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tables/table2.xml" ContentType="application/vnd.openxmlformats-officedocument.spreadsheetml.table+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showInkAnnotation="0" updateLinks="always" codeName="ThisWorkbook"/>
  <xr:revisionPtr revIDLastSave="0" documentId="13_ncr:1_{258004DC-1A50-478F-A148-354420D503F2}" xr6:coauthVersionLast="47" xr6:coauthVersionMax="47" xr10:uidLastSave="{00000000-0000-0000-0000-000000000000}"/>
  <bookViews>
    <workbookView xWindow="-28920" yWindow="1200" windowWidth="29040" windowHeight="15840" tabRatio="890" xr2:uid="{00000000-000D-0000-FFFF-FFFF00000000}"/>
  </bookViews>
  <sheets>
    <sheet name="Instructions &amp; Document List" sheetId="75" r:id="rId1"/>
    <sheet name="Project Information" sheetId="5" r:id="rId2"/>
    <sheet name="Development Team Roles" sheetId="84" r:id="rId3"/>
    <sheet name="Management Capacity " sheetId="85" r:id="rId4"/>
    <sheet name="Budget" sheetId="31" r:id="rId5"/>
    <sheet name="Construction Cost Detail" sheetId="48" r:id="rId6"/>
    <sheet name="OHTF Workbook" sheetId="10" r:id="rId7"/>
    <sheet name="NHTF Workbook" sheetId="77" r:id="rId8"/>
    <sheet name="Cash Flow Evaluation" sheetId="46" r:id="rId9"/>
    <sheet name="Narrative" sheetId="87" r:id="rId10"/>
    <sheet name="Proposal Summary" sheetId="80" r:id="rId11"/>
    <sheet name="Program Certification" sheetId="8" r:id="rId12"/>
    <sheet name="OHFADataExtract" sheetId="83" state="hidden" r:id="rId13"/>
    <sheet name="ScoringData" sheetId="79" state="hidden" r:id="rId14"/>
    <sheet name="DATA TAB " sheetId="50" r:id="rId15"/>
  </sheets>
  <definedNames>
    <definedName name="_xlnm._FilterDatabase" localSheetId="14" hidden="1">'DATA TAB '!#REF!</definedName>
    <definedName name="_xlnm._FilterDatabase" localSheetId="13" hidden="1">ScoringData!$A$1:$D$89</definedName>
    <definedName name="_Order1" hidden="1">255</definedName>
    <definedName name="_Order2" hidden="1">255</definedName>
    <definedName name="_xlnm.Print_Area" localSheetId="4">Budget!$A$1:$P$386</definedName>
    <definedName name="_xlnm.Print_Area" localSheetId="3">'Management Capacity '!$A$1:$I$130</definedName>
    <definedName name="_xlnm.Print_Area" localSheetId="1">'Project Information'!$A$1:$K$352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46" l="1"/>
  <c r="D9" i="46"/>
  <c r="F13" i="77" l="1"/>
  <c r="F12" i="77"/>
  <c r="F11" i="77"/>
  <c r="D3" i="87"/>
  <c r="M9" i="80"/>
  <c r="N237" i="5" l="1"/>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36" i="5"/>
  <c r="G207" i="31" l="1"/>
  <c r="G206" i="31"/>
  <c r="G205" i="31"/>
  <c r="G228" i="31"/>
  <c r="G227" i="31"/>
  <c r="G226" i="31"/>
  <c r="E5" i="5"/>
  <c r="F37" i="80" l="1"/>
  <c r="D322" i="5" l="1"/>
  <c r="F15" i="77" l="1"/>
  <c r="F34" i="80" l="1"/>
  <c r="Q38" i="46"/>
  <c r="J30" i="46"/>
  <c r="B16" i="83" l="1"/>
  <c r="C69" i="10"/>
  <c r="C3" i="84" l="1"/>
  <c r="C3" i="85"/>
  <c r="B217" i="83" l="1"/>
  <c r="B216" i="83"/>
  <c r="B215" i="83"/>
  <c r="B214" i="83"/>
  <c r="L37" i="31"/>
  <c r="B78" i="83"/>
  <c r="B79" i="83"/>
  <c r="B80" i="83"/>
  <c r="B81" i="83"/>
  <c r="B82" i="83"/>
  <c r="B83" i="83"/>
  <c r="B84" i="83"/>
  <c r="B85" i="83"/>
  <c r="B86" i="83"/>
  <c r="B87" i="83"/>
  <c r="B88" i="83"/>
  <c r="B89" i="83"/>
  <c r="B90" i="83"/>
  <c r="B91" i="83"/>
  <c r="B77" i="83"/>
  <c r="C351" i="5"/>
  <c r="D339" i="5"/>
  <c r="D343" i="5" s="1"/>
  <c r="D338" i="5"/>
  <c r="B93" i="83" s="1"/>
  <c r="D337" i="5"/>
  <c r="D340" i="5" s="1"/>
  <c r="B95" i="83" s="1"/>
  <c r="B94" i="83" l="1"/>
  <c r="B92" i="83"/>
  <c r="D342" i="5"/>
  <c r="B96" i="83" s="1"/>
  <c r="H24" i="84" l="1"/>
  <c r="H23" i="84"/>
  <c r="H22" i="84"/>
  <c r="H21" i="84"/>
  <c r="H20" i="84"/>
  <c r="H19" i="84"/>
  <c r="H18" i="84"/>
  <c r="H17" i="84"/>
  <c r="H16" i="84"/>
  <c r="H15" i="84"/>
  <c r="H14" i="84"/>
  <c r="H13" i="84"/>
  <c r="H12" i="84"/>
  <c r="H11" i="84"/>
  <c r="H10" i="84"/>
  <c r="B22" i="83" l="1"/>
  <c r="B21" i="83"/>
  <c r="B20" i="83"/>
  <c r="B19" i="83"/>
  <c r="B18" i="83"/>
  <c r="B75" i="83" l="1"/>
  <c r="B74" i="83"/>
  <c r="B73" i="83"/>
  <c r="B72" i="83"/>
  <c r="B71" i="83"/>
  <c r="B70" i="83"/>
  <c r="B69" i="83"/>
  <c r="B68" i="83"/>
  <c r="L41" i="31"/>
  <c r="B286" i="83" l="1"/>
  <c r="B283" i="83"/>
  <c r="B284" i="83"/>
  <c r="B282" i="83"/>
  <c r="B273" i="83"/>
  <c r="B274" i="83"/>
  <c r="B275" i="83"/>
  <c r="B276" i="83"/>
  <c r="B277" i="83"/>
  <c r="B278" i="83"/>
  <c r="B279" i="83"/>
  <c r="B280" i="83"/>
  <c r="B281" i="83"/>
  <c r="B272" i="83"/>
  <c r="B269" i="83"/>
  <c r="B270" i="83"/>
  <c r="B271" i="83"/>
  <c r="B256" i="83"/>
  <c r="B257" i="83"/>
  <c r="B258" i="83"/>
  <c r="B259" i="83"/>
  <c r="B260" i="83"/>
  <c r="B261" i="83"/>
  <c r="B262" i="83"/>
  <c r="B263" i="83"/>
  <c r="B264" i="83"/>
  <c r="B265" i="83"/>
  <c r="B266" i="83"/>
  <c r="B267" i="83"/>
  <c r="B268" i="83"/>
  <c r="B255" i="83"/>
  <c r="B249" i="83"/>
  <c r="B250" i="83"/>
  <c r="B251" i="83"/>
  <c r="B252" i="83"/>
  <c r="B253" i="83"/>
  <c r="B254" i="83"/>
  <c r="B248" i="83"/>
  <c r="B245" i="83"/>
  <c r="B246" i="83"/>
  <c r="B247" i="83"/>
  <c r="B234" i="83"/>
  <c r="B235" i="83"/>
  <c r="B236" i="83"/>
  <c r="B237" i="83"/>
  <c r="B238" i="83"/>
  <c r="B239" i="83"/>
  <c r="B240" i="83"/>
  <c r="B241" i="83"/>
  <c r="B242" i="83"/>
  <c r="B243" i="83"/>
  <c r="B244" i="83"/>
  <c r="B233" i="83"/>
  <c r="B228" i="83"/>
  <c r="B229" i="83"/>
  <c r="B230" i="83"/>
  <c r="B231" i="83"/>
  <c r="B232" i="83"/>
  <c r="B227" i="83"/>
  <c r="B225" i="83"/>
  <c r="B226" i="83"/>
  <c r="B224" i="83"/>
  <c r="B222" i="83"/>
  <c r="B211" i="83"/>
  <c r="B206" i="83"/>
  <c r="B207" i="83"/>
  <c r="B205" i="83"/>
  <c r="B203" i="83"/>
  <c r="B202" i="83"/>
  <c r="B200" i="83"/>
  <c r="B193" i="83"/>
  <c r="B192" i="83"/>
  <c r="B191" i="83"/>
  <c r="B190" i="83"/>
  <c r="B188" i="83"/>
  <c r="B186" i="83"/>
  <c r="B185" i="83"/>
  <c r="B182" i="83"/>
  <c r="B183" i="83"/>
  <c r="B181" i="83"/>
  <c r="B180" i="83"/>
  <c r="B167" i="83"/>
  <c r="B168" i="83"/>
  <c r="B169" i="83"/>
  <c r="B170" i="83"/>
  <c r="B171" i="83"/>
  <c r="B172" i="83"/>
  <c r="B173" i="83"/>
  <c r="B174" i="83"/>
  <c r="B175" i="83"/>
  <c r="B176" i="83"/>
  <c r="B177" i="83"/>
  <c r="B178" i="83"/>
  <c r="B166" i="83"/>
  <c r="B162" i="83"/>
  <c r="B163" i="83"/>
  <c r="B164" i="83"/>
  <c r="B161" i="83"/>
  <c r="B153" i="83"/>
  <c r="B154" i="83"/>
  <c r="B155" i="83"/>
  <c r="B156" i="83"/>
  <c r="B157" i="83"/>
  <c r="B158" i="83"/>
  <c r="B159" i="83"/>
  <c r="B152" i="83"/>
  <c r="B148" i="83"/>
  <c r="B149" i="83"/>
  <c r="B150" i="83"/>
  <c r="B147" i="83"/>
  <c r="B145" i="83"/>
  <c r="B144" i="83"/>
  <c r="B143" i="83"/>
  <c r="B142" i="83"/>
  <c r="B141" i="83"/>
  <c r="B140" i="83"/>
  <c r="B139" i="83"/>
  <c r="B138" i="83"/>
  <c r="B137" i="83"/>
  <c r="B136" i="83"/>
  <c r="B135" i="83"/>
  <c r="B129" i="83"/>
  <c r="B128" i="83"/>
  <c r="B127" i="83"/>
  <c r="B126" i="83"/>
  <c r="B134" i="83"/>
  <c r="B117" i="83"/>
  <c r="B116" i="83"/>
  <c r="B115" i="83"/>
  <c r="B114" i="83"/>
  <c r="B113" i="83"/>
  <c r="B112" i="83"/>
  <c r="B111" i="83"/>
  <c r="B110" i="83"/>
  <c r="B109" i="83"/>
  <c r="B108" i="83"/>
  <c r="B105" i="83"/>
  <c r="B103" i="83"/>
  <c r="B102" i="83"/>
  <c r="B101" i="83"/>
  <c r="B100" i="83"/>
  <c r="B99" i="83"/>
  <c r="B98" i="83"/>
  <c r="B97" i="83"/>
  <c r="B34" i="83"/>
  <c r="B31" i="83"/>
  <c r="B30" i="83"/>
  <c r="B29" i="83"/>
  <c r="B28" i="83"/>
  <c r="B27" i="83"/>
  <c r="B26" i="83"/>
  <c r="B23" i="83"/>
  <c r="B15" i="83"/>
  <c r="B11" i="83" l="1"/>
  <c r="B12" i="83"/>
  <c r="B10" i="83"/>
  <c r="B9" i="83"/>
  <c r="B8" i="83"/>
  <c r="B7" i="83"/>
  <c r="B6" i="83"/>
  <c r="B5" i="83"/>
  <c r="B4" i="83"/>
  <c r="B3" i="83"/>
  <c r="M260" i="31" l="1"/>
  <c r="M261" i="31"/>
  <c r="M262" i="31"/>
  <c r="M263" i="31"/>
  <c r="M264" i="31"/>
  <c r="M265" i="31"/>
  <c r="M266" i="31"/>
  <c r="M267" i="31"/>
  <c r="M269" i="31"/>
  <c r="M270" i="31"/>
  <c r="M271" i="31"/>
  <c r="M273" i="31"/>
  <c r="M275" i="31"/>
  <c r="M276" i="31"/>
  <c r="M277" i="31"/>
  <c r="M278" i="31"/>
  <c r="M279" i="31"/>
  <c r="M280" i="31"/>
  <c r="M281" i="31"/>
  <c r="M282" i="31"/>
  <c r="M283" i="31"/>
  <c r="M284" i="31"/>
  <c r="M285" i="31"/>
  <c r="M286" i="31"/>
  <c r="M287" i="31"/>
  <c r="M289" i="31"/>
  <c r="M290" i="31"/>
  <c r="M291" i="31"/>
  <c r="M292" i="31"/>
  <c r="M293" i="31"/>
  <c r="M294" i="31"/>
  <c r="M295" i="31"/>
  <c r="M297" i="31"/>
  <c r="M298" i="31"/>
  <c r="M299" i="31"/>
  <c r="M300" i="31"/>
  <c r="M301" i="31"/>
  <c r="M303" i="31"/>
  <c r="M304" i="31"/>
  <c r="M306" i="31"/>
  <c r="M307" i="31"/>
  <c r="M308" i="31"/>
  <c r="M256" i="31"/>
  <c r="M257" i="31"/>
  <c r="M258" i="31"/>
  <c r="M255" i="31"/>
  <c r="F12" i="46" l="1"/>
  <c r="F13" i="46"/>
  <c r="F14" i="46"/>
  <c r="F15" i="46"/>
  <c r="F16" i="46"/>
  <c r="F17" i="46"/>
  <c r="F18" i="46"/>
  <c r="F19" i="46"/>
  <c r="E13" i="46"/>
  <c r="E14" i="46"/>
  <c r="E15" i="46"/>
  <c r="E16" i="46"/>
  <c r="E17" i="46"/>
  <c r="E18" i="46"/>
  <c r="E19" i="46"/>
  <c r="D13" i="46"/>
  <c r="A59" i="46" s="1"/>
  <c r="D14" i="46"/>
  <c r="D15" i="46"/>
  <c r="D16" i="46"/>
  <c r="D17" i="46"/>
  <c r="D18" i="46"/>
  <c r="D19" i="46"/>
  <c r="A61" i="46" l="1"/>
  <c r="A63" i="46"/>
  <c r="A62" i="46"/>
  <c r="A60" i="46"/>
  <c r="J28" i="46"/>
  <c r="K28" i="46"/>
  <c r="M28" i="46"/>
  <c r="N28" i="46"/>
  <c r="Q28" i="46"/>
  <c r="J29" i="46"/>
  <c r="K29" i="46"/>
  <c r="M29" i="46"/>
  <c r="N29" i="46"/>
  <c r="Q29" i="46"/>
  <c r="K30" i="46"/>
  <c r="M30" i="46"/>
  <c r="N30" i="46"/>
  <c r="Q30" i="46"/>
  <c r="J31" i="46"/>
  <c r="K31" i="46"/>
  <c r="M31" i="46"/>
  <c r="N31" i="46"/>
  <c r="Q31" i="46"/>
  <c r="J24" i="46"/>
  <c r="K24" i="46"/>
  <c r="M24" i="46"/>
  <c r="N24" i="46"/>
  <c r="Q24" i="46"/>
  <c r="J25" i="46"/>
  <c r="K25" i="46"/>
  <c r="M25" i="46"/>
  <c r="N25" i="46"/>
  <c r="Q25" i="46"/>
  <c r="J26" i="46"/>
  <c r="K26" i="46"/>
  <c r="M26" i="46"/>
  <c r="N26" i="46"/>
  <c r="Q26" i="46"/>
  <c r="J27" i="46"/>
  <c r="K27" i="46"/>
  <c r="M27" i="46"/>
  <c r="N27" i="46"/>
  <c r="Q27" i="46"/>
  <c r="J23" i="46"/>
  <c r="K23" i="46"/>
  <c r="M23" i="46"/>
  <c r="N23" i="46"/>
  <c r="Q23" i="46"/>
  <c r="L40" i="31" l="1"/>
  <c r="L39" i="31"/>
  <c r="L38" i="31"/>
  <c r="O5" i="80" l="1"/>
  <c r="G232" i="31"/>
  <c r="J89" i="80"/>
  <c r="J88" i="80"/>
  <c r="J87" i="80"/>
  <c r="J86" i="80"/>
  <c r="J85" i="80"/>
  <c r="J82" i="80"/>
  <c r="J81" i="80"/>
  <c r="J80" i="80"/>
  <c r="J79" i="80"/>
  <c r="F48" i="80"/>
  <c r="F47" i="80"/>
  <c r="F46" i="80"/>
  <c r="F45" i="80"/>
  <c r="F44" i="80"/>
  <c r="O37" i="80"/>
  <c r="O40" i="80"/>
  <c r="O39" i="80"/>
  <c r="O38" i="80"/>
  <c r="O36" i="80"/>
  <c r="O35" i="80"/>
  <c r="O34" i="80"/>
  <c r="F39" i="80"/>
  <c r="F38" i="80"/>
  <c r="O6" i="80"/>
  <c r="K9" i="31"/>
  <c r="P52" i="80" s="1"/>
  <c r="J9" i="31"/>
  <c r="O52" i="80" s="1"/>
  <c r="N53" i="80"/>
  <c r="N54" i="80"/>
  <c r="N55" i="80"/>
  <c r="N56" i="80"/>
  <c r="N57" i="80"/>
  <c r="N58" i="80"/>
  <c r="N59" i="80"/>
  <c r="N60" i="80"/>
  <c r="N61" i="80"/>
  <c r="N62" i="80"/>
  <c r="N63" i="80"/>
  <c r="N64" i="80"/>
  <c r="N65" i="80"/>
  <c r="N66" i="80"/>
  <c r="N67" i="80"/>
  <c r="N68" i="80"/>
  <c r="N69" i="80"/>
  <c r="N70" i="80"/>
  <c r="N71" i="80"/>
  <c r="N72" i="80"/>
  <c r="N73" i="80"/>
  <c r="N74" i="80"/>
  <c r="N52" i="80"/>
  <c r="M53" i="80"/>
  <c r="M54" i="80"/>
  <c r="M55" i="80"/>
  <c r="M56" i="80"/>
  <c r="M57" i="80"/>
  <c r="M58" i="80"/>
  <c r="M59" i="80"/>
  <c r="M60" i="80"/>
  <c r="M61" i="80"/>
  <c r="M62" i="80"/>
  <c r="M63" i="80"/>
  <c r="M64" i="80"/>
  <c r="M65" i="80"/>
  <c r="M66" i="80"/>
  <c r="M67" i="80"/>
  <c r="M68" i="80"/>
  <c r="M69" i="80"/>
  <c r="M70" i="80"/>
  <c r="M71" i="80"/>
  <c r="M72" i="80"/>
  <c r="M73" i="80"/>
  <c r="M74" i="80"/>
  <c r="M52" i="80"/>
  <c r="K53" i="80"/>
  <c r="K54" i="80"/>
  <c r="K55" i="80"/>
  <c r="K56" i="80"/>
  <c r="K57" i="80"/>
  <c r="K58" i="80"/>
  <c r="K59" i="80"/>
  <c r="K60" i="80"/>
  <c r="K61" i="80"/>
  <c r="K62" i="80"/>
  <c r="K63" i="80"/>
  <c r="K64" i="80"/>
  <c r="K65" i="80"/>
  <c r="K66" i="80"/>
  <c r="K67" i="80"/>
  <c r="K68" i="80"/>
  <c r="K69" i="80"/>
  <c r="K70" i="80"/>
  <c r="K71" i="80"/>
  <c r="K72" i="80"/>
  <c r="K73" i="80"/>
  <c r="K74" i="80"/>
  <c r="K52" i="80"/>
  <c r="J53" i="80"/>
  <c r="J54" i="80"/>
  <c r="J55" i="80"/>
  <c r="J56" i="80"/>
  <c r="J57" i="80"/>
  <c r="J58" i="80"/>
  <c r="J59" i="80"/>
  <c r="J60" i="80"/>
  <c r="J61" i="80"/>
  <c r="J62" i="80"/>
  <c r="J63" i="80"/>
  <c r="J64" i="80"/>
  <c r="J65" i="80"/>
  <c r="J66" i="80"/>
  <c r="J67" i="80"/>
  <c r="J68" i="80"/>
  <c r="J69" i="80"/>
  <c r="J70" i="80"/>
  <c r="J71" i="80"/>
  <c r="J72" i="80"/>
  <c r="J73" i="80"/>
  <c r="J74" i="80"/>
  <c r="J52" i="80"/>
  <c r="H53" i="80"/>
  <c r="H54" i="80"/>
  <c r="H55" i="80"/>
  <c r="H56" i="80"/>
  <c r="H57" i="80"/>
  <c r="H58" i="80"/>
  <c r="H59" i="80"/>
  <c r="H60" i="80"/>
  <c r="H61" i="80"/>
  <c r="H62" i="80"/>
  <c r="H63" i="80"/>
  <c r="H64" i="80"/>
  <c r="H65" i="80"/>
  <c r="H66" i="80"/>
  <c r="H67" i="80"/>
  <c r="H68" i="80"/>
  <c r="H69" i="80"/>
  <c r="H70" i="80"/>
  <c r="H71" i="80"/>
  <c r="H72" i="80"/>
  <c r="H73" i="80"/>
  <c r="H74" i="80"/>
  <c r="H52" i="80"/>
  <c r="D53" i="80"/>
  <c r="D54" i="80"/>
  <c r="D55" i="80"/>
  <c r="D56" i="80"/>
  <c r="D57" i="80"/>
  <c r="D58" i="80"/>
  <c r="D59" i="80"/>
  <c r="D60" i="80"/>
  <c r="D61" i="80"/>
  <c r="D62" i="80"/>
  <c r="D63" i="80"/>
  <c r="D64" i="80"/>
  <c r="D65" i="80"/>
  <c r="D66" i="80"/>
  <c r="D67" i="80"/>
  <c r="D68" i="80"/>
  <c r="D69" i="80"/>
  <c r="D70" i="80"/>
  <c r="D71" i="80"/>
  <c r="D72" i="80"/>
  <c r="D73" i="80"/>
  <c r="D74" i="80"/>
  <c r="D52" i="80"/>
  <c r="C74" i="80"/>
  <c r="C72" i="80"/>
  <c r="C73" i="80"/>
  <c r="C53" i="80"/>
  <c r="C54" i="80"/>
  <c r="C55" i="80"/>
  <c r="C56" i="80"/>
  <c r="C57" i="80"/>
  <c r="C58" i="80"/>
  <c r="C59" i="80"/>
  <c r="C60" i="80"/>
  <c r="C61" i="80"/>
  <c r="C62" i="80"/>
  <c r="C63" i="80"/>
  <c r="C64" i="80"/>
  <c r="C65" i="80"/>
  <c r="C66" i="80"/>
  <c r="C67" i="80"/>
  <c r="C68" i="80"/>
  <c r="C69" i="80"/>
  <c r="C70" i="80"/>
  <c r="C71" i="80"/>
  <c r="C52" i="80"/>
  <c r="B4" i="80"/>
  <c r="K372" i="31"/>
  <c r="K373" i="31" s="1"/>
  <c r="K315" i="31"/>
  <c r="Q298" i="5"/>
  <c r="C75" i="80" l="1"/>
  <c r="E24" i="10" l="1"/>
  <c r="H227" i="31" l="1"/>
  <c r="B213" i="83"/>
  <c r="C16" i="77" l="1"/>
  <c r="C14" i="77"/>
  <c r="C17" i="77" s="1"/>
  <c r="C15" i="77"/>
  <c r="C9" i="77"/>
  <c r="B13" i="83" l="1"/>
  <c r="O85" i="80" l="1"/>
  <c r="O84" i="80"/>
  <c r="O83" i="80"/>
  <c r="O82" i="80"/>
  <c r="O81" i="80"/>
  <c r="O80" i="80"/>
  <c r="O79" i="80"/>
  <c r="O78" i="80"/>
  <c r="J83" i="80" l="1"/>
  <c r="J90" i="80"/>
  <c r="Q78" i="80"/>
  <c r="Q82" i="80" l="1"/>
  <c r="Q85" i="80"/>
  <c r="Q79" i="80"/>
  <c r="Q83" i="80"/>
  <c r="Q81" i="80"/>
  <c r="Q84" i="80"/>
  <c r="Q80" i="80"/>
  <c r="A106" i="50" l="1"/>
  <c r="G226" i="5" l="1"/>
  <c r="H226" i="5"/>
  <c r="D11" i="46" l="1"/>
  <c r="E11" i="46"/>
  <c r="F11" i="46"/>
  <c r="J9" i="46"/>
  <c r="B32" i="31"/>
  <c r="M372" i="31"/>
  <c r="M373" i="31" s="1"/>
  <c r="N372" i="31"/>
  <c r="N373" i="31" s="1"/>
  <c r="H226" i="31"/>
  <c r="H228" i="31"/>
  <c r="O315" i="31"/>
  <c r="N315" i="31"/>
  <c r="M315" i="31"/>
  <c r="L315" i="31"/>
  <c r="J315" i="31"/>
  <c r="I315" i="31"/>
  <c r="H315" i="31"/>
  <c r="G315" i="31"/>
  <c r="F315" i="31"/>
  <c r="E315" i="31"/>
  <c r="F372" i="31"/>
  <c r="F373" i="31" s="1"/>
  <c r="G372" i="31"/>
  <c r="G373" i="31" s="1"/>
  <c r="H372" i="31"/>
  <c r="H373" i="31" s="1"/>
  <c r="I372" i="31"/>
  <c r="I373" i="31" s="1"/>
  <c r="L372" i="31"/>
  <c r="L373" i="31" s="1"/>
  <c r="O372" i="31"/>
  <c r="O373" i="31" s="1"/>
  <c r="P371" i="31"/>
  <c r="D10" i="46"/>
  <c r="E372" i="31"/>
  <c r="E373" i="31" s="1"/>
  <c r="H224" i="31"/>
  <c r="H225" i="31"/>
  <c r="H229" i="31"/>
  <c r="H230" i="31"/>
  <c r="H231" i="31"/>
  <c r="H223" i="31"/>
  <c r="H209" i="31"/>
  <c r="H210" i="31"/>
  <c r="H211" i="31"/>
  <c r="H204" i="31"/>
  <c r="K309" i="31"/>
  <c r="D365" i="31"/>
  <c r="P365" i="31" s="1"/>
  <c r="Q41" i="46"/>
  <c r="D54" i="46" s="1"/>
  <c r="E54" i="46" s="1"/>
  <c r="F54" i="46" s="1"/>
  <c r="G54" i="46" s="1"/>
  <c r="H54" i="46" s="1"/>
  <c r="I54" i="46" s="1"/>
  <c r="J54" i="46" s="1"/>
  <c r="K54" i="46" s="1"/>
  <c r="L54" i="46" s="1"/>
  <c r="M54" i="46" s="1"/>
  <c r="N54" i="46" s="1"/>
  <c r="O54" i="46" s="1"/>
  <c r="P54" i="46" s="1"/>
  <c r="Q54" i="46" s="1"/>
  <c r="R54" i="46" s="1"/>
  <c r="S54" i="46" s="1"/>
  <c r="T54" i="46" s="1"/>
  <c r="U54" i="46" s="1"/>
  <c r="V54" i="46" s="1"/>
  <c r="W54" i="46" s="1"/>
  <c r="X54" i="46" s="1"/>
  <c r="Y54" i="46" s="1"/>
  <c r="Z54" i="46" s="1"/>
  <c r="AA54" i="46" s="1"/>
  <c r="AB54" i="46" s="1"/>
  <c r="AC54" i="46" s="1"/>
  <c r="AD54" i="46" s="1"/>
  <c r="AE54" i="46" s="1"/>
  <c r="AF54" i="46" s="1"/>
  <c r="AG54" i="46" s="1"/>
  <c r="D63" i="31"/>
  <c r="B221" i="83" s="1"/>
  <c r="D62" i="31"/>
  <c r="B220" i="83" s="1"/>
  <c r="D61" i="31"/>
  <c r="B219" i="83" s="1"/>
  <c r="F8" i="48"/>
  <c r="D154" i="31"/>
  <c r="B285" i="83" s="1"/>
  <c r="D147" i="31"/>
  <c r="E164" i="31" s="1"/>
  <c r="D134" i="31"/>
  <c r="D114" i="31"/>
  <c r="E162" i="31" s="1"/>
  <c r="D103" i="31"/>
  <c r="D81" i="31"/>
  <c r="D72" i="31"/>
  <c r="F6" i="48"/>
  <c r="B8" i="48"/>
  <c r="B6" i="48"/>
  <c r="D362" i="31"/>
  <c r="P362" i="31" s="1"/>
  <c r="D357" i="31"/>
  <c r="P357" i="31" s="1"/>
  <c r="D352" i="31"/>
  <c r="P352" i="31" s="1"/>
  <c r="D337" i="31"/>
  <c r="P337" i="31" s="1"/>
  <c r="D331" i="31"/>
  <c r="P331" i="31" s="1"/>
  <c r="D326" i="31"/>
  <c r="D322" i="31"/>
  <c r="D370" i="31"/>
  <c r="P370" i="31" s="1"/>
  <c r="D369" i="31"/>
  <c r="P369" i="31" s="1"/>
  <c r="D368" i="31"/>
  <c r="P368" i="31" s="1"/>
  <c r="D366" i="31"/>
  <c r="P366" i="31" s="1"/>
  <c r="D363" i="31"/>
  <c r="P363" i="31" s="1"/>
  <c r="D361" i="31"/>
  <c r="D360" i="31"/>
  <c r="P360" i="31" s="1"/>
  <c r="D359" i="31"/>
  <c r="P359" i="31" s="1"/>
  <c r="D356" i="31"/>
  <c r="P356" i="31" s="1"/>
  <c r="D355" i="31"/>
  <c r="P355" i="31" s="1"/>
  <c r="D354" i="31"/>
  <c r="P354" i="31" s="1"/>
  <c r="D353" i="31"/>
  <c r="P353" i="31" s="1"/>
  <c r="D351" i="31"/>
  <c r="P351" i="31" s="1"/>
  <c r="D349" i="31"/>
  <c r="P349" i="31" s="1"/>
  <c r="D348" i="31"/>
  <c r="P348" i="31" s="1"/>
  <c r="D347" i="31"/>
  <c r="P347" i="31" s="1"/>
  <c r="D346" i="31"/>
  <c r="P346" i="31" s="1"/>
  <c r="D345" i="31"/>
  <c r="P345" i="31" s="1"/>
  <c r="D344" i="31"/>
  <c r="P344" i="31" s="1"/>
  <c r="D343" i="31"/>
  <c r="P343" i="31" s="1"/>
  <c r="D342" i="31"/>
  <c r="P342" i="31" s="1"/>
  <c r="D341" i="31"/>
  <c r="D340" i="31"/>
  <c r="P340" i="31" s="1"/>
  <c r="D339" i="31"/>
  <c r="P339" i="31" s="1"/>
  <c r="D338" i="31"/>
  <c r="P338" i="31" s="1"/>
  <c r="D335" i="31"/>
  <c r="P335" i="31" s="1"/>
  <c r="D333" i="31"/>
  <c r="P333" i="31" s="1"/>
  <c r="D332" i="31"/>
  <c r="P332" i="31" s="1"/>
  <c r="D329" i="31"/>
  <c r="P329" i="31" s="1"/>
  <c r="D328" i="31"/>
  <c r="P328" i="31" s="1"/>
  <c r="D327" i="31"/>
  <c r="P327" i="31" s="1"/>
  <c r="D325" i="31"/>
  <c r="P325" i="31" s="1"/>
  <c r="D324" i="31"/>
  <c r="P324" i="31" s="1"/>
  <c r="D323" i="31"/>
  <c r="P323" i="31" s="1"/>
  <c r="D320" i="31"/>
  <c r="P320" i="31" s="1"/>
  <c r="G309" i="31"/>
  <c r="D319" i="31"/>
  <c r="P319" i="31" s="1"/>
  <c r="E309" i="31"/>
  <c r="D317" i="31"/>
  <c r="I309" i="31"/>
  <c r="D318" i="31"/>
  <c r="P318" i="31" s="1"/>
  <c r="BB113" i="50"/>
  <c r="AZ113" i="50"/>
  <c r="AX113" i="50"/>
  <c r="AV113" i="50"/>
  <c r="AT113" i="50"/>
  <c r="AR113" i="50"/>
  <c r="AP113" i="50"/>
  <c r="AN113" i="50"/>
  <c r="AL113" i="50"/>
  <c r="AJ113" i="50"/>
  <c r="AH113" i="50"/>
  <c r="AF113" i="50"/>
  <c r="AD113" i="50"/>
  <c r="AB113" i="50"/>
  <c r="Z113" i="50"/>
  <c r="X113" i="50"/>
  <c r="V113" i="50"/>
  <c r="T113" i="50"/>
  <c r="R113" i="50"/>
  <c r="P113" i="50"/>
  <c r="N113" i="50"/>
  <c r="L113" i="50"/>
  <c r="J113" i="50"/>
  <c r="H113" i="50"/>
  <c r="F113" i="50"/>
  <c r="D113" i="50"/>
  <c r="A5" i="50"/>
  <c r="C83" i="10"/>
  <c r="C81" i="10"/>
  <c r="A237" i="31"/>
  <c r="E277" i="5"/>
  <c r="E12" i="46"/>
  <c r="D12" i="46"/>
  <c r="D58" i="46" s="1"/>
  <c r="L38" i="46"/>
  <c r="D42" i="46"/>
  <c r="J10" i="46"/>
  <c r="K10" i="46"/>
  <c r="M10" i="46"/>
  <c r="N10" i="46"/>
  <c r="J11" i="46"/>
  <c r="K11" i="46"/>
  <c r="M11" i="46"/>
  <c r="N11" i="46"/>
  <c r="J12" i="46"/>
  <c r="K12" i="46"/>
  <c r="M12" i="46"/>
  <c r="N12" i="46"/>
  <c r="J13" i="46"/>
  <c r="K13" i="46"/>
  <c r="M13" i="46"/>
  <c r="N13" i="46"/>
  <c r="J14" i="46"/>
  <c r="K14" i="46"/>
  <c r="M14" i="46"/>
  <c r="N14" i="46"/>
  <c r="J15" i="46"/>
  <c r="K15" i="46"/>
  <c r="M15" i="46"/>
  <c r="N15" i="46"/>
  <c r="J16" i="46"/>
  <c r="K16" i="46"/>
  <c r="M16" i="46"/>
  <c r="N16" i="46"/>
  <c r="J17" i="46"/>
  <c r="K17" i="46"/>
  <c r="M17" i="46"/>
  <c r="N17" i="46"/>
  <c r="J18" i="46"/>
  <c r="K18" i="46"/>
  <c r="M18" i="46"/>
  <c r="N18" i="46"/>
  <c r="J19" i="46"/>
  <c r="K19" i="46"/>
  <c r="M19" i="46"/>
  <c r="N19" i="46"/>
  <c r="J20" i="46"/>
  <c r="K20" i="46"/>
  <c r="M20" i="46"/>
  <c r="N20" i="46"/>
  <c r="J21" i="46"/>
  <c r="K21" i="46"/>
  <c r="M21" i="46"/>
  <c r="N21" i="46"/>
  <c r="J22" i="46"/>
  <c r="K22" i="46"/>
  <c r="M22" i="46"/>
  <c r="N22" i="46"/>
  <c r="Q10" i="46"/>
  <c r="Q11" i="46"/>
  <c r="Q12" i="46"/>
  <c r="Q13" i="46"/>
  <c r="Q14" i="46"/>
  <c r="Q15" i="46"/>
  <c r="Q16" i="46"/>
  <c r="Q17" i="46"/>
  <c r="Q18" i="46"/>
  <c r="Q19" i="46"/>
  <c r="Q20" i="46"/>
  <c r="Q21" i="46"/>
  <c r="Q22" i="46"/>
  <c r="Q9" i="46"/>
  <c r="K9" i="46"/>
  <c r="M9" i="46"/>
  <c r="N9" i="46"/>
  <c r="D106" i="48"/>
  <c r="C106" i="48"/>
  <c r="B106" i="48"/>
  <c r="E104" i="48"/>
  <c r="E103" i="48"/>
  <c r="E102" i="48"/>
  <c r="D99" i="48"/>
  <c r="C99" i="48"/>
  <c r="B99" i="48"/>
  <c r="E97" i="48"/>
  <c r="E96" i="48"/>
  <c r="E95" i="48"/>
  <c r="E94" i="48"/>
  <c r="E93" i="48"/>
  <c r="E92" i="48"/>
  <c r="E91" i="48"/>
  <c r="D86" i="48"/>
  <c r="C86" i="48"/>
  <c r="B86" i="48"/>
  <c r="E84" i="48"/>
  <c r="E83" i="48"/>
  <c r="E82" i="48"/>
  <c r="E81" i="48"/>
  <c r="E80" i="48"/>
  <c r="D77" i="48"/>
  <c r="C77" i="48"/>
  <c r="B77" i="48"/>
  <c r="E75" i="48"/>
  <c r="E74" i="48"/>
  <c r="E73" i="48"/>
  <c r="E72" i="48"/>
  <c r="E71" i="48"/>
  <c r="E70" i="48"/>
  <c r="E69" i="48"/>
  <c r="E68" i="48"/>
  <c r="E67" i="48"/>
  <c r="E66" i="48"/>
  <c r="E65" i="48"/>
  <c r="E64" i="48"/>
  <c r="E63" i="48"/>
  <c r="E62" i="48"/>
  <c r="E61" i="48"/>
  <c r="E60" i="48"/>
  <c r="E59" i="48"/>
  <c r="E58" i="48"/>
  <c r="E57" i="48"/>
  <c r="E56" i="48"/>
  <c r="E55" i="48"/>
  <c r="E54" i="48"/>
  <c r="E53" i="48"/>
  <c r="E52" i="48"/>
  <c r="E51" i="48"/>
  <c r="E50" i="48"/>
  <c r="E49" i="48"/>
  <c r="E48" i="48"/>
  <c r="E47" i="48"/>
  <c r="E46" i="48"/>
  <c r="E45" i="48"/>
  <c r="E44" i="48"/>
  <c r="E43" i="48"/>
  <c r="D40" i="48"/>
  <c r="C40" i="48"/>
  <c r="B40" i="48"/>
  <c r="E38" i="48"/>
  <c r="E37" i="48"/>
  <c r="E36" i="48"/>
  <c r="E35" i="48"/>
  <c r="E34" i="48"/>
  <c r="E33" i="48"/>
  <c r="E32" i="48"/>
  <c r="E31" i="48"/>
  <c r="D28" i="48"/>
  <c r="C28" i="48"/>
  <c r="B28" i="48"/>
  <c r="E26" i="48"/>
  <c r="E25" i="48"/>
  <c r="E24" i="48"/>
  <c r="E23" i="48"/>
  <c r="E22" i="48"/>
  <c r="E21" i="48"/>
  <c r="E20" i="48"/>
  <c r="E19" i="48"/>
  <c r="E18" i="48"/>
  <c r="E17" i="48"/>
  <c r="K20" i="31"/>
  <c r="K21" i="31"/>
  <c r="K22" i="31"/>
  <c r="K23" i="31"/>
  <c r="K24" i="31"/>
  <c r="K25" i="31"/>
  <c r="K26" i="31"/>
  <c r="K27" i="31"/>
  <c r="K28" i="31"/>
  <c r="K29" i="31"/>
  <c r="K30" i="31"/>
  <c r="K31" i="31"/>
  <c r="J20" i="31"/>
  <c r="O63" i="80" s="1"/>
  <c r="J21" i="31"/>
  <c r="O64" i="80" s="1"/>
  <c r="J22" i="31"/>
  <c r="O65" i="80" s="1"/>
  <c r="J23" i="31"/>
  <c r="O66" i="80" s="1"/>
  <c r="J24" i="31"/>
  <c r="O67" i="80" s="1"/>
  <c r="J25" i="31"/>
  <c r="O68" i="80" s="1"/>
  <c r="J26" i="31"/>
  <c r="O69" i="80" s="1"/>
  <c r="J27" i="31"/>
  <c r="O70" i="80" s="1"/>
  <c r="J28" i="31"/>
  <c r="O71" i="80" s="1"/>
  <c r="J29" i="31"/>
  <c r="O72" i="80" s="1"/>
  <c r="J30" i="31"/>
  <c r="O73" i="80" s="1"/>
  <c r="J31" i="31"/>
  <c r="O74" i="80" s="1"/>
  <c r="G212" i="31"/>
  <c r="G233" i="31" s="1"/>
  <c r="H197" i="31"/>
  <c r="G197" i="31"/>
  <c r="F197" i="31"/>
  <c r="E197" i="31"/>
  <c r="D197" i="31"/>
  <c r="C197" i="31"/>
  <c r="H187" i="31"/>
  <c r="G187" i="31"/>
  <c r="F187" i="31"/>
  <c r="E187" i="31"/>
  <c r="D187" i="31"/>
  <c r="C187" i="31"/>
  <c r="B275" i="5"/>
  <c r="B274" i="5"/>
  <c r="B273" i="5"/>
  <c r="B272" i="5"/>
  <c r="B271" i="5"/>
  <c r="B270" i="5"/>
  <c r="B269" i="5"/>
  <c r="B268" i="5"/>
  <c r="B267" i="5"/>
  <c r="B266" i="5"/>
  <c r="B265" i="5"/>
  <c r="B264" i="5"/>
  <c r="B263" i="5"/>
  <c r="B262" i="5"/>
  <c r="B261" i="5"/>
  <c r="B260" i="5"/>
  <c r="B259" i="5"/>
  <c r="B258" i="5"/>
  <c r="B257" i="5"/>
  <c r="B256" i="5"/>
  <c r="B255" i="5"/>
  <c r="B254" i="5"/>
  <c r="B253" i="5"/>
  <c r="B252" i="5"/>
  <c r="B251" i="5"/>
  <c r="B250" i="5"/>
  <c r="B249" i="5"/>
  <c r="B248" i="5"/>
  <c r="B247" i="5"/>
  <c r="B246" i="5"/>
  <c r="B245" i="5"/>
  <c r="B244" i="5"/>
  <c r="B243" i="5"/>
  <c r="B242" i="5"/>
  <c r="B241" i="5"/>
  <c r="B240" i="5"/>
  <c r="B239" i="5"/>
  <c r="B238" i="5"/>
  <c r="B237" i="5"/>
  <c r="B236" i="5"/>
  <c r="E230" i="5"/>
  <c r="D230" i="5"/>
  <c r="E226" i="5"/>
  <c r="D226" i="5"/>
  <c r="B32" i="83" s="1"/>
  <c r="B159" i="5"/>
  <c r="J11" i="31"/>
  <c r="O54" i="80" s="1"/>
  <c r="J16" i="31"/>
  <c r="O59" i="80" s="1"/>
  <c r="J15" i="31"/>
  <c r="O58" i="80" s="1"/>
  <c r="J14" i="31"/>
  <c r="O57" i="80" s="1"/>
  <c r="J13" i="31"/>
  <c r="O56" i="80" s="1"/>
  <c r="J12" i="31"/>
  <c r="O55" i="80" s="1"/>
  <c r="J10" i="31"/>
  <c r="O53" i="80" s="1"/>
  <c r="J17" i="31"/>
  <c r="O60" i="80" s="1"/>
  <c r="J18" i="31"/>
  <c r="O61" i="80" s="1"/>
  <c r="J19" i="31"/>
  <c r="O62" i="80" s="1"/>
  <c r="K10" i="31"/>
  <c r="K11" i="31"/>
  <c r="K12" i="31"/>
  <c r="K13" i="31"/>
  <c r="K14" i="31"/>
  <c r="K15" i="31"/>
  <c r="K16" i="31"/>
  <c r="P59" i="80" s="1"/>
  <c r="K17" i="31"/>
  <c r="K18" i="31"/>
  <c r="K19" i="31"/>
  <c r="L9" i="46"/>
  <c r="D49" i="10"/>
  <c r="D48" i="10"/>
  <c r="D47" i="10"/>
  <c r="D46" i="10"/>
  <c r="D45" i="10"/>
  <c r="D44" i="10"/>
  <c r="D43" i="10"/>
  <c r="D42" i="10"/>
  <c r="D41" i="10"/>
  <c r="D40" i="10"/>
  <c r="D39" i="10"/>
  <c r="D38" i="10"/>
  <c r="D37" i="10"/>
  <c r="D36" i="10"/>
  <c r="C49" i="10"/>
  <c r="C48" i="10"/>
  <c r="C47" i="10"/>
  <c r="C46" i="10"/>
  <c r="C45" i="10"/>
  <c r="C44" i="10"/>
  <c r="C43" i="10"/>
  <c r="C42" i="10"/>
  <c r="C41" i="10"/>
  <c r="C40" i="10"/>
  <c r="C39" i="10"/>
  <c r="C38" i="10"/>
  <c r="C37" i="10"/>
  <c r="C36" i="10"/>
  <c r="F29" i="10"/>
  <c r="C80" i="10"/>
  <c r="C82" i="10"/>
  <c r="C78" i="10"/>
  <c r="G29" i="10"/>
  <c r="H29" i="10"/>
  <c r="I29" i="10"/>
  <c r="D23" i="46" l="1"/>
  <c r="D376" i="31"/>
  <c r="P361" i="31"/>
  <c r="P322" i="31"/>
  <c r="D374" i="31"/>
  <c r="P341" i="31"/>
  <c r="D375" i="31"/>
  <c r="C6" i="50"/>
  <c r="C7" i="50" s="1"/>
  <c r="E6" i="50"/>
  <c r="E7" i="50" s="1"/>
  <c r="D6" i="50"/>
  <c r="D7" i="50" s="1"/>
  <c r="F6" i="50"/>
  <c r="F7" i="50" s="1"/>
  <c r="G6" i="50"/>
  <c r="G7" i="50" s="1"/>
  <c r="D53" i="10"/>
  <c r="B33" i="83"/>
  <c r="E310" i="31"/>
  <c r="B209" i="83"/>
  <c r="M309" i="31"/>
  <c r="P68" i="80"/>
  <c r="L25" i="46"/>
  <c r="O25" i="46" s="1"/>
  <c r="P25" i="46" s="1"/>
  <c r="J32" i="46"/>
  <c r="P67" i="80"/>
  <c r="L24" i="46"/>
  <c r="O24" i="46" s="1"/>
  <c r="P24" i="46" s="1"/>
  <c r="P69" i="80"/>
  <c r="L26" i="46"/>
  <c r="O26" i="46" s="1"/>
  <c r="P26" i="46" s="1"/>
  <c r="P74" i="80"/>
  <c r="L31" i="46"/>
  <c r="O31" i="46" s="1"/>
  <c r="P31" i="46" s="1"/>
  <c r="P66" i="80"/>
  <c r="L23" i="46"/>
  <c r="O23" i="46" s="1"/>
  <c r="P23" i="46" s="1"/>
  <c r="P73" i="80"/>
  <c r="L30" i="46"/>
  <c r="O30" i="46" s="1"/>
  <c r="P30" i="46" s="1"/>
  <c r="P72" i="80"/>
  <c r="L29" i="46"/>
  <c r="O29" i="46" s="1"/>
  <c r="P29" i="46" s="1"/>
  <c r="P71" i="80"/>
  <c r="L28" i="46"/>
  <c r="O28" i="46" s="1"/>
  <c r="P28" i="46" s="1"/>
  <c r="P70" i="80"/>
  <c r="L27" i="46"/>
  <c r="O27" i="46" s="1"/>
  <c r="P27" i="46" s="1"/>
  <c r="A64" i="46"/>
  <c r="L16" i="46"/>
  <c r="O16" i="46" s="1"/>
  <c r="P16" i="46" s="1"/>
  <c r="L15" i="46"/>
  <c r="O15" i="46" s="1"/>
  <c r="P15" i="46" s="1"/>
  <c r="P58" i="80"/>
  <c r="L14" i="46"/>
  <c r="O14" i="46" s="1"/>
  <c r="P14" i="46" s="1"/>
  <c r="P57" i="80"/>
  <c r="L13" i="46"/>
  <c r="O13" i="46" s="1"/>
  <c r="P13" i="46" s="1"/>
  <c r="P56" i="80"/>
  <c r="L12" i="46"/>
  <c r="O12" i="46" s="1"/>
  <c r="P12" i="46" s="1"/>
  <c r="P55" i="80"/>
  <c r="L19" i="46"/>
  <c r="O19" i="46" s="1"/>
  <c r="P19" i="46" s="1"/>
  <c r="P62" i="80"/>
  <c r="L11" i="46"/>
  <c r="O11" i="46" s="1"/>
  <c r="P11" i="46" s="1"/>
  <c r="P54" i="80"/>
  <c r="L18" i="46"/>
  <c r="O18" i="46" s="1"/>
  <c r="P18" i="46" s="1"/>
  <c r="P61" i="80"/>
  <c r="L10" i="46"/>
  <c r="O10" i="46" s="1"/>
  <c r="P10" i="46" s="1"/>
  <c r="P53" i="80"/>
  <c r="L21" i="46"/>
  <c r="O21" i="46" s="1"/>
  <c r="P21" i="46" s="1"/>
  <c r="P64" i="80"/>
  <c r="L17" i="46"/>
  <c r="O17" i="46" s="1"/>
  <c r="P17" i="46" s="1"/>
  <c r="P60" i="80"/>
  <c r="L20" i="46"/>
  <c r="O20" i="46" s="1"/>
  <c r="P20" i="46" s="1"/>
  <c r="P63" i="80"/>
  <c r="L22" i="46"/>
  <c r="O22" i="46" s="1"/>
  <c r="P22" i="46" s="1"/>
  <c r="P65" i="80"/>
  <c r="C11" i="77"/>
  <c r="D57" i="46"/>
  <c r="E75" i="31"/>
  <c r="C12" i="77"/>
  <c r="O86" i="80"/>
  <c r="Q86" i="80" s="1"/>
  <c r="Z58" i="46"/>
  <c r="AC58" i="46"/>
  <c r="AD58" i="46"/>
  <c r="X58" i="46"/>
  <c r="S58" i="46"/>
  <c r="AA58" i="46"/>
  <c r="AB58" i="46"/>
  <c r="V58" i="46"/>
  <c r="AE58" i="46"/>
  <c r="AG58" i="46"/>
  <c r="T58" i="46"/>
  <c r="AF58" i="46"/>
  <c r="U58" i="46"/>
  <c r="W58" i="46"/>
  <c r="Y58" i="46"/>
  <c r="B108" i="48"/>
  <c r="P317" i="31"/>
  <c r="E72" i="31"/>
  <c r="E40" i="48"/>
  <c r="D156" i="31"/>
  <c r="B287" i="83" s="1"/>
  <c r="E61" i="31"/>
  <c r="E140" i="31"/>
  <c r="E71" i="31"/>
  <c r="E120" i="31"/>
  <c r="E139" i="31"/>
  <c r="E98" i="31"/>
  <c r="E79" i="31"/>
  <c r="E107" i="31"/>
  <c r="E94" i="31"/>
  <c r="E101" i="31"/>
  <c r="E111" i="31"/>
  <c r="E110" i="31"/>
  <c r="E123" i="31"/>
  <c r="E130" i="31"/>
  <c r="E133" i="31"/>
  <c r="E112" i="31"/>
  <c r="E76" i="31"/>
  <c r="E122" i="31"/>
  <c r="E125" i="31"/>
  <c r="E126" i="31"/>
  <c r="E108" i="31"/>
  <c r="E80" i="31"/>
  <c r="E146" i="31"/>
  <c r="E145" i="31"/>
  <c r="E113" i="31"/>
  <c r="E121" i="31"/>
  <c r="E77" i="31"/>
  <c r="E141" i="31"/>
  <c r="E97" i="31"/>
  <c r="E128" i="31"/>
  <c r="E153" i="31"/>
  <c r="E100" i="31"/>
  <c r="E131" i="31"/>
  <c r="E142" i="31"/>
  <c r="E103" i="31"/>
  <c r="E154" i="31"/>
  <c r="E63" i="31"/>
  <c r="E62" i="31"/>
  <c r="E99" i="31"/>
  <c r="E102" i="31"/>
  <c r="E109" i="31"/>
  <c r="E137" i="31"/>
  <c r="E95" i="31"/>
  <c r="E70" i="31"/>
  <c r="E89" i="31"/>
  <c r="E124" i="31"/>
  <c r="E64" i="31"/>
  <c r="E92" i="31"/>
  <c r="E127" i="31"/>
  <c r="E138" i="31"/>
  <c r="E114" i="31"/>
  <c r="E28" i="48"/>
  <c r="D108" i="48"/>
  <c r="E77" i="48"/>
  <c r="E86" i="48"/>
  <c r="E99" i="48"/>
  <c r="C108" i="48"/>
  <c r="E106" i="48"/>
  <c r="D372" i="31"/>
  <c r="E147" i="31"/>
  <c r="J32" i="31"/>
  <c r="E134" i="31"/>
  <c r="H212" i="31"/>
  <c r="E165" i="31"/>
  <c r="E81" i="31"/>
  <c r="E91" i="31"/>
  <c r="E151" i="31"/>
  <c r="E90" i="31"/>
  <c r="E129" i="31"/>
  <c r="E144" i="31"/>
  <c r="E88" i="31"/>
  <c r="E118" i="31"/>
  <c r="E78" i="31"/>
  <c r="E93" i="31"/>
  <c r="E132" i="31"/>
  <c r="E143" i="31"/>
  <c r="E69" i="31"/>
  <c r="E96" i="31"/>
  <c r="E117" i="31"/>
  <c r="E119" i="31"/>
  <c r="E152" i="31"/>
  <c r="E163" i="31"/>
  <c r="H232" i="31"/>
  <c r="E161" i="31"/>
  <c r="O9" i="46"/>
  <c r="P9" i="46" s="1"/>
  <c r="P58" i="46"/>
  <c r="N58" i="46"/>
  <c r="G58" i="46"/>
  <c r="K58" i="46"/>
  <c r="L58" i="46"/>
  <c r="J58" i="46"/>
  <c r="Q58" i="46"/>
  <c r="E58" i="46"/>
  <c r="H58" i="46"/>
  <c r="I58" i="46"/>
  <c r="R58" i="46"/>
  <c r="M58" i="46"/>
  <c r="O58" i="46"/>
  <c r="F58" i="46"/>
  <c r="D106" i="50"/>
  <c r="D108" i="50" s="1"/>
  <c r="G106" i="50"/>
  <c r="G109" i="50" s="1"/>
  <c r="D20" i="46"/>
  <c r="G9" i="46" s="1"/>
  <c r="Q39" i="46"/>
  <c r="F158" i="5"/>
  <c r="F159" i="5"/>
  <c r="E29" i="10"/>
  <c r="D55" i="10" s="1"/>
  <c r="C79" i="10"/>
  <c r="H106" i="50"/>
  <c r="E106" i="50"/>
  <c r="C106" i="50"/>
  <c r="F106" i="50"/>
  <c r="E376" i="31" l="1"/>
  <c r="H7" i="50"/>
  <c r="E57" i="10" s="1"/>
  <c r="F63" i="10" s="1"/>
  <c r="D68" i="10" s="1"/>
  <c r="B210" i="83"/>
  <c r="AG57" i="46"/>
  <c r="P75" i="80"/>
  <c r="G57" i="46"/>
  <c r="K57" i="46"/>
  <c r="R57" i="46"/>
  <c r="J57" i="46"/>
  <c r="V57" i="46"/>
  <c r="P57" i="46"/>
  <c r="AF57" i="46"/>
  <c r="E57" i="46"/>
  <c r="O57" i="46"/>
  <c r="H57" i="46"/>
  <c r="S57" i="46"/>
  <c r="U57" i="46"/>
  <c r="I57" i="46"/>
  <c r="AA57" i="46"/>
  <c r="M57" i="46"/>
  <c r="L57" i="46"/>
  <c r="N57" i="46"/>
  <c r="AC57" i="46"/>
  <c r="Q57" i="46"/>
  <c r="F57" i="46"/>
  <c r="X57" i="46"/>
  <c r="G10" i="46"/>
  <c r="G14" i="46"/>
  <c r="Y57" i="46"/>
  <c r="AE57" i="46"/>
  <c r="AB57" i="46"/>
  <c r="Z57" i="46"/>
  <c r="T57" i="46"/>
  <c r="AD57" i="46"/>
  <c r="W57" i="46"/>
  <c r="E156" i="31"/>
  <c r="O88" i="80"/>
  <c r="Q88" i="80" s="1"/>
  <c r="I34" i="31"/>
  <c r="D60" i="31" s="1"/>
  <c r="R32" i="46"/>
  <c r="B115" i="50"/>
  <c r="BB115" i="50" s="1"/>
  <c r="E108" i="48"/>
  <c r="B118" i="50"/>
  <c r="P118" i="50" s="1"/>
  <c r="G108" i="50"/>
  <c r="G107" i="50"/>
  <c r="E167" i="31"/>
  <c r="P32" i="46"/>
  <c r="D50" i="46" s="1"/>
  <c r="E50" i="46" s="1"/>
  <c r="F50" i="46" s="1"/>
  <c r="G50" i="46" s="1"/>
  <c r="H50" i="46" s="1"/>
  <c r="I50" i="46" s="1"/>
  <c r="J50" i="46" s="1"/>
  <c r="K50" i="46" s="1"/>
  <c r="L50" i="46" s="1"/>
  <c r="M50" i="46" s="1"/>
  <c r="N50" i="46" s="1"/>
  <c r="O50" i="46" s="1"/>
  <c r="P50" i="46" s="1"/>
  <c r="Q50" i="46" s="1"/>
  <c r="R50" i="46" s="1"/>
  <c r="S50" i="46" s="1"/>
  <c r="T50" i="46" s="1"/>
  <c r="U50" i="46" s="1"/>
  <c r="V50" i="46" s="1"/>
  <c r="W50" i="46" s="1"/>
  <c r="X50" i="46" s="1"/>
  <c r="Y50" i="46" s="1"/>
  <c r="Z50" i="46" s="1"/>
  <c r="AA50" i="46" s="1"/>
  <c r="AB50" i="46" s="1"/>
  <c r="AC50" i="46" s="1"/>
  <c r="AD50" i="46" s="1"/>
  <c r="AE50" i="46" s="1"/>
  <c r="AF50" i="46" s="1"/>
  <c r="AG50" i="46" s="1"/>
  <c r="G13" i="46"/>
  <c r="G19" i="46"/>
  <c r="G11" i="46"/>
  <c r="D24" i="46"/>
  <c r="G16" i="46"/>
  <c r="G15" i="46"/>
  <c r="G18" i="46"/>
  <c r="G20" i="46"/>
  <c r="Q42" i="46"/>
  <c r="G12" i="46"/>
  <c r="G17" i="46"/>
  <c r="D107" i="50"/>
  <c r="D109" i="50"/>
  <c r="D73" i="10"/>
  <c r="D90" i="10" s="1"/>
  <c r="H107" i="50"/>
  <c r="H109" i="50"/>
  <c r="B119" i="50"/>
  <c r="H108" i="50"/>
  <c r="E109" i="50"/>
  <c r="B116" i="50"/>
  <c r="E108" i="50"/>
  <c r="E107" i="50"/>
  <c r="F108" i="50"/>
  <c r="F109" i="50"/>
  <c r="F107" i="50"/>
  <c r="B117" i="50"/>
  <c r="C107" i="50"/>
  <c r="B114" i="50"/>
  <c r="C109" i="50"/>
  <c r="C108" i="50"/>
  <c r="F57" i="10" l="1"/>
  <c r="D64" i="10"/>
  <c r="D67" i="10"/>
  <c r="D65" i="10"/>
  <c r="D63" i="10"/>
  <c r="D69" i="10" s="1"/>
  <c r="D66" i="10"/>
  <c r="E60" i="31"/>
  <c r="B218" i="83"/>
  <c r="AB115" i="50"/>
  <c r="AH115" i="50"/>
  <c r="AF115" i="50"/>
  <c r="D115" i="50"/>
  <c r="P115" i="50"/>
  <c r="AP115" i="50"/>
  <c r="AL115" i="50"/>
  <c r="Z115" i="50"/>
  <c r="J115" i="50"/>
  <c r="I39" i="31"/>
  <c r="D65" i="31" s="1"/>
  <c r="H115" i="50"/>
  <c r="AD115" i="50"/>
  <c r="AT115" i="50"/>
  <c r="AF118" i="50"/>
  <c r="L118" i="50"/>
  <c r="N115" i="50"/>
  <c r="X115" i="50"/>
  <c r="AR115" i="50"/>
  <c r="L115" i="50"/>
  <c r="AN115" i="50"/>
  <c r="AJ115" i="50"/>
  <c r="V115" i="50"/>
  <c r="AH118" i="50"/>
  <c r="AZ115" i="50"/>
  <c r="AV115" i="50"/>
  <c r="AX115" i="50"/>
  <c r="R115" i="50"/>
  <c r="F115" i="50"/>
  <c r="T115" i="50"/>
  <c r="H118" i="50"/>
  <c r="AR118" i="50"/>
  <c r="T118" i="50"/>
  <c r="AN118" i="50"/>
  <c r="Z118" i="50"/>
  <c r="D118" i="50"/>
  <c r="V118" i="50"/>
  <c r="AB118" i="50"/>
  <c r="R118" i="50"/>
  <c r="AJ118" i="50"/>
  <c r="M41" i="46"/>
  <c r="D53" i="46" s="1"/>
  <c r="E53" i="46" s="1"/>
  <c r="F53" i="46" s="1"/>
  <c r="G24" i="46"/>
  <c r="BB118" i="50"/>
  <c r="AP118" i="50"/>
  <c r="AX118" i="50"/>
  <c r="AV118" i="50"/>
  <c r="AD118" i="50"/>
  <c r="F118" i="50"/>
  <c r="AZ118" i="50"/>
  <c r="AL118" i="50"/>
  <c r="J118" i="50"/>
  <c r="AT118" i="50"/>
  <c r="X118" i="50"/>
  <c r="N118" i="50"/>
  <c r="D75" i="10"/>
  <c r="E78" i="10" s="1"/>
  <c r="BB114" i="50"/>
  <c r="V114" i="50"/>
  <c r="L18" i="31" s="1"/>
  <c r="AB114" i="50"/>
  <c r="P114" i="50"/>
  <c r="L15" i="31" s="1"/>
  <c r="X114" i="50"/>
  <c r="L19" i="31" s="1"/>
  <c r="AX114" i="50"/>
  <c r="AT114" i="50"/>
  <c r="L30" i="31" s="1"/>
  <c r="F114" i="50"/>
  <c r="D114" i="50"/>
  <c r="AV114" i="50"/>
  <c r="R114" i="50"/>
  <c r="L16" i="31" s="1"/>
  <c r="T114" i="50"/>
  <c r="L17" i="31" s="1"/>
  <c r="J114" i="50"/>
  <c r="L12" i="31" s="1"/>
  <c r="AH114" i="50"/>
  <c r="L24" i="31" s="1"/>
  <c r="AZ114" i="50"/>
  <c r="L114" i="50"/>
  <c r="L13" i="31" s="1"/>
  <c r="H114" i="50"/>
  <c r="L11" i="31" s="1"/>
  <c r="AL114" i="50"/>
  <c r="L26" i="31" s="1"/>
  <c r="AF114" i="50"/>
  <c r="L23" i="31" s="1"/>
  <c r="AD114" i="50"/>
  <c r="L22" i="31" s="1"/>
  <c r="Z114" i="50"/>
  <c r="L20" i="31" s="1"/>
  <c r="AR114" i="50"/>
  <c r="L29" i="31" s="1"/>
  <c r="AN114" i="50"/>
  <c r="L27" i="31" s="1"/>
  <c r="AP114" i="50"/>
  <c r="L28" i="31" s="1"/>
  <c r="N114" i="50"/>
  <c r="L14" i="31" s="1"/>
  <c r="AJ114" i="50"/>
  <c r="L25" i="31" s="1"/>
  <c r="AD119" i="50"/>
  <c r="BB119" i="50"/>
  <c r="AN119" i="50"/>
  <c r="L119" i="50"/>
  <c r="R119" i="50"/>
  <c r="AF119" i="50"/>
  <c r="AL119" i="50"/>
  <c r="D119" i="50"/>
  <c r="Z119" i="50"/>
  <c r="AV119" i="50"/>
  <c r="T119" i="50"/>
  <c r="AJ119" i="50"/>
  <c r="AP119" i="50"/>
  <c r="AZ119" i="50"/>
  <c r="N119" i="50"/>
  <c r="H119" i="50"/>
  <c r="AR119" i="50"/>
  <c r="X119" i="50"/>
  <c r="V119" i="50"/>
  <c r="AH119" i="50"/>
  <c r="AX119" i="50"/>
  <c r="J119" i="50"/>
  <c r="AT119" i="50"/>
  <c r="F119" i="50"/>
  <c r="P119" i="50"/>
  <c r="AB119" i="50"/>
  <c r="AF117" i="50"/>
  <c r="AR117" i="50"/>
  <c r="AD117" i="50"/>
  <c r="V117" i="50"/>
  <c r="AV117" i="50"/>
  <c r="AL117" i="50"/>
  <c r="AP117" i="50"/>
  <c r="L117" i="50"/>
  <c r="AB117" i="50"/>
  <c r="T117" i="50"/>
  <c r="H117" i="50"/>
  <c r="J117" i="50"/>
  <c r="AT117" i="50"/>
  <c r="N117" i="50"/>
  <c r="BB117" i="50"/>
  <c r="P117" i="50"/>
  <c r="AJ117" i="50"/>
  <c r="R117" i="50"/>
  <c r="AH117" i="50"/>
  <c r="Z117" i="50"/>
  <c r="F117" i="50"/>
  <c r="AX117" i="50"/>
  <c r="D117" i="50"/>
  <c r="AZ117" i="50"/>
  <c r="AN117" i="50"/>
  <c r="X117" i="50"/>
  <c r="AF116" i="50"/>
  <c r="N116" i="50"/>
  <c r="AP116" i="50"/>
  <c r="T116" i="50"/>
  <c r="AJ116" i="50"/>
  <c r="AD116" i="50"/>
  <c r="AV116" i="50"/>
  <c r="H116" i="50"/>
  <c r="AB116" i="50"/>
  <c r="BB116" i="50"/>
  <c r="AZ116" i="50"/>
  <c r="AT116" i="50"/>
  <c r="D116" i="50"/>
  <c r="R116" i="50"/>
  <c r="X116" i="50"/>
  <c r="J116" i="50"/>
  <c r="AR116" i="50"/>
  <c r="F116" i="50"/>
  <c r="AH116" i="50"/>
  <c r="AN116" i="50"/>
  <c r="L116" i="50"/>
  <c r="AL116" i="50"/>
  <c r="Z116" i="50"/>
  <c r="V116" i="50"/>
  <c r="P116" i="50"/>
  <c r="AX116" i="50"/>
  <c r="E65" i="31" l="1"/>
  <c r="E66" i="31" s="1"/>
  <c r="B223" i="83"/>
  <c r="Q66" i="80"/>
  <c r="R23" i="46"/>
  <c r="Q68" i="80"/>
  <c r="R25" i="46"/>
  <c r="Q69" i="80"/>
  <c r="R26" i="46"/>
  <c r="Q71" i="80"/>
  <c r="R28" i="46"/>
  <c r="Q70" i="80"/>
  <c r="R27" i="46"/>
  <c r="Q73" i="80"/>
  <c r="R30" i="46"/>
  <c r="Q72" i="80"/>
  <c r="R29" i="46"/>
  <c r="Q67" i="80"/>
  <c r="R24" i="46"/>
  <c r="L9" i="31"/>
  <c r="R9" i="46" s="1"/>
  <c r="R14" i="46"/>
  <c r="Q57" i="80"/>
  <c r="R11" i="46"/>
  <c r="Q54" i="80"/>
  <c r="R13" i="46"/>
  <c r="Q56" i="80"/>
  <c r="R20" i="46"/>
  <c r="Q63" i="80"/>
  <c r="R12" i="46"/>
  <c r="Q55" i="80"/>
  <c r="R19" i="46"/>
  <c r="Q62" i="80"/>
  <c r="R22" i="46"/>
  <c r="Q65" i="80"/>
  <c r="R17" i="46"/>
  <c r="Q60" i="80"/>
  <c r="R15" i="46"/>
  <c r="Q58" i="80"/>
  <c r="R16" i="46"/>
  <c r="Q59" i="80"/>
  <c r="R18" i="46"/>
  <c r="Q61" i="80"/>
  <c r="D66" i="31"/>
  <c r="D83" i="31" s="1"/>
  <c r="D51" i="46" s="1"/>
  <c r="E51" i="46" s="1"/>
  <c r="I41" i="31"/>
  <c r="L10" i="31"/>
  <c r="M42" i="46"/>
  <c r="E83" i="10"/>
  <c r="F83" i="10" s="1"/>
  <c r="G53" i="46"/>
  <c r="E82" i="10"/>
  <c r="F82" i="10" s="1"/>
  <c r="E79" i="10"/>
  <c r="F79" i="10" s="1"/>
  <c r="E80" i="10"/>
  <c r="F80" i="10" s="1"/>
  <c r="E81" i="10"/>
  <c r="F81" i="10" s="1"/>
  <c r="D82" i="10"/>
  <c r="D78" i="10"/>
  <c r="F78" i="10"/>
  <c r="L31" i="31"/>
  <c r="L21" i="31"/>
  <c r="D81" i="10"/>
  <c r="D79" i="10"/>
  <c r="D80" i="10"/>
  <c r="D83" i="10"/>
  <c r="Q74" i="80" l="1"/>
  <c r="R31" i="46"/>
  <c r="Q52" i="80"/>
  <c r="R21" i="46"/>
  <c r="Q64" i="80"/>
  <c r="R10" i="46"/>
  <c r="Q53" i="80"/>
  <c r="D56" i="46"/>
  <c r="D158" i="31"/>
  <c r="E83" i="31"/>
  <c r="E158" i="31" s="1"/>
  <c r="F51" i="46"/>
  <c r="E56" i="46"/>
  <c r="H53" i="46"/>
  <c r="B288" i="83" l="1"/>
  <c r="D59" i="46"/>
  <c r="D60" i="46" s="1"/>
  <c r="E59" i="46"/>
  <c r="E60" i="46" s="1"/>
  <c r="E62" i="46" s="1"/>
  <c r="E63" i="46" s="1"/>
  <c r="D72" i="46"/>
  <c r="D68" i="46"/>
  <c r="D66" i="46"/>
  <c r="E66" i="46"/>
  <c r="E72" i="46"/>
  <c r="E68" i="46"/>
  <c r="G51" i="46"/>
  <c r="F56" i="46"/>
  <c r="I53" i="46"/>
  <c r="D62" i="46" l="1"/>
  <c r="D63" i="46" s="1"/>
  <c r="F59" i="46"/>
  <c r="F60" i="46" s="1"/>
  <c r="F68" i="46"/>
  <c r="F66" i="46"/>
  <c r="F72" i="46"/>
  <c r="H51" i="46"/>
  <c r="G56" i="46"/>
  <c r="J53" i="46"/>
  <c r="F62" i="46" l="1"/>
  <c r="F63" i="46" s="1"/>
  <c r="G59" i="46"/>
  <c r="G60" i="46" s="1"/>
  <c r="I51" i="46"/>
  <c r="H56" i="46"/>
  <c r="G66" i="46"/>
  <c r="G72" i="46"/>
  <c r="G68" i="46"/>
  <c r="K53" i="46"/>
  <c r="G62" i="46" l="1"/>
  <c r="G63" i="46" s="1"/>
  <c r="H59" i="46"/>
  <c r="J51" i="46"/>
  <c r="I56" i="46"/>
  <c r="H72" i="46"/>
  <c r="H66" i="46"/>
  <c r="H68" i="46"/>
  <c r="L53" i="46"/>
  <c r="I59" i="46" l="1"/>
  <c r="I60" i="46" s="1"/>
  <c r="H60" i="46"/>
  <c r="K51" i="46"/>
  <c r="J56" i="46"/>
  <c r="I72" i="46"/>
  <c r="I66" i="46"/>
  <c r="I68" i="46"/>
  <c r="M53" i="46"/>
  <c r="I62" i="46" l="1"/>
  <c r="I63" i="46" s="1"/>
  <c r="J59" i="46"/>
  <c r="J60" i="46" s="1"/>
  <c r="J62" i="46" s="1"/>
  <c r="J63" i="46" s="1"/>
  <c r="H62" i="46"/>
  <c r="J68" i="46"/>
  <c r="J66" i="46"/>
  <c r="J72" i="46"/>
  <c r="L51" i="46"/>
  <c r="K56" i="46"/>
  <c r="N53" i="46"/>
  <c r="H63" i="46" l="1"/>
  <c r="K59" i="46"/>
  <c r="K60" i="46" s="1"/>
  <c r="K62" i="46" s="1"/>
  <c r="K63" i="46" s="1"/>
  <c r="K68" i="46"/>
  <c r="K72" i="46"/>
  <c r="K66" i="46"/>
  <c r="M51" i="46"/>
  <c r="L56" i="46"/>
  <c r="O53" i="46"/>
  <c r="L59" i="46" l="1"/>
  <c r="L60" i="46" s="1"/>
  <c r="L62" i="46" s="1"/>
  <c r="L63" i="46" s="1"/>
  <c r="L66" i="46"/>
  <c r="L68" i="46"/>
  <c r="L72" i="46"/>
  <c r="N51" i="46"/>
  <c r="M56" i="46"/>
  <c r="P53" i="46"/>
  <c r="M59" i="46" l="1"/>
  <c r="O51" i="46"/>
  <c r="N56" i="46"/>
  <c r="M72" i="46"/>
  <c r="M66" i="46"/>
  <c r="M68" i="46"/>
  <c r="Q53" i="46"/>
  <c r="N59" i="46" l="1"/>
  <c r="N60" i="46" s="1"/>
  <c r="M60" i="46"/>
  <c r="M62" i="46" s="1"/>
  <c r="P51" i="46"/>
  <c r="O56" i="46"/>
  <c r="N68" i="46"/>
  <c r="N66" i="46"/>
  <c r="N72" i="46"/>
  <c r="R53" i="46"/>
  <c r="S53" i="46" s="1"/>
  <c r="T53" i="46" s="1"/>
  <c r="U53" i="46" s="1"/>
  <c r="V53" i="46" s="1"/>
  <c r="W53" i="46" s="1"/>
  <c r="X53" i="46" s="1"/>
  <c r="Y53" i="46" s="1"/>
  <c r="Z53" i="46" s="1"/>
  <c r="AA53" i="46" s="1"/>
  <c r="AB53" i="46" s="1"/>
  <c r="AC53" i="46" s="1"/>
  <c r="AD53" i="46" s="1"/>
  <c r="AE53" i="46" s="1"/>
  <c r="AF53" i="46" s="1"/>
  <c r="AG53" i="46" s="1"/>
  <c r="M63" i="46" l="1"/>
  <c r="O59" i="46"/>
  <c r="N62" i="46"/>
  <c r="Q51" i="46"/>
  <c r="P56" i="46"/>
  <c r="O66" i="46"/>
  <c r="O72" i="46"/>
  <c r="O68" i="46"/>
  <c r="O60" i="46" l="1"/>
  <c r="O62" i="46" s="1"/>
  <c r="P59" i="46"/>
  <c r="P60" i="46" s="1"/>
  <c r="N63" i="46"/>
  <c r="R51" i="46"/>
  <c r="Q56" i="46"/>
  <c r="P66" i="46"/>
  <c r="P68" i="46"/>
  <c r="P72" i="46"/>
  <c r="P62" i="46" l="1"/>
  <c r="P63" i="46" s="1"/>
  <c r="Q59" i="46"/>
  <c r="Q60" i="46" s="1"/>
  <c r="O63" i="46"/>
  <c r="R56" i="46"/>
  <c r="S51" i="46"/>
  <c r="Q66" i="46"/>
  <c r="Q72" i="46"/>
  <c r="Q68" i="46"/>
  <c r="Q62" i="46" l="1"/>
  <c r="Q63" i="46" s="1"/>
  <c r="R59" i="46"/>
  <c r="R72" i="46"/>
  <c r="R66" i="46"/>
  <c r="R68" i="46"/>
  <c r="T51" i="46"/>
  <c r="S56" i="46"/>
  <c r="R60" i="46" l="1"/>
  <c r="R62" i="46" s="1"/>
  <c r="S59" i="46"/>
  <c r="S60" i="46" s="1"/>
  <c r="S62" i="46" s="1"/>
  <c r="S63" i="46" s="1"/>
  <c r="S66" i="46"/>
  <c r="S68" i="46"/>
  <c r="U51" i="46"/>
  <c r="T56" i="46"/>
  <c r="R63" i="46" l="1"/>
  <c r="T59" i="46"/>
  <c r="T60" i="46" s="1"/>
  <c r="U56" i="46"/>
  <c r="V51" i="46"/>
  <c r="S72" i="46"/>
  <c r="T66" i="46"/>
  <c r="T68" i="46"/>
  <c r="T72" i="46"/>
  <c r="U59" i="46" l="1"/>
  <c r="U60" i="46" s="1"/>
  <c r="U62" i="46" s="1"/>
  <c r="U63" i="46" s="1"/>
  <c r="T62" i="46"/>
  <c r="T63" i="46" s="1"/>
  <c r="V56" i="46"/>
  <c r="W51" i="46"/>
  <c r="U72" i="46"/>
  <c r="U66" i="46"/>
  <c r="U68" i="46"/>
  <c r="V59" i="46" l="1"/>
  <c r="V60" i="46" s="1"/>
  <c r="W56" i="46"/>
  <c r="X51" i="46"/>
  <c r="V66" i="46"/>
  <c r="V68" i="46"/>
  <c r="V72" i="46"/>
  <c r="W59" i="46" l="1"/>
  <c r="W60" i="46" s="1"/>
  <c r="W62" i="46" s="1"/>
  <c r="V62" i="46"/>
  <c r="V63" i="46" s="1"/>
  <c r="X56" i="46"/>
  <c r="Y51" i="46"/>
  <c r="W66" i="46"/>
  <c r="W68" i="46"/>
  <c r="W72" i="46"/>
  <c r="X59" i="46" l="1"/>
  <c r="W63" i="46"/>
  <c r="Y56" i="46"/>
  <c r="Z51" i="46"/>
  <c r="X66" i="46"/>
  <c r="X68" i="46"/>
  <c r="X72" i="46"/>
  <c r="Y59" i="46" l="1"/>
  <c r="X60" i="46"/>
  <c r="X62" i="46" s="1"/>
  <c r="Y72" i="46"/>
  <c r="Y66" i="46"/>
  <c r="Y68" i="46"/>
  <c r="Z56" i="46"/>
  <c r="AA51" i="46"/>
  <c r="Z59" i="46" l="1"/>
  <c r="Z60" i="46" s="1"/>
  <c r="Y60" i="46"/>
  <c r="Y62" i="46" s="1"/>
  <c r="X63" i="46"/>
  <c r="Z68" i="46"/>
  <c r="Z66" i="46"/>
  <c r="Z72" i="46"/>
  <c r="AA56" i="46"/>
  <c r="AB51" i="46"/>
  <c r="Y63" i="46" l="1"/>
  <c r="AA59" i="46"/>
  <c r="AA60" i="46" s="1"/>
  <c r="Z62" i="46"/>
  <c r="Z63" i="46" s="1"/>
  <c r="AB56" i="46"/>
  <c r="AC51" i="46"/>
  <c r="AA68" i="46"/>
  <c r="AA66" i="46"/>
  <c r="AA72" i="46"/>
  <c r="AA62" i="46" l="1"/>
  <c r="AA63" i="46" s="1"/>
  <c r="AB59" i="46"/>
  <c r="AB60" i="46" s="1"/>
  <c r="AB62" i="46" s="1"/>
  <c r="AB63" i="46" s="1"/>
  <c r="AC56" i="46"/>
  <c r="AD51" i="46"/>
  <c r="AB72" i="46"/>
  <c r="AB66" i="46"/>
  <c r="AB68" i="46"/>
  <c r="AC59" i="46" l="1"/>
  <c r="AC60" i="46" s="1"/>
  <c r="AC62" i="46" s="1"/>
  <c r="AC63" i="46" s="1"/>
  <c r="AD56" i="46"/>
  <c r="AE51" i="46"/>
  <c r="AC72" i="46"/>
  <c r="AC66" i="46"/>
  <c r="AC68" i="46"/>
  <c r="AD59" i="46" l="1"/>
  <c r="AD60" i="46" s="1"/>
  <c r="AF51" i="46"/>
  <c r="AE56" i="46"/>
  <c r="AD72" i="46"/>
  <c r="AD66" i="46"/>
  <c r="AD68" i="46"/>
  <c r="AD62" i="46" l="1"/>
  <c r="AD63" i="46" s="1"/>
  <c r="AE59" i="46"/>
  <c r="AG51" i="46"/>
  <c r="AG56" i="46" s="1"/>
  <c r="AF56" i="46"/>
  <c r="AE72" i="46"/>
  <c r="AE66" i="46"/>
  <c r="AE68" i="46"/>
  <c r="AG59" i="46" l="1"/>
  <c r="AE60" i="46"/>
  <c r="AF59" i="46"/>
  <c r="AF72" i="46"/>
  <c r="AF68" i="46"/>
  <c r="AF66" i="46"/>
  <c r="AG72" i="46"/>
  <c r="AG66" i="46"/>
  <c r="AG68" i="46"/>
  <c r="AE62" i="46" l="1"/>
  <c r="AE63" i="46" s="1"/>
  <c r="AF60" i="46"/>
  <c r="AF62" i="46" s="1"/>
  <c r="AG60" i="46"/>
  <c r="P326" i="31"/>
  <c r="J372" i="31"/>
  <c r="P372" i="31" l="1"/>
  <c r="J373" i="31"/>
  <c r="AG62" i="46"/>
  <c r="AF63" i="46"/>
  <c r="AG63" i="4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21" authorId="0" shapeId="0" xr:uid="{00000000-0006-0000-0100-000001000000}">
      <text>
        <r>
          <rPr>
            <b/>
            <sz val="9"/>
            <color indexed="81"/>
            <rFont val="Tahoma"/>
            <family val="2"/>
          </rPr>
          <t>Author:</t>
        </r>
        <r>
          <rPr>
            <sz val="9"/>
            <color indexed="81"/>
            <rFont val="Tahoma"/>
            <family val="2"/>
          </rPr>
          <t xml:space="preserve">
A development qualifies as scattered site if there are 10 or more sites and 50 percent or fewer of those sites are contiguous. All sites represented in the application must be within the boundaries of a single Primary Market Area (PMA).</t>
        </r>
      </text>
    </comment>
    <comment ref="H21" authorId="0" shapeId="0" xr:uid="{00000000-0006-0000-0100-000002000000}">
      <text>
        <r>
          <rPr>
            <sz val="9"/>
            <color indexed="81"/>
            <rFont val="Tahoma"/>
            <family val="2"/>
          </rPr>
          <t xml:space="preserve">Wage Rate Compliance
 Funding from OHTF, HOME-ARPA, and NHTF may be subject to Ohio’s Residential Prevailing Wage Rates as detailed in ORC 176.05.  Applicants are encouraged to review these requirements and, if necessary, contact the Bureau of Wage &amp; Hour Administration within the Ohio Department of Commerce, Division of Industrial Compliance for a determination. OHFA reserves the right to require developers who have not had experience in Wage Rate Compliance to partner with an experienced developer or to identify an experienced consultant. </t>
        </r>
      </text>
    </comment>
    <comment ref="B183" authorId="0" shapeId="0" xr:uid="{00000000-0006-0000-0100-000003000000}">
      <text>
        <r>
          <rPr>
            <b/>
            <sz val="9"/>
            <color indexed="81"/>
            <rFont val="Tahoma"/>
            <family val="2"/>
          </rPr>
          <t>Author:</t>
        </r>
        <r>
          <rPr>
            <sz val="9"/>
            <color indexed="81"/>
            <rFont val="Tahoma"/>
            <family val="2"/>
          </rPr>
          <t xml:space="preserve">
List each building, even when they are on the same parcel.</t>
        </r>
      </text>
    </comment>
    <comment ref="C322" authorId="0" shapeId="0" xr:uid="{00000000-0006-0000-0100-000004000000}">
      <text>
        <r>
          <rPr>
            <b/>
            <sz val="9"/>
            <color indexed="81"/>
            <rFont val="Tahoma"/>
            <family val="2"/>
          </rPr>
          <t xml:space="preserve">Measure from exterior face of exterior building, including structured exterior spaces (stair, balcony, portico). </t>
        </r>
      </text>
    </comment>
    <comment ref="C323" authorId="0" shapeId="0" xr:uid="{00000000-0006-0000-0100-000005000000}">
      <text>
        <r>
          <rPr>
            <b/>
            <sz val="9"/>
            <color indexed="81"/>
            <rFont val="Tahoma"/>
            <family val="2"/>
          </rPr>
          <t xml:space="preserve">Legally separate space under control of another program or condominimized legal separation.
</t>
        </r>
      </text>
    </comment>
    <comment ref="C324" authorId="0" shapeId="0" xr:uid="{00000000-0006-0000-0100-000006000000}">
      <text>
        <r>
          <rPr>
            <b/>
            <sz val="9"/>
            <color indexed="81"/>
            <rFont val="Tahoma"/>
            <family val="2"/>
          </rPr>
          <t>Includes Garages, Storage, and other spaces for which residents must pay a fee for use/access.</t>
        </r>
      </text>
    </comment>
    <comment ref="C325" authorId="0" shapeId="0" xr:uid="{00000000-0006-0000-0100-000007000000}">
      <text>
        <r>
          <rPr>
            <b/>
            <sz val="9"/>
            <color indexed="81"/>
            <rFont val="Tahoma"/>
            <family val="2"/>
          </rPr>
          <t>Includes lofts, mezzanine and restricted headroom areas</t>
        </r>
      </text>
    </comment>
    <comment ref="C326" authorId="0" shapeId="0" xr:uid="{00000000-0006-0000-0100-000008000000}">
      <text>
        <r>
          <rPr>
            <b/>
            <sz val="9"/>
            <color indexed="81"/>
            <rFont val="Tahoma"/>
            <family val="2"/>
          </rPr>
          <t>Includes lofts, mezzanine and restricted headroom areas</t>
        </r>
      </text>
    </comment>
    <comment ref="C327" authorId="0" shapeId="0" xr:uid="{00000000-0006-0000-0100-000009000000}">
      <text>
        <r>
          <rPr>
            <b/>
            <sz val="9"/>
            <color indexed="81"/>
            <rFont val="Tahoma"/>
            <family val="2"/>
          </rPr>
          <t>Includes lofts, mezzanine and restricted headroom areas</t>
        </r>
      </text>
    </comment>
    <comment ref="C328" authorId="0" shapeId="0" xr:uid="{00000000-0006-0000-0100-00000A000000}">
      <text>
        <r>
          <rPr>
            <b/>
            <sz val="9"/>
            <color indexed="81"/>
            <rFont val="Tahoma"/>
            <family val="2"/>
          </rPr>
          <t>Public restrooms, community rooms, libraries, offices, meeting rooms, kitchens, car canopy, portico, fitness rooms, laundry, mailboxes.</t>
        </r>
      </text>
    </comment>
    <comment ref="C329" authorId="0" shapeId="0" xr:uid="{00000000-0006-0000-0100-00000B000000}">
      <text>
        <r>
          <rPr>
            <b/>
            <sz val="9"/>
            <color indexed="81"/>
            <rFont val="Tahoma"/>
            <family val="2"/>
          </rPr>
          <t>Public hallways, stairways,  and corridors to residential units.</t>
        </r>
      </text>
    </comment>
    <comment ref="C330" authorId="0" shapeId="0" xr:uid="{00000000-0006-0000-0100-00000C000000}">
      <text>
        <r>
          <rPr>
            <b/>
            <sz val="9"/>
            <color indexed="81"/>
            <rFont val="Tahoma"/>
            <family val="2"/>
          </rPr>
          <t>Counseling space, wellness and health clinic areas, day care centers, etc.</t>
        </r>
      </text>
    </comment>
    <comment ref="C331" authorId="0" shapeId="0" xr:uid="{00000000-0006-0000-0100-00000D000000}">
      <text>
        <r>
          <rPr>
            <b/>
            <sz val="9"/>
            <color indexed="81"/>
            <rFont val="Tahoma"/>
            <family val="2"/>
          </rPr>
          <t>Exterior spaces with access only through residential unit. i.e. balcony/porch/deck (patios without roof are not included - see construction cost detail - on site improvements)</t>
        </r>
      </text>
    </comment>
    <comment ref="C332" authorId="0" shapeId="0" xr:uid="{00000000-0006-0000-0100-00000E000000}">
      <text>
        <r>
          <rPr>
            <b/>
            <sz val="9"/>
            <color indexed="81"/>
            <rFont val="Tahoma"/>
            <family val="2"/>
          </rPr>
          <t>Electrical, mechanical, elevator room, sprinkler room, janitorial, trash, maintenance, storage that is not for tenant use.</t>
        </r>
      </text>
    </comment>
    <comment ref="C333" authorId="0" shapeId="0" xr:uid="{00000000-0006-0000-0100-00000F000000}">
      <text>
        <r>
          <rPr>
            <b/>
            <sz val="9"/>
            <color indexed="81"/>
            <rFont val="Tahoma"/>
            <family val="2"/>
          </rPr>
          <t>Tenant storage outside of unit.</t>
        </r>
      </text>
    </comment>
    <comment ref="C334" authorId="0" shapeId="0" xr:uid="{00000000-0006-0000-0100-000010000000}">
      <text>
        <r>
          <rPr>
            <b/>
            <sz val="9"/>
            <color indexed="81"/>
            <rFont val="Tahoma"/>
            <family val="2"/>
          </rPr>
          <t>Includes duct shafts, stair shaft, elevator shaft, space open to below.</t>
        </r>
      </text>
    </comment>
    <comment ref="C335" authorId="0" shapeId="0" xr:uid="{00000000-0006-0000-0100-000011000000}">
      <text>
        <r>
          <rPr>
            <b/>
            <sz val="9"/>
            <color indexed="81"/>
            <rFont val="Tahoma"/>
            <family val="2"/>
          </rPr>
          <t>Free standing maintenance buildings are included in support.</t>
        </r>
      </text>
    </comment>
    <comment ref="C336" authorId="0" shapeId="0" xr:uid="{00000000-0006-0000-0100-000012000000}">
      <text>
        <r>
          <rPr>
            <b/>
            <sz val="9"/>
            <color indexed="81"/>
            <rFont val="Tahoma"/>
            <family val="2"/>
          </rPr>
          <t>Includes spaces with a minimum of 7' clear head height. Spaces less than 7' are crawl spaces per RCO 305.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9" authorId="0" shapeId="0" xr:uid="{00000000-0006-0000-0400-000001000000}">
      <text>
        <r>
          <rPr>
            <sz val="9"/>
            <color indexed="81"/>
            <rFont val="Tahoma"/>
            <family val="2"/>
          </rPr>
          <t>The commitment or contract rents must match this number in the GFA.</t>
        </r>
      </text>
    </comment>
    <comment ref="J317" authorId="0" shapeId="0" xr:uid="{00000000-0006-0000-0400-000002000000}">
      <text>
        <r>
          <rPr>
            <b/>
            <sz val="9"/>
            <color indexed="81"/>
            <rFont val="Tahoma"/>
            <family val="2"/>
          </rPr>
          <t>Author:</t>
        </r>
        <r>
          <rPr>
            <sz val="9"/>
            <color indexed="81"/>
            <rFont val="Tahoma"/>
            <family val="2"/>
          </rPr>
          <t xml:space="preserve">
Non related party only.
OHFA cannot reimburse for acquisition costs without prior approval. Property acquisition occurring prior to OHFA approval is done at the applicant’s own risk. </t>
        </r>
      </text>
    </comment>
    <comment ref="K317" authorId="0" shapeId="0" xr:uid="{00000000-0006-0000-0400-000003000000}">
      <text>
        <r>
          <rPr>
            <b/>
            <sz val="9"/>
            <color indexed="81"/>
            <rFont val="Tahoma"/>
            <family val="2"/>
          </rPr>
          <t xml:space="preserve">Non related party only.
</t>
        </r>
        <r>
          <rPr>
            <sz val="9"/>
            <color indexed="81"/>
            <rFont val="Tahoma"/>
            <family val="2"/>
          </rPr>
          <t xml:space="preserve"> OHFA cannot reimburse for acquisition costs without prior approval. Property acquisition occurring prior to OHFA approval is done at the applicant’s own risk. </t>
        </r>
      </text>
    </comment>
    <comment ref="J319" authorId="0" shapeId="0" xr:uid="{00000000-0006-0000-0400-000004000000}">
      <text>
        <r>
          <rPr>
            <b/>
            <sz val="9"/>
            <color indexed="81"/>
            <rFont val="Tahoma"/>
            <family val="2"/>
          </rPr>
          <t>Author:</t>
        </r>
        <r>
          <rPr>
            <sz val="9"/>
            <color indexed="81"/>
            <rFont val="Tahoma"/>
            <family val="2"/>
          </rPr>
          <t xml:space="preserve">
Please note that OHFA cannot reimburse for acquisition costs without prior approval. Property acquisition occurring prior to OHFA approval is done at the applicant’s own risk. </t>
        </r>
      </text>
    </comment>
    <comment ref="K319" authorId="0" shapeId="0" xr:uid="{00000000-0006-0000-0400-000005000000}">
      <text>
        <r>
          <rPr>
            <b/>
            <sz val="9"/>
            <color indexed="81"/>
            <rFont val="Tahoma"/>
            <family val="2"/>
          </rPr>
          <t>Author:</t>
        </r>
        <r>
          <rPr>
            <sz val="9"/>
            <color indexed="81"/>
            <rFont val="Tahoma"/>
            <family val="2"/>
          </rPr>
          <t xml:space="preserve">
Please note that OHFA cannot reimburse for acquisition costs without prior approval. Property acquisition occurring prior to OHFA approval is done at the applicant’s own risk. </t>
        </r>
      </text>
    </comment>
    <comment ref="J337" authorId="0" shapeId="0" xr:uid="{00000000-0006-0000-0400-000006000000}">
      <text>
        <r>
          <rPr>
            <b/>
            <sz val="9"/>
            <color indexed="81"/>
            <rFont val="Tahoma"/>
            <family val="2"/>
          </rPr>
          <t>AIA must provide detail if General Requirements paid with OHFA funds.</t>
        </r>
        <r>
          <rPr>
            <sz val="9"/>
            <color indexed="81"/>
            <rFont val="Tahoma"/>
            <family val="2"/>
          </rPr>
          <t xml:space="preserve">
</t>
        </r>
      </text>
    </comment>
    <comment ref="K337" authorId="0" shapeId="0" xr:uid="{00000000-0006-0000-0400-000007000000}">
      <text>
        <r>
          <rPr>
            <b/>
            <sz val="9"/>
            <color indexed="81"/>
            <rFont val="Tahoma"/>
            <family val="2"/>
          </rPr>
          <t>AIA must provide detail if General Requirements paid with OHFA funds.</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63" authorId="0" shapeId="0" xr:uid="{00000000-0006-0000-0600-000001000000}">
      <text>
        <r>
          <rPr>
            <b/>
            <sz val="9"/>
            <color indexed="81"/>
            <rFont val="Tahoma"/>
            <family val="2"/>
          </rPr>
          <t>SRO Units are not eligible for funding.</t>
        </r>
        <r>
          <rPr>
            <sz val="9"/>
            <color indexed="81"/>
            <rFont val="Tahoma"/>
            <family val="2"/>
          </rPr>
          <t xml:space="preserve">
</t>
        </r>
      </text>
    </comment>
    <comment ref="C69" authorId="0" shapeId="0" xr:uid="{00000000-0006-0000-0600-000002000000}">
      <text>
        <r>
          <rPr>
            <b/>
            <sz val="9"/>
            <color indexed="81"/>
            <rFont val="Tahoma"/>
            <family val="2"/>
          </rPr>
          <t>Author:</t>
        </r>
        <r>
          <rPr>
            <sz val="9"/>
            <color indexed="81"/>
            <rFont val="Tahoma"/>
            <family val="2"/>
          </rPr>
          <t xml:space="preserve">
Ensure the total here matches the total affordable units entered in the budget sheet.</t>
        </r>
      </text>
    </comment>
    <comment ref="D145" authorId="0" shapeId="0" xr:uid="{00000000-0006-0000-0600-000003000000}">
      <text>
        <r>
          <rPr>
            <b/>
            <sz val="9"/>
            <color indexed="81"/>
            <rFont val="Tahoma"/>
            <family val="2"/>
          </rPr>
          <t>Author:</t>
        </r>
        <r>
          <rPr>
            <sz val="9"/>
            <color indexed="81"/>
            <rFont val="Tahoma"/>
            <family val="2"/>
          </rPr>
          <t xml:space="preserve">
Required</t>
        </r>
      </text>
    </comment>
  </commentList>
</comments>
</file>

<file path=xl/sharedStrings.xml><?xml version="1.0" encoding="utf-8"?>
<sst xmlns="http://schemas.openxmlformats.org/spreadsheetml/2006/main" count="20993" uniqueCount="4411">
  <si>
    <t xml:space="preserve">Low HOME Rents - Applicable?  </t>
  </si>
  <si>
    <t xml:space="preserve"> If HOME-Assisted Units equal 5 or more, Low HOME Rents apply.</t>
  </si>
  <si>
    <t>Total Units</t>
  </si>
  <si>
    <t>Low HOME Units</t>
  </si>
  <si>
    <t>High HOME Units</t>
  </si>
  <si>
    <t>Low HOME Rents</t>
  </si>
  <si>
    <t>High HOME Rents</t>
  </si>
  <si>
    <t xml:space="preserve">Service Coordinator: </t>
  </si>
  <si>
    <t>Source of monthly utility expense information:</t>
  </si>
  <si>
    <t>4BR</t>
  </si>
  <si>
    <t xml:space="preserve">Funding Requested </t>
  </si>
  <si>
    <t>Rate:</t>
  </si>
  <si>
    <t>Rents</t>
  </si>
  <si>
    <t>County:</t>
  </si>
  <si>
    <t xml:space="preserve"># of Sites Under Control: </t>
  </si>
  <si>
    <t xml:space="preserve">% of Sites Under Control: </t>
  </si>
  <si>
    <t>Site Acquisition Information</t>
  </si>
  <si>
    <t>seller name</t>
  </si>
  <si>
    <t>seller address</t>
  </si>
  <si>
    <t>Will this project consist of scattered sites?</t>
  </si>
  <si>
    <t>IN WITNESS WHEREOF, the undersigned has caused this document to be duly executed in its name on</t>
  </si>
  <si>
    <t>this</t>
  </si>
  <si>
    <t>Legal Name of Actual or Proposed Ownership Entity</t>
  </si>
  <si>
    <t>BY:</t>
  </si>
  <si>
    <t>Print Name</t>
  </si>
  <si>
    <t>Title</t>
  </si>
  <si>
    <t>Organization</t>
  </si>
  <si>
    <t>total</t>
  </si>
  <si>
    <t>Authorized Signer</t>
  </si>
  <si>
    <t>Does the project involve the acquisition of existing buildings?</t>
  </si>
  <si>
    <t>If yes, include evidence of Acquisition/Relocation Documentation.</t>
  </si>
  <si>
    <t>If yes, include a Relocation Plan describing how relocation will be achieved and how much it will cost.</t>
  </si>
  <si>
    <t xml:space="preserve"> </t>
  </si>
  <si>
    <t>1.</t>
  </si>
  <si>
    <t>2.</t>
  </si>
  <si>
    <t>4.</t>
  </si>
  <si>
    <t>Grant</t>
  </si>
  <si>
    <t>Exempt purposes include fostering of Low-Income Housing</t>
  </si>
  <si>
    <t>Filed in accordance with ORC Section 1702</t>
  </si>
  <si>
    <t>Other:</t>
  </si>
  <si>
    <t>1br</t>
  </si>
  <si>
    <t>2br</t>
  </si>
  <si>
    <t>3br</t>
  </si>
  <si>
    <t>5.</t>
  </si>
  <si>
    <t>6.</t>
  </si>
  <si>
    <t>7.</t>
  </si>
  <si>
    <t xml:space="preserve">Hard Construction (Res. New Const.): </t>
  </si>
  <si>
    <t xml:space="preserve">Hard Construction (Res. Rehab.): </t>
  </si>
  <si>
    <t>8.</t>
  </si>
  <si>
    <t xml:space="preserve">County: </t>
  </si>
  <si>
    <t xml:space="preserve">% of Ownership: </t>
  </si>
  <si>
    <t>a.</t>
  </si>
  <si>
    <t xml:space="preserve">Name: </t>
  </si>
  <si>
    <t xml:space="preserve"> (Enter the political jurisdiction where the project is located)</t>
  </si>
  <si>
    <t xml:space="preserve">Zip Code: </t>
  </si>
  <si>
    <t xml:space="preserve">Address: </t>
  </si>
  <si>
    <t xml:space="preserve">City: </t>
  </si>
  <si>
    <t xml:space="preserve">State: </t>
  </si>
  <si>
    <t>b.</t>
  </si>
  <si>
    <t>c.</t>
  </si>
  <si>
    <t xml:space="preserve">Last Name: </t>
  </si>
  <si>
    <t xml:space="preserve">First Name: </t>
  </si>
  <si>
    <t xml:space="preserve">Title: </t>
  </si>
  <si>
    <t xml:space="preserve">Salutation: </t>
  </si>
  <si>
    <t xml:space="preserve">Organization: </t>
  </si>
  <si>
    <t xml:space="preserve">Telephone #: </t>
  </si>
  <si>
    <t xml:space="preserve">E-mail: </t>
  </si>
  <si>
    <t xml:space="preserve">Web Page Address: </t>
  </si>
  <si>
    <t>d.</t>
  </si>
  <si>
    <t>Yes</t>
  </si>
  <si>
    <t>No</t>
  </si>
  <si>
    <t xml:space="preserve">State Senate District: </t>
  </si>
  <si>
    <t xml:space="preserve">State House District: </t>
  </si>
  <si>
    <t>Darke</t>
  </si>
  <si>
    <t>Defiance</t>
  </si>
  <si>
    <t>Delaware</t>
  </si>
  <si>
    <t>Erie</t>
  </si>
  <si>
    <t>Fairfield</t>
  </si>
  <si>
    <t>Fayette</t>
  </si>
  <si>
    <t>Franklin</t>
  </si>
  <si>
    <t>Fulton</t>
  </si>
  <si>
    <t>Gallia</t>
  </si>
  <si>
    <t>Geauga</t>
  </si>
  <si>
    <t>Greene</t>
  </si>
  <si>
    <t>Proforma Rent Breakdown</t>
  </si>
  <si>
    <t xml:space="preserve">Other: </t>
  </si>
  <si>
    <t>SRO</t>
  </si>
  <si>
    <t>1BR</t>
  </si>
  <si>
    <t>2BR</t>
  </si>
  <si>
    <t>3BR</t>
  </si>
  <si>
    <t xml:space="preserve"># of Years Developing Housing: </t>
  </si>
  <si>
    <t xml:space="preserve"># of Years Constructing Housing: </t>
  </si>
  <si>
    <t xml:space="preserve">Project Types: </t>
  </si>
  <si>
    <t>Firm</t>
  </si>
  <si>
    <t>Contact</t>
  </si>
  <si>
    <t>Phone #</t>
  </si>
  <si>
    <t>New Construction</t>
  </si>
  <si>
    <t>rehabilitation</t>
  </si>
  <si>
    <t>new construction</t>
  </si>
  <si>
    <t xml:space="preserve">Area of Site (Acres): </t>
  </si>
  <si>
    <t>Are any of the units currently occupied?</t>
  </si>
  <si>
    <t>Does this project involve the relocation of any commercial or residential tenants, or will any occupied portion of the project be made vacant?</t>
  </si>
  <si>
    <t>Performance Date</t>
  </si>
  <si>
    <t>Activity</t>
  </si>
  <si>
    <t>Goal</t>
  </si>
  <si>
    <t>Actual</t>
  </si>
  <si>
    <t>Estimated placed-in-service date:</t>
  </si>
  <si>
    <t xml:space="preserve">First building: </t>
  </si>
  <si>
    <t xml:space="preserve">Last building: </t>
  </si>
  <si>
    <t>2.  Profile of Committed/Potential Federal Funding</t>
  </si>
  <si>
    <t>Federal Funding Anticipated and/or Awarded</t>
  </si>
  <si>
    <t>MUST INCLUDE ALL SOURCES OF HOME/FEDERAL DOLLARS</t>
  </si>
  <si>
    <t>Amounts</t>
  </si>
  <si>
    <t>Source</t>
  </si>
  <si>
    <t>(Other)</t>
  </si>
  <si>
    <t xml:space="preserve">Totals: </t>
  </si>
  <si>
    <t>Affordable</t>
  </si>
  <si>
    <t>Occupied</t>
  </si>
  <si>
    <t>Number of</t>
  </si>
  <si>
    <t>To</t>
  </si>
  <si>
    <t>By</t>
  </si>
  <si>
    <t>Units</t>
  </si>
  <si>
    <t>(% of AMGI)</t>
  </si>
  <si>
    <t xml:space="preserve"> (Rounded Up)</t>
  </si>
  <si>
    <t>Total Affordable</t>
  </si>
  <si>
    <t>Estimated</t>
  </si>
  <si>
    <t>Assisted Units</t>
  </si>
  <si>
    <t>0 BR</t>
  </si>
  <si>
    <t>1 BR</t>
  </si>
  <si>
    <t>2 BR</t>
  </si>
  <si>
    <t>3 BR</t>
  </si>
  <si>
    <t>4+ BR</t>
  </si>
  <si>
    <t xml:space="preserve">4.  Estimated Assisted Unit Distribution: </t>
  </si>
  <si>
    <t xml:space="preserve">NP or FP?: </t>
  </si>
  <si>
    <t xml:space="preserve">Parent Organization: </t>
  </si>
  <si>
    <t xml:space="preserve">Contact Last Name: </t>
  </si>
  <si>
    <t xml:space="preserve">Contact First Name: </t>
  </si>
  <si>
    <t xml:space="preserve">Contact Title: </t>
  </si>
  <si>
    <t xml:space="preserve">Years of Experience Developing Affordable Housing: </t>
  </si>
  <si>
    <t># of Units</t>
  </si>
  <si>
    <t>TOTAL</t>
  </si>
  <si>
    <t xml:space="preserve"># of Units: </t>
  </si>
  <si>
    <t>Van Wert</t>
  </si>
  <si>
    <t>County</t>
  </si>
  <si>
    <t>Project Name:</t>
  </si>
  <si>
    <t>Sources &amp; Uses</t>
  </si>
  <si>
    <t>Net Monthly Tenant Rents</t>
  </si>
  <si>
    <t>Tenant</t>
  </si>
  <si>
    <t>Rental</t>
  </si>
  <si>
    <t>Monthly</t>
  </si>
  <si>
    <t>Rate</t>
  </si>
  <si>
    <t>Amort.</t>
  </si>
  <si>
    <t>% of Sources</t>
  </si>
  <si>
    <t># of BR</t>
  </si>
  <si>
    <t>Utilities</t>
  </si>
  <si>
    <t>Subsidy</t>
  </si>
  <si>
    <t>Income</t>
  </si>
  <si>
    <t>Total Sources:</t>
  </si>
  <si>
    <t>Total Project Cost:</t>
  </si>
  <si>
    <t>% of Sources:</t>
  </si>
  <si>
    <t>Income % Increase:</t>
  </si>
  <si>
    <t>Expenses % Increase:</t>
  </si>
  <si>
    <t>Vacancy %:</t>
  </si>
  <si>
    <t>Stable Year</t>
  </si>
  <si>
    <t>YR 2</t>
  </si>
  <si>
    <t>YR 3</t>
  </si>
  <si>
    <t>YR 4</t>
  </si>
  <si>
    <t>YR 5</t>
  </si>
  <si>
    <t>YR 6</t>
  </si>
  <si>
    <t>YR 7</t>
  </si>
  <si>
    <t>YR 8</t>
  </si>
  <si>
    <t>YR 9</t>
  </si>
  <si>
    <t>YR 10</t>
  </si>
  <si>
    <t>YR 11</t>
  </si>
  <si>
    <t>YR 12</t>
  </si>
  <si>
    <t>YR 13</t>
  </si>
  <si>
    <t>YR 14</t>
  </si>
  <si>
    <t>YR 15</t>
  </si>
  <si>
    <t>Annual Net Rents:</t>
  </si>
  <si>
    <t>Effective Gross Income:</t>
  </si>
  <si>
    <t>(Operating Expenses):</t>
  </si>
  <si>
    <t>Net Operating Income:</t>
  </si>
  <si>
    <t>Cash Flow:</t>
  </si>
  <si>
    <t>Total</t>
  </si>
  <si>
    <t>Parent Organization:</t>
  </si>
  <si>
    <t>Brown</t>
  </si>
  <si>
    <t>Butler</t>
  </si>
  <si>
    <t>Carroll</t>
  </si>
  <si>
    <t>Champaign</t>
  </si>
  <si>
    <t>Clark</t>
  </si>
  <si>
    <t>Clermont</t>
  </si>
  <si>
    <t>Clinton</t>
  </si>
  <si>
    <t>Columbiana</t>
  </si>
  <si>
    <t>Coshocton</t>
  </si>
  <si>
    <t>Crawford</t>
  </si>
  <si>
    <t>Cuyahoga</t>
  </si>
  <si>
    <t>Not Applicable</t>
  </si>
  <si>
    <t xml:space="preserve">Land: </t>
  </si>
  <si>
    <t xml:space="preserve">Land Broker Fees: </t>
  </si>
  <si>
    <t xml:space="preserve">Building Acquisition: </t>
  </si>
  <si>
    <t xml:space="preserve">On-Site Improvements: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</si>
  <si>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</si>
  <si>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</si>
  <si>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</si>
  <si>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</si>
  <si>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</si>
  <si>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</si>
  <si>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</si>
  <si>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Survey(s) Costs: </t>
  </si>
  <si>
    <t xml:space="preserve">Engineering Fees: </t>
  </si>
  <si>
    <t xml:space="preserve">Construction Insurance: </t>
  </si>
  <si>
    <t xml:space="preserve">Construction Interest: </t>
  </si>
  <si>
    <t xml:space="preserve">Construction Loan(s) Fees: </t>
  </si>
  <si>
    <t xml:space="preserve">Permanent Loan(s) Fees: </t>
  </si>
  <si>
    <t xml:space="preserve">Taxes: </t>
  </si>
  <si>
    <t xml:space="preserve">Appraisal: </t>
  </si>
  <si>
    <t xml:space="preserve">Market Study: </t>
  </si>
  <si>
    <t xml:space="preserve">Environmental Report: </t>
  </si>
  <si>
    <t xml:space="preserve">Rent-up Costs/Marketing: </t>
  </si>
  <si>
    <t xml:space="preserve">Title &amp; Recording: </t>
  </si>
  <si>
    <t xml:space="preserve">Accounting Fees: </t>
  </si>
  <si>
    <t xml:space="preserve">Consultant Fees: </t>
  </si>
  <si>
    <t>USES</t>
  </si>
  <si>
    <t>SOURCES</t>
  </si>
  <si>
    <t>Elevator</t>
  </si>
  <si>
    <t>4br</t>
  </si>
  <si>
    <t>Adams</t>
  </si>
  <si>
    <t>Allen</t>
  </si>
  <si>
    <t>Ashland</t>
  </si>
  <si>
    <t>Ashtabula</t>
  </si>
  <si>
    <t>Athens</t>
  </si>
  <si>
    <t>Auglaize</t>
  </si>
  <si>
    <t>Belmont</t>
  </si>
  <si>
    <t>Guernsey</t>
  </si>
  <si>
    <t>Hamilton</t>
  </si>
  <si>
    <t>Hancock</t>
  </si>
  <si>
    <t>Hardin</t>
  </si>
  <si>
    <t>Harrison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</si>
  <si>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</si>
  <si>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</si>
  <si>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</si>
  <si>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</si>
  <si>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</si>
  <si>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</si>
  <si>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</si>
  <si>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</si>
  <si>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</si>
  <si>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</si>
  <si>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</si>
  <si>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</si>
  <si>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</si>
  <si>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</si>
  <si>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</si>
  <si>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</si>
  <si>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</si>
  <si>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</si>
  <si>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</si>
  <si>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</si>
  <si>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</si>
  <si>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</si>
  <si>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</si>
  <si>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</si>
  <si>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</si>
  <si>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</si>
  <si>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</si>
  <si>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</si>
  <si>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</si>
  <si>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</si>
  <si>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</si>
  <si>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</si>
  <si>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</si>
  <si>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</si>
  <si>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</si>
  <si>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</si>
  <si>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</si>
  <si>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</si>
  <si>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</si>
  <si>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</si>
  <si>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</si>
  <si>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</si>
  <si>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</si>
  <si>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</si>
  <si>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</si>
  <si>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</si>
  <si>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</si>
  <si>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</si>
  <si>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</si>
  <si>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</si>
  <si>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</si>
  <si>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</si>
  <si>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</si>
  <si>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unit percentages:</t>
  </si>
  <si>
    <t>HUD Comparison:</t>
  </si>
  <si>
    <t>Difference:</t>
  </si>
  <si>
    <t>Rent Calculation</t>
  </si>
  <si>
    <t xml:space="preserve">Monthly Rental Income: </t>
  </si>
  <si>
    <t xml:space="preserve">Annual Residential Fee Income: </t>
  </si>
  <si>
    <t xml:space="preserve">Annual Other Income: </t>
  </si>
  <si>
    <t xml:space="preserve">Annual Commercial Income: </t>
  </si>
  <si>
    <t xml:space="preserve">Vacancy Rate: </t>
  </si>
  <si>
    <t xml:space="preserve">Annual Vacancy Allowance: </t>
  </si>
  <si>
    <t xml:space="preserve">First Year Vacancy Rate: </t>
  </si>
  <si>
    <t xml:space="preserve">Gross Annual Income: </t>
  </si>
  <si>
    <t>Will the site be subdivided?</t>
  </si>
  <si>
    <t xml:space="preserve">Fee income source(s): </t>
  </si>
  <si>
    <t xml:space="preserve">Other income source(s): </t>
  </si>
  <si>
    <t xml:space="preserve">Commercial income source(s): </t>
  </si>
  <si>
    <t xml:space="preserve">3. Based on 221(d)(3) Limit Calculation: </t>
  </si>
  <si>
    <t xml:space="preserve">BR Type: </t>
  </si>
  <si>
    <t xml:space="preserve">Heat: </t>
  </si>
  <si>
    <t xml:space="preserve">Electric: </t>
  </si>
  <si>
    <t xml:space="preserve">Water: </t>
  </si>
  <si>
    <t xml:space="preserve">Sewer: </t>
  </si>
  <si>
    <t xml:space="preserve">Trash: </t>
  </si>
  <si>
    <t xml:space="preserve">TOTALS: </t>
  </si>
  <si>
    <t>3.  Applicable Wage Rates</t>
  </si>
  <si>
    <t>Federal Wage Rates</t>
  </si>
  <si>
    <t>HOME-Assisted Units =</t>
  </si>
  <si>
    <t>State Prevailing Wage Rates</t>
  </si>
  <si>
    <t>Amount</t>
  </si>
  <si>
    <t>Loan</t>
  </si>
  <si>
    <r>
      <t xml:space="preserve">Address </t>
    </r>
    <r>
      <rPr>
        <b/>
        <i/>
        <sz val="8"/>
        <color indexed="8"/>
        <rFont val="Arial"/>
        <family val="2"/>
        <scheme val="minor"/>
      </rPr>
      <t>(be specific)</t>
    </r>
    <r>
      <rPr>
        <sz val="10"/>
        <color indexed="8"/>
        <rFont val="Arial"/>
        <family val="2"/>
        <scheme val="minor"/>
      </rPr>
      <t xml:space="preserve">: </t>
    </r>
  </si>
  <si>
    <t xml:space="preserve">City or Township: </t>
  </si>
  <si>
    <t>Scattered Site?</t>
  </si>
  <si>
    <t>Yes/No</t>
  </si>
  <si>
    <t>Project Information</t>
  </si>
  <si>
    <t xml:space="preserve">Organization Type: </t>
  </si>
  <si>
    <t xml:space="preserve">Federal ID #: </t>
  </si>
  <si>
    <t>Contact Person</t>
  </si>
  <si>
    <t>The Contact Person must be able to answer all questions concerning this application.</t>
  </si>
  <si>
    <t>The Authorized Signer must have the authority to act on behalf of the project ownership.</t>
  </si>
  <si>
    <t>(Please select all that apply)</t>
  </si>
  <si>
    <t>Majority Owner Information</t>
  </si>
  <si>
    <t xml:space="preserve">Parent FTI #: </t>
  </si>
  <si>
    <t>Number of Other Affordable Housing Projects Placed-in-Service:</t>
  </si>
  <si>
    <t xml:space="preserve">Developer: </t>
  </si>
  <si>
    <t xml:space="preserve"># of Residential Projects Placed-in-Service: </t>
  </si>
  <si>
    <t xml:space="preserve"># of Residential Units Placed-in-Service: </t>
  </si>
  <si>
    <t xml:space="preserve">General Contractor: </t>
  </si>
  <si>
    <t xml:space="preserve"># of Residential Projects Constructed: </t>
  </si>
  <si>
    <t xml:space="preserve"># of Residential Units Constructed: </t>
  </si>
  <si>
    <t>ENGINEER</t>
  </si>
  <si>
    <t>ARCHITECT</t>
  </si>
  <si>
    <t>CONSULTANT</t>
  </si>
  <si>
    <t>LEGAL</t>
  </si>
  <si>
    <t>TAX ATTORNEY</t>
  </si>
  <si>
    <t>MANAGEMENT COMPANY</t>
  </si>
  <si>
    <t>Families/Individuals (seniors may reside there, but not exclusively a senior development)</t>
  </si>
  <si>
    <r>
      <t xml:space="preserve">Exclusively Senior (at least 1 in household is 55 or older) </t>
    </r>
    <r>
      <rPr>
        <sz val="14"/>
        <rFont val="Arial"/>
        <family val="2"/>
        <scheme val="minor"/>
      </rPr>
      <t>----&gt;</t>
    </r>
  </si>
  <si>
    <t>Choose YES if the development specifically sets aside units for this population. Otherwise, choose NO</t>
  </si>
  <si>
    <r>
      <t xml:space="preserve">Persons with Mobility or Sensory Impairment </t>
    </r>
    <r>
      <rPr>
        <sz val="14"/>
        <rFont val="Arial"/>
        <family val="2"/>
        <scheme val="minor"/>
      </rPr>
      <t>--------------&gt;</t>
    </r>
  </si>
  <si>
    <r>
      <t xml:space="preserve">Persons with Severe/Persistent Mental Illness </t>
    </r>
    <r>
      <rPr>
        <sz val="14"/>
        <rFont val="Arial"/>
        <family val="2"/>
        <scheme val="minor"/>
      </rPr>
      <t>-------------&gt;</t>
    </r>
  </si>
  <si>
    <r>
      <t xml:space="preserve">Persons with Developmental Disability </t>
    </r>
    <r>
      <rPr>
        <sz val="14"/>
        <rFont val="Arial"/>
        <family val="2"/>
        <scheme val="minor"/>
      </rPr>
      <t>-------------------&gt;</t>
    </r>
  </si>
  <si>
    <r>
      <t>Extremely Low Income (&gt;= 35% AMGI)</t>
    </r>
    <r>
      <rPr>
        <sz val="14"/>
        <rFont val="Arial"/>
        <family val="2"/>
        <scheme val="minor"/>
      </rPr>
      <t xml:space="preserve"> ------------------&gt;</t>
    </r>
  </si>
  <si>
    <r>
      <t>Formerly Homeless</t>
    </r>
    <r>
      <rPr>
        <sz val="14"/>
        <rFont val="Arial"/>
        <family val="2"/>
        <scheme val="minor"/>
      </rPr>
      <t xml:space="preserve"> ----------------------------------&gt;</t>
    </r>
  </si>
  <si>
    <t>permanent parcel #</t>
  </si>
  <si>
    <t>QCT #</t>
  </si>
  <si>
    <t>is the seller a related party?</t>
  </si>
  <si>
    <t>Yes, No</t>
  </si>
  <si>
    <t>% of units occupied</t>
  </si>
  <si>
    <t># of years remaining on rental</t>
  </si>
  <si>
    <t xml:space="preserve">Annual Net Rental Income: </t>
  </si>
  <si>
    <t xml:space="preserve">subsidy contract (if applicable): </t>
  </si>
  <si>
    <t>PROJECT INCOME INFORMATION</t>
  </si>
  <si>
    <t>ANNUAL PROJECT EXPENSES</t>
  </si>
  <si>
    <t>TOTAL ADMIN EXPENSES</t>
  </si>
  <si>
    <t>TOTAL UTILITY EXPENSES</t>
  </si>
  <si>
    <t>TOTAL OPER/MAINT EXPENSES</t>
  </si>
  <si>
    <t>TOTAL TAXES &amp; INSURANCE</t>
  </si>
  <si>
    <t>TOTAL OTHER FINANCING EXPENSES</t>
  </si>
  <si>
    <t>(includes replacement reserves)</t>
  </si>
  <si>
    <t>TOTAL ANNUAL OPERATING EXPENSES</t>
  </si>
  <si>
    <t>If the total annual operating expenses do not meet OHFA requirements, please explain why.</t>
  </si>
  <si>
    <t>Type your response here. It can be as long as necessary. Ignore the cell boundaries as you type.</t>
  </si>
  <si>
    <t>Describe any specific line items in the operating budget worksheet that may need further explanation.</t>
  </si>
  <si>
    <t>Tenant-paid Utilities</t>
  </si>
  <si>
    <t>specify</t>
  </si>
  <si>
    <t>Owner-paid Utilities</t>
  </si>
  <si>
    <t>SOURCE NAME</t>
  </si>
  <si>
    <t>AMOUNT</t>
  </si>
  <si>
    <t>ANNUAL DEBT SERVICE</t>
  </si>
  <si>
    <t>INTEREST RATE</t>
  </si>
  <si>
    <t>CONSTRUCTION LOAN</t>
  </si>
  <si>
    <t>DEFERRED DEVELOPER FEE</t>
  </si>
  <si>
    <t>OTHER FINANCING</t>
  </si>
  <si>
    <t>PERMANENT LOAN (1st)</t>
  </si>
  <si>
    <t>PERMANENT LOAN (2nd)</t>
  </si>
  <si>
    <t>SOFT FINANCING 1 (SPECIFY)</t>
  </si>
  <si>
    <t>OTHER FINANCING 1 (SPECIFY)</t>
  </si>
  <si>
    <t>OTHER FINANCING 2 (SPECIFY)</t>
  </si>
  <si>
    <t>TOTALS</t>
  </si>
  <si>
    <t>If the financial structure is anticipated to change during the life of the project, explain when and how this will occur.</t>
  </si>
  <si>
    <t>ACQUISITION</t>
  </si>
  <si>
    <t>REHABILITATION</t>
  </si>
  <si>
    <t>NEW CONSTRUCTION</t>
  </si>
  <si>
    <t>TOTAL COSTS</t>
  </si>
  <si>
    <t xml:space="preserve">Off-Site Improvements: </t>
  </si>
  <si>
    <t xml:space="preserve">Hard Construction (Residential New Const.): </t>
  </si>
  <si>
    <t xml:space="preserve">Hard Construction (Residential Rehab.): </t>
  </si>
  <si>
    <t xml:space="preserve">Legal Fees (not syndication related): </t>
  </si>
  <si>
    <t xml:space="preserve">Developer's Fee &amp; Overhead: </t>
  </si>
  <si>
    <t xml:space="preserve">**Operating Reserves: </t>
  </si>
  <si>
    <t xml:space="preserve">* - Fee items include things that tenants must pay a fee to use, such as garages, carports, pools, and recreation rooms. </t>
  </si>
  <si>
    <t>Total Line Item from TOTAL COSTS above</t>
  </si>
  <si>
    <t>Architectural Fees</t>
  </si>
  <si>
    <t xml:space="preserve">SOURCE TOTALS: </t>
  </si>
  <si>
    <t>PROJECT COST NARRATIVES</t>
  </si>
  <si>
    <t>ANNUAL INCOME</t>
  </si>
  <si>
    <t>TOTAL PROJECT</t>
  </si>
  <si>
    <t>PER UNIT</t>
  </si>
  <si>
    <t>Rental Income</t>
  </si>
  <si>
    <t>Rent</t>
  </si>
  <si>
    <t>Annual Vacancy Allowance</t>
  </si>
  <si>
    <t>Financial Income</t>
  </si>
  <si>
    <t>Interest Income</t>
  </si>
  <si>
    <t xml:space="preserve">Interest from Reserve Accounts </t>
  </si>
  <si>
    <t>Service Income</t>
  </si>
  <si>
    <t>Laundry Revenue</t>
  </si>
  <si>
    <t>Tenant Charges/Fees</t>
  </si>
  <si>
    <t>Elderly Care/Service Delivery</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</si>
  <si>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</si>
  <si>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</si>
  <si>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</si>
  <si>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</si>
  <si>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</si>
  <si>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</si>
  <si>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</si>
  <si>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</si>
  <si>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</si>
  <si>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</si>
  <si>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</si>
  <si>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</si>
  <si>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</si>
  <si>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</si>
  <si>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Other 1 (type over cell to specify)</t>
  </si>
  <si>
    <t>Other 2 (type over cell to specify)</t>
  </si>
  <si>
    <t>Other 3 (type over cell to specify)</t>
  </si>
  <si>
    <t>Owner Paid Utilities for Common Areas and Units</t>
  </si>
  <si>
    <t>Electricity</t>
  </si>
  <si>
    <t>Water</t>
  </si>
  <si>
    <t>Gas</t>
  </si>
  <si>
    <t>Sewer</t>
  </si>
  <si>
    <t>Cable/Internet</t>
  </si>
  <si>
    <t>Other 1  (type over cell to specify)</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</si>
  <si>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</si>
  <si>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</si>
  <si>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</si>
  <si>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</si>
  <si>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</si>
  <si>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</si>
  <si>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</si>
  <si>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</si>
  <si>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</si>
  <si>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</si>
  <si>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</si>
  <si>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</si>
  <si>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</si>
  <si>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Other 4 (type over cell to specify)</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</si>
  <si>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</si>
  <si>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</si>
  <si>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</si>
  <si>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</si>
  <si>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</si>
  <si>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</si>
  <si>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</si>
  <si>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</si>
  <si>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</si>
  <si>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</si>
  <si>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</si>
  <si>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SOURCES AND USES BREAKDOWN</t>
  </si>
  <si>
    <t>Maximum</t>
  </si>
  <si>
    <t>Net Rents</t>
  </si>
  <si>
    <t>(% AMGI)</t>
  </si>
  <si>
    <t>Operating Reserve:</t>
  </si>
  <si>
    <t>Operating Expenses</t>
  </si>
  <si>
    <t>OHFA Mortgage Terms</t>
  </si>
  <si>
    <t>New Construction:</t>
  </si>
  <si>
    <t>Senior Housing:</t>
  </si>
  <si>
    <t>3% + Prime Rate</t>
  </si>
  <si>
    <t>Annual Operating Expenses:</t>
  </si>
  <si>
    <t>Replacement Reserves:</t>
  </si>
  <si>
    <t>Term:</t>
  </si>
  <si>
    <t>years</t>
  </si>
  <si>
    <t>PER UNIT:</t>
  </si>
  <si>
    <t>Hard DCR* (&gt;1.20):</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</si>
  <si>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</si>
  <si>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</si>
  <si>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</si>
  <si>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</si>
  <si>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</si>
  <si>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</si>
  <si>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</si>
  <si>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</si>
  <si>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</si>
  <si>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</si>
  <si>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</si>
  <si>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</si>
  <si>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</si>
  <si>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</si>
  <si>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</si>
  <si>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</si>
  <si>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</si>
  <si>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Building:</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</si>
  <si>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</si>
  <si>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</si>
  <si>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</si>
  <si>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</si>
  <si>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</si>
  <si>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</si>
  <si>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</si>
  <si>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</si>
  <si>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</si>
  <si>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</si>
  <si>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</si>
  <si>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</si>
  <si>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</si>
  <si>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</si>
  <si>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</si>
  <si>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</si>
  <si>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</si>
  <si>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</si>
  <si>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</si>
  <si>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</si>
  <si>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</si>
  <si>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</si>
  <si>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</si>
  <si>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</si>
  <si>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</si>
  <si>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</si>
  <si>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</si>
  <si>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</si>
  <si>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Furnishings/Appliances:</t>
  </si>
  <si>
    <t>Appliances</t>
  </si>
  <si>
    <t>Blinds and Shades, Artwork</t>
  </si>
  <si>
    <t>Carpets</t>
  </si>
  <si>
    <t>Building Permits</t>
  </si>
  <si>
    <t>Tap Fees and Impact Fees</t>
  </si>
  <si>
    <t>Construction Insurance</t>
  </si>
  <si>
    <t>Bond Premium</t>
  </si>
  <si>
    <t>Site Security</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</si>
  <si>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</si>
  <si>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</si>
  <si>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</si>
  <si>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</si>
  <si>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</si>
  <si>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</si>
  <si>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</si>
  <si>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</si>
  <si>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</si>
  <si>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</si>
  <si>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</si>
  <si>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</si>
  <si>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 xml:space="preserve">Roads, Walks and Paving </t>
  </si>
  <si>
    <t xml:space="preserve">Site Improvements </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</si>
  <si>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</si>
  <si>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</si>
  <si>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</si>
  <si>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</si>
  <si>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</si>
  <si>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</si>
  <si>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</si>
  <si>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</si>
  <si>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</si>
  <si>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</si>
  <si>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</si>
  <si>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</si>
  <si>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</si>
  <si>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</si>
  <si>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</si>
  <si>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</si>
  <si>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</si>
  <si>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</si>
  <si>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</si>
  <si>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</si>
  <si>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</si>
  <si>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</si>
  <si>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</si>
  <si>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</si>
  <si>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</si>
  <si>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</si>
  <si>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</si>
  <si>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</si>
  <si>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</si>
  <si>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</si>
  <si>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</si>
  <si>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</si>
  <si>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</si>
  <si>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</si>
  <si>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</si>
  <si>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</si>
  <si>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</si>
  <si>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</si>
  <si>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</si>
  <si>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</si>
  <si>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</si>
  <si>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</si>
  <si>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</si>
  <si>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</si>
  <si>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</si>
  <si>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</si>
  <si>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</si>
  <si>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</si>
  <si>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</si>
  <si>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</si>
  <si>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</si>
  <si>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</si>
  <si>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</si>
  <si>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</si>
  <si>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</si>
  <si>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</si>
  <si>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</si>
  <si>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</si>
  <si>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</si>
  <si>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Fire Suppression </t>
  </si>
  <si>
    <t xml:space="preserve">Labor and materials related to installation of sprinkler system, fire extinguishers and cabinets, fire stop canisters, knox box, etc. </t>
  </si>
  <si>
    <t xml:space="preserve">Heating, Ventilation and Air Conditioning </t>
  </si>
  <si>
    <t xml:space="preserve">Electrical </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</si>
  <si>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</si>
  <si>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</si>
  <si>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</si>
  <si>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</si>
  <si>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</si>
  <si>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</si>
  <si>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</si>
  <si>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</si>
  <si>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</si>
  <si>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</si>
  <si>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</si>
  <si>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</si>
  <si>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</si>
  <si>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</si>
  <si>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</si>
  <si>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r>
      <t xml:space="preserve">Cannot exceed 2% OF CONSTRUCTION COSTS. </t>
    </r>
    <r>
      <rPr>
        <b/>
        <sz val="9"/>
        <color indexed="8"/>
        <rFont val="Arial"/>
        <family val="2"/>
        <scheme val="minor"/>
      </rPr>
      <t xml:space="preserve">Amounts not audited. </t>
    </r>
  </si>
  <si>
    <t xml:space="preserve">Contractor Profit </t>
  </si>
  <si>
    <r>
      <t xml:space="preserve">Cannot exceed 6% OF CONSTRUCTION COSTS. </t>
    </r>
    <r>
      <rPr>
        <b/>
        <sz val="9"/>
        <color indexed="8"/>
        <rFont val="Arial"/>
        <family val="2"/>
        <scheme val="minor"/>
      </rPr>
      <t xml:space="preserve">Amounts not audited. </t>
    </r>
  </si>
  <si>
    <t>Construction Cost Detail</t>
  </si>
  <si>
    <t>Ohio Housing Finance Agency Program Certification</t>
  </si>
  <si>
    <t>Experience with OHFA Multifamily Financing Programs?</t>
  </si>
  <si>
    <t xml:space="preserve">CONSTRUCTION FINANCING </t>
  </si>
  <si>
    <t>PERMANENT FINANCING</t>
  </si>
  <si>
    <t>Per Unit</t>
  </si>
  <si>
    <t>ITEMIZATION OF PROJECT COSTS</t>
  </si>
  <si>
    <t>(Replacement Reserves):</t>
  </si>
  <si>
    <t>12 mo. op exp + DS:</t>
  </si>
  <si>
    <t>Siding/Soffit/Fascia/Ext. Sheathing</t>
  </si>
  <si>
    <t>Specialties</t>
  </si>
  <si>
    <t>if(Total Project Costs/Total Units)&gt;</t>
  </si>
  <si>
    <t>All costs projected to be incurred by the project are to be listed under total costs.</t>
  </si>
  <si>
    <t>Those costs to be included  are to be broken out by acquisition, rehabilitation, and new construction.</t>
  </si>
  <si>
    <t>All amounts shown below have been reduced to give effect to the amount(s) of any rebates, adjustments, discounts (except as allowed in the Cost Certification Guidelines), or any other devices which, if included, would have the effect of overstating the actual costs.</t>
  </si>
  <si>
    <t>Email</t>
  </si>
  <si>
    <t>Market Rate Unit Area</t>
  </si>
  <si>
    <t xml:space="preserve"> From c(2) above.</t>
  </si>
  <si>
    <t>BEDROOMS</t>
  </si>
  <si>
    <t>This sheet contains information used for calculating formulas</t>
  </si>
  <si>
    <t>`</t>
  </si>
  <si>
    <t>Hard Construction</t>
  </si>
  <si>
    <t>Common Area (Social Work/Programmatic)</t>
  </si>
  <si>
    <t>Land Broker Fees:</t>
  </si>
  <si>
    <t>Commercial Costs Less Hard Construction:</t>
  </si>
  <si>
    <t>Furniture, Fixtures &amp; Equipment:</t>
  </si>
  <si>
    <t>Permit/Tap Fees/Impact Fees:</t>
  </si>
  <si>
    <t>Site Security:</t>
  </si>
  <si>
    <t>Permit/Tap/Impact Fees:</t>
  </si>
  <si>
    <t>Acquisition Costs</t>
  </si>
  <si>
    <t>Predevelopment Costs</t>
  </si>
  <si>
    <t>Other Predevelopment:</t>
  </si>
  <si>
    <t>Site Development Costs</t>
  </si>
  <si>
    <t>Interim Costs/Finance</t>
  </si>
  <si>
    <t>Professional Fees</t>
  </si>
  <si>
    <t>Other Professional Fees:</t>
  </si>
  <si>
    <t>Compliance Costs</t>
  </si>
  <si>
    <t>Other Compliance Costs:</t>
  </si>
  <si>
    <t>Reserves</t>
  </si>
  <si>
    <t>Land:</t>
  </si>
  <si>
    <t>Other Acquisition:</t>
  </si>
  <si>
    <t>Site Development</t>
  </si>
  <si>
    <t>Other Hard Construction:</t>
  </si>
  <si>
    <t>Interim/Finance Costs</t>
  </si>
  <si>
    <t>Other Interim/Finance Costs</t>
  </si>
  <si>
    <t>Cash Flow Evaluation</t>
  </si>
  <si>
    <t>Construction Type:</t>
  </si>
  <si>
    <t>Building Type:</t>
  </si>
  <si>
    <t>Population:</t>
  </si>
  <si>
    <t>Permanent Financing</t>
  </si>
  <si>
    <t>maximum Dev. Cost per unit{data h186]</t>
  </si>
  <si>
    <t>Ownership Information</t>
  </si>
  <si>
    <t>Development Team</t>
  </si>
  <si>
    <t>Developer:</t>
  </si>
  <si>
    <t>General Contractor:</t>
  </si>
  <si>
    <t>Architect:</t>
  </si>
  <si>
    <t>Development Budget</t>
  </si>
  <si>
    <t>Construction Financing</t>
  </si>
  <si>
    <t>Acquisition:</t>
  </si>
  <si>
    <t>Construction Loan:</t>
  </si>
  <si>
    <t>Predevelopment:</t>
  </si>
  <si>
    <t>Site Development:</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</si>
  <si>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</si>
  <si>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</si>
  <si>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</si>
  <si>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</si>
  <si>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</si>
  <si>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</si>
  <si>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</si>
  <si>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</si>
  <si>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</si>
  <si>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</si>
  <si>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</si>
  <si>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</si>
  <si>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</si>
  <si>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</si>
  <si>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Tenant Paid Utilities</t>
  </si>
  <si>
    <t>Rental Subsidy</t>
  </si>
  <si>
    <t>Gross Rents</t>
  </si>
  <si>
    <t>HDGF Application Fee:</t>
  </si>
  <si>
    <t>All blanks pertaining to a source must be completed.</t>
  </si>
  <si>
    <t xml:space="preserve">All blanks pertaining to a source must be completed. </t>
  </si>
  <si>
    <t>TERM (months)</t>
  </si>
  <si>
    <t>Gross</t>
  </si>
  <si>
    <t>5.  Gap Financing Award Information</t>
  </si>
  <si>
    <t xml:space="preserve">FTIN of the Recipient: </t>
  </si>
  <si>
    <t>Legal Name of Recipient:</t>
  </si>
  <si>
    <t>US Congressional District:</t>
  </si>
  <si>
    <t>Net Operating Income</t>
  </si>
  <si>
    <t>Amount not accounted for</t>
  </si>
  <si>
    <t>Project Narrative</t>
  </si>
  <si>
    <t>OHFA Gap Financing Application Fee:</t>
  </si>
  <si>
    <t xml:space="preserve">Name Of Ownership Entity: </t>
  </si>
  <si>
    <t xml:space="preserve">Operating Reserves: </t>
  </si>
  <si>
    <t xml:space="preserve">Replacement Reserves: </t>
  </si>
  <si>
    <t xml:space="preserve">Other Reserves: </t>
  </si>
  <si>
    <t xml:space="preserve">Hard Construction (Fee Items): </t>
  </si>
  <si>
    <t>4.  Relocation</t>
  </si>
  <si>
    <t>Detail all "Other" line items in the Itemization of Project Costs.</t>
  </si>
  <si>
    <t>Assumptions</t>
  </si>
  <si>
    <t>Photograph or Rendering</t>
  </si>
  <si>
    <t>For type of site control, indicate the following from the drop down menu:  D = recorded deed;  O = executed option;  P = purchase contract;</t>
  </si>
  <si>
    <t>L = long term lease.  For type of construction, please indicate the following:  NC = new construction;  R = rehabilitation.</t>
  </si>
  <si>
    <t>type of site control</t>
  </si>
  <si>
    <t>type of construction</t>
  </si>
  <si>
    <t>proposed # of units</t>
  </si>
  <si>
    <t>Budget</t>
  </si>
  <si>
    <t>GRANT 1 (Specify)</t>
  </si>
  <si>
    <t>GRANT 2 (Specify)</t>
  </si>
  <si>
    <t>Proposal Summary</t>
  </si>
  <si>
    <t>Zoning</t>
  </si>
  <si>
    <t>Public Notification</t>
  </si>
  <si>
    <t>date seller acquired the site</t>
  </si>
  <si>
    <t>If Yes, a Relocation Plan and Uniform Relocation Act Forms will be required at Final Application.</t>
  </si>
  <si>
    <t>City:</t>
  </si>
  <si>
    <t>Phone:</t>
  </si>
  <si>
    <t>Street Address:</t>
  </si>
  <si>
    <t>City, State, Zip:</t>
  </si>
  <si>
    <t>Address:</t>
  </si>
  <si>
    <t>City, State  Zip:</t>
  </si>
  <si>
    <t>Ownership Entity:</t>
  </si>
  <si>
    <t>Majority Member:</t>
  </si>
  <si>
    <t>Minority Member:</t>
  </si>
  <si>
    <t>Bathrooms</t>
  </si>
  <si>
    <t>Square Footage</t>
  </si>
  <si>
    <t>Affordable to what AMGI?</t>
  </si>
  <si>
    <t>Financing Sources</t>
  </si>
  <si>
    <t>Per Unit:</t>
  </si>
  <si>
    <t>Annual Op. Expenses</t>
  </si>
  <si>
    <t>List other on site cost here</t>
  </si>
  <si>
    <t>List other offsite improvement here</t>
  </si>
  <si>
    <t>List other building cost here</t>
  </si>
  <si>
    <t>List other furnishing/appliance cost</t>
  </si>
  <si>
    <t>List other GC paid cost</t>
  </si>
  <si>
    <t xml:space="preserve">*** - Total must match total of amounts Listed as On-Site Improvements, Off-Site Improvements, Construction (Res. N.C.), Construction (Res. N.C.), Construction (Res. Rehab.), Construction (Commercial), Construction (Fee Items), and Furnishings/Appliances </t>
  </si>
  <si>
    <t>Third Party Cost Estimate</t>
  </si>
  <si>
    <t>Income/Expense Ratio:</t>
  </si>
  <si>
    <t xml:space="preserve"> Housing Development Gap Financing Proposal</t>
  </si>
  <si>
    <t>(ext.)</t>
  </si>
  <si>
    <t>Please Complete</t>
  </si>
  <si>
    <t>PDF</t>
  </si>
  <si>
    <t>Other Site Development:</t>
  </si>
  <si>
    <t xml:space="preserve">Total # of Sites for this Project: 
</t>
  </si>
  <si>
    <t>Exception Requests</t>
  </si>
  <si>
    <t>Excel</t>
  </si>
  <si>
    <t>Budget Page</t>
  </si>
  <si>
    <t>City</t>
  </si>
  <si>
    <t>Street Address</t>
  </si>
  <si>
    <t>Enter %</t>
  </si>
  <si>
    <t>See Design Reqs</t>
  </si>
  <si>
    <t>Type</t>
  </si>
  <si>
    <t>Opportunity Level</t>
  </si>
  <si>
    <t>Census Tract</t>
  </si>
  <si>
    <t>Population</t>
  </si>
  <si>
    <t>Total Affordable Units</t>
  </si>
  <si>
    <t>Total Development Cost</t>
  </si>
  <si>
    <t>Project Name</t>
  </si>
  <si>
    <t>Analyst Notes: General</t>
  </si>
  <si>
    <t>•  NHTF funds will not be used in connection with luxury housing.  NHTF expenditures will be reasonable and based on actual costs.</t>
  </si>
  <si>
    <t xml:space="preserve">• If the remaining useful life of one or more major system is less than the affordability period, the project will establish a replacement reserve and make monthly payments to the reserve that are adequate to repair or replace the systems as needed. </t>
  </si>
  <si>
    <t xml:space="preserve">• All NHTF funded housing will meet the accessibility requirements in 24 CFR part 8, which implements section 504 of the Rehabilitation Act of 1973 (29 U.S.C. 794), and Titles II and III of the Americans with Disabilities Act (42 U.S.C. 12131-12189) implemented at 28 CFR parts 35 and 36, as applicable. </t>
  </si>
  <si>
    <t>Analyst Notes: Requirements</t>
  </si>
  <si>
    <t>• The project will comply with all requirements of the NHTF program during the entire program period.</t>
  </si>
  <si>
    <t>Certification of Compliance with All NHTF Requirements</t>
  </si>
  <si>
    <t>TDC</t>
  </si>
  <si>
    <t>Enter Brief Narrative Description.</t>
  </si>
  <si>
    <t>Analyst Notes: TSP</t>
  </si>
  <si>
    <t>Analyst Notes: Eligible Activities</t>
  </si>
  <si>
    <t>Analyst Notes: Experience</t>
  </si>
  <si>
    <t>Threshold Requirements</t>
  </si>
  <si>
    <t>Census Tract 9385, Wyandot County, Ohio</t>
  </si>
  <si>
    <t>Census Tract 9384, Wyandot County, Ohio</t>
  </si>
  <si>
    <t>Census Tract 9383, Wyandot County, Ohio</t>
  </si>
  <si>
    <t>Census Tract 9382, Wyandot County, Ohio</t>
  </si>
  <si>
    <t>Census Tract 9381, Wyandot County, Ohio</t>
  </si>
  <si>
    <t>Census Tract 9380, Wyandot County, Ohio</t>
  </si>
  <si>
    <t>Census Tract 225, Wood County, Ohio</t>
  </si>
  <si>
    <t>Census Tract 224, Wood County, Ohio</t>
  </si>
  <si>
    <t>Census Tract 223, Wood County, Ohio</t>
  </si>
  <si>
    <t>Census Tract 222, Wood County, Ohio</t>
  </si>
  <si>
    <t>Census Tract 221, Wood County, Ohio</t>
  </si>
  <si>
    <t>Census Tract 219.02, Wood County, Ohio</t>
  </si>
  <si>
    <t>Census Tract 219.01, Wood County, Ohio</t>
  </si>
  <si>
    <t>Census Tract 218, Wood County, Ohio</t>
  </si>
  <si>
    <t>Census Tract 217.02, Wood County, Ohio</t>
  </si>
  <si>
    <t>Census Tract 217.01, Wood County, Ohio</t>
  </si>
  <si>
    <t>Census Tract 216, Wood County, Ohio</t>
  </si>
  <si>
    <t>Census Tract 215, Wood County, Ohio</t>
  </si>
  <si>
    <t>Census Tract 214, Wood County, Ohio</t>
  </si>
  <si>
    <t>Census Tract 213, Wood County, Ohio</t>
  </si>
  <si>
    <t>Census Tract 212, Wood County, Ohio</t>
  </si>
  <si>
    <t>Census Tract 211, Wood County, Ohio</t>
  </si>
  <si>
    <t>Census Tract 210, Wood County, Ohio</t>
  </si>
  <si>
    <t>Census Tract 209, Wood County, Ohio</t>
  </si>
  <si>
    <t>Census Tract 208, Wood County, Ohio</t>
  </si>
  <si>
    <t>Census Tract 207, Wood County, Ohio</t>
  </si>
  <si>
    <t>Census Tract 206.02, Wood County, Ohio</t>
  </si>
  <si>
    <t>Census Tract 206.01, Wood County, Ohio</t>
  </si>
  <si>
    <t>Census Tract 205, Wood County, Ohio</t>
  </si>
  <si>
    <t>Census Tract 204.02, Wood County, Ohio</t>
  </si>
  <si>
    <t>Census Tract 204.01, Wood County, Ohio</t>
  </si>
  <si>
    <t>Census Tract 203, Wood County, Ohio</t>
  </si>
  <si>
    <t>Census Tract 202, Wood County, Ohio</t>
  </si>
  <si>
    <t>Census Tract 201, Wood County, Ohio</t>
  </si>
  <si>
    <t>Census Tract 9509, Williams County, Ohio</t>
  </si>
  <si>
    <t>Census Tract 9508, Williams County, Ohio</t>
  </si>
  <si>
    <t>Census Tract 9507, Williams County, Ohio</t>
  </si>
  <si>
    <t>Census Tract 9506, Williams County, Ohio</t>
  </si>
  <si>
    <t>Census Tract 9505, Williams County, Ohio</t>
  </si>
  <si>
    <t>Census Tract 9504, Williams County, Ohio</t>
  </si>
  <si>
    <t>Census Tract 9503, Williams County, Ohio</t>
  </si>
  <si>
    <t>Census Tract 9502, Williams County, Ohio</t>
  </si>
  <si>
    <t>Census Tract 9501, Williams County, Ohio</t>
  </si>
  <si>
    <t>Census Tract 9800, Wayne County, Ohio</t>
  </si>
  <si>
    <t>Census Tract 37, Wayne County, Ohio</t>
  </si>
  <si>
    <t>Census Tract 35, Wayne County, Ohio</t>
  </si>
  <si>
    <t>Census Tract 34, Wayne County, Ohio</t>
  </si>
  <si>
    <t>Census Tract 33, Wayne County, Ohio</t>
  </si>
  <si>
    <t>Census Tract 32, Wayne County, Ohio</t>
  </si>
  <si>
    <t>Census Tract 31, Wayne County, Ohio</t>
  </si>
  <si>
    <t>Census Tract 30, Wayne County, Ohio</t>
  </si>
  <si>
    <t>Census Tract 29.02, Wayne County, Ohio</t>
  </si>
  <si>
    <t>Census Tract 29.01, Wayne County, Ohio</t>
  </si>
  <si>
    <t>Census Tract 25, Wayne County, Ohio</t>
  </si>
  <si>
    <t>Census Tract 24, Wayne County, Ohio</t>
  </si>
  <si>
    <t>Census Tract 23, Wayne County, Ohio</t>
  </si>
  <si>
    <t>Census Tract 22, Wayne County, Ohio</t>
  </si>
  <si>
    <t>Census Tract 21, Wayne County, Ohio</t>
  </si>
  <si>
    <t>Census Tract 20, Wayne County, Ohio</t>
  </si>
  <si>
    <t>Census Tract 19, Wayne County, Ohio</t>
  </si>
  <si>
    <t>Census Tract 18, Wayne County, Ohio</t>
  </si>
  <si>
    <t>Census Tract 17, Wayne County, Ohio</t>
  </si>
  <si>
    <t>Census Tract 14, Wayne County, Ohio</t>
  </si>
  <si>
    <t>Census Tract 13, Wayne County, Ohio</t>
  </si>
  <si>
    <t>Census Tract 12, Wayne County, Ohio</t>
  </si>
  <si>
    <t>Census Tract 11, Wayne County, Ohio</t>
  </si>
  <si>
    <t>Census Tract 10, Wayne County, Ohio</t>
  </si>
  <si>
    <t>Census Tract 9, Wayne County, Ohio</t>
  </si>
  <si>
    <t>Census Tract 8, Wayne County, Ohio</t>
  </si>
  <si>
    <t>Census Tract 7, Wayne County, Ohio</t>
  </si>
  <si>
    <t>Census Tract 6, Wayne County, Ohio</t>
  </si>
  <si>
    <t>Census Tract 5, Wayne County, Ohio</t>
  </si>
  <si>
    <t>Census Tract 3, Wayne County, Ohio</t>
  </si>
  <si>
    <t>Census Tract 2, Wayne County, Ohio</t>
  </si>
  <si>
    <t>Census Tract 1, Wayne County, Ohio</t>
  </si>
  <si>
    <t>Census Tract 217, Washington County, Ohio</t>
  </si>
  <si>
    <t>Census Tract 216, Washington County, Ohio</t>
  </si>
  <si>
    <t>Census Tract 215, Washington County, Ohio</t>
  </si>
  <si>
    <t>Census Tract 214, Washington County, Ohio</t>
  </si>
  <si>
    <t>Census Tract 213, Washington County, Ohio</t>
  </si>
  <si>
    <t>Census Tract 212, Washington County, Ohio</t>
  </si>
  <si>
    <t>Census Tract 211, Washington County, Ohio</t>
  </si>
  <si>
    <t>Census Tract 210, Washington County, Ohio</t>
  </si>
  <si>
    <t>Census Tract 209, Washington County, Ohio</t>
  </si>
  <si>
    <t>Census Tract 208, Washington County, Ohio</t>
  </si>
  <si>
    <t>Census Tract 205, Washington County, Ohio</t>
  </si>
  <si>
    <t>Census Tract 204, Washington County, Ohio</t>
  </si>
  <si>
    <t>Census Tract 203, Washington County, Ohio</t>
  </si>
  <si>
    <t>Census Tract 202, Washington County, Ohio</t>
  </si>
  <si>
    <t>Census Tract 201.02, Washington County, Ohio</t>
  </si>
  <si>
    <t>Census Tract 201.01, Washington County, Ohio</t>
  </si>
  <si>
    <t>Census Tract 325.02, Warren County, Ohio</t>
  </si>
  <si>
    <t>Census Tract 325.01, Warren County, Ohio</t>
  </si>
  <si>
    <t>Census Tract 324, Warren County, Ohio</t>
  </si>
  <si>
    <t>Census Tract 323, Warren County, Ohio</t>
  </si>
  <si>
    <t>Census Tract 322.02, Warren County, Ohio</t>
  </si>
  <si>
    <t>Census Tract 322.01, Warren County, Ohio</t>
  </si>
  <si>
    <t>Census Tract 321, Warren County, Ohio</t>
  </si>
  <si>
    <t>Census Tract 320.07, Warren County, Ohio</t>
  </si>
  <si>
    <t>Census Tract 320.06, Warren County, Ohio</t>
  </si>
  <si>
    <t>Census Tract 320.05, Warren County, Ohio</t>
  </si>
  <si>
    <t>Census Tract 320.04, Warren County, Ohio</t>
  </si>
  <si>
    <t>Census Tract 320.03, Warren County, Ohio</t>
  </si>
  <si>
    <t>Census Tract 319.04, Warren County, Ohio</t>
  </si>
  <si>
    <t>Census Tract 319.03, Warren County, Ohio</t>
  </si>
  <si>
    <t>Census Tract 319.02, Warren County, Ohio</t>
  </si>
  <si>
    <t>Census Tract 317, Warren County, Ohio</t>
  </si>
  <si>
    <t>Census Tract 316, Warren County, Ohio</t>
  </si>
  <si>
    <t>Census Tract 315, Warren County, Ohio</t>
  </si>
  <si>
    <t>Census Tract 314, Warren County, Ohio</t>
  </si>
  <si>
    <t>Census Tract 313, Warren County, Ohio</t>
  </si>
  <si>
    <t>Census Tract 312, Warren County, Ohio</t>
  </si>
  <si>
    <t>Census Tract 311, Warren County, Ohio</t>
  </si>
  <si>
    <t>Census Tract 310, Warren County, Ohio</t>
  </si>
  <si>
    <t>Census Tract 309, Warren County, Ohio</t>
  </si>
  <si>
    <t>Census Tract 308, Warren County, Ohio</t>
  </si>
  <si>
    <t>Census Tract 307, Warren County, Ohio</t>
  </si>
  <si>
    <t>Census Tract 306, Warren County, Ohio</t>
  </si>
  <si>
    <t>Census Tract 305.04, Warren County, Ohio</t>
  </si>
  <si>
    <t>Census Tract 305.03, Warren County, Ohio</t>
  </si>
  <si>
    <t>Census Tract 305.01, Warren County, Ohio</t>
  </si>
  <si>
    <t>Census Tract 302, Warren County, Ohio</t>
  </si>
  <si>
    <t>Census Tract 301.02, Warren County, Ohio</t>
  </si>
  <si>
    <t>Census Tract 301.01, Warren County, Ohio</t>
  </si>
  <si>
    <t>Census Tract 9532, Vinton County, Ohio</t>
  </si>
  <si>
    <t>Census Tract 9531, Vinton County, Ohio</t>
  </si>
  <si>
    <t>Census Tract 9530, Vinton County, Ohio</t>
  </si>
  <si>
    <t>Census Tract 209, Van Wert County, Ohio</t>
  </si>
  <si>
    <t>Census Tract 208, Van Wert County, Ohio</t>
  </si>
  <si>
    <t>Census Tract 207, Van Wert County, Ohio</t>
  </si>
  <si>
    <t>Census Tract 206, Van Wert County, Ohio</t>
  </si>
  <si>
    <t>Census Tract 205, Van Wert County, Ohio</t>
  </si>
  <si>
    <t>Census Tract 204, Van Wert County, Ohio</t>
  </si>
  <si>
    <t>Census Tract 203, Van Wert County, Ohio</t>
  </si>
  <si>
    <t>Census Tract 202, Van Wert County, Ohio</t>
  </si>
  <si>
    <t>Census Tract 201, Van Wert County, Ohio</t>
  </si>
  <si>
    <t>Census Tract 507, Union County, Ohio</t>
  </si>
  <si>
    <t>Census Tract 506.02, Union County, Ohio</t>
  </si>
  <si>
    <t>Census Tract 506.01, Union County, Ohio</t>
  </si>
  <si>
    <t>Census Tract 505, Union County, Ohio</t>
  </si>
  <si>
    <t>Census Tract 504, Union County, Ohio</t>
  </si>
  <si>
    <t>Census Tract 503.04, Union County, Ohio</t>
  </si>
  <si>
    <t>Census Tract 503.03, Union County, Ohio</t>
  </si>
  <si>
    <t>Census Tract 503.01, Union County, Ohio</t>
  </si>
  <si>
    <t>Census Tract 502, Union County, Ohio</t>
  </si>
  <si>
    <t>Census Tract 501, Union County, Ohio</t>
  </si>
  <si>
    <t>Census Tract 220.02, Tuscarawas County, Ohio</t>
  </si>
  <si>
    <t>Census Tract 220.01, Tuscarawas County, Ohio</t>
  </si>
  <si>
    <t>Census Tract 219, Tuscarawas County, Ohio</t>
  </si>
  <si>
    <t>Census Tract 218, Tuscarawas County, Ohio</t>
  </si>
  <si>
    <t>Census Tract 217, Tuscarawas County, Ohio</t>
  </si>
  <si>
    <t>Census Tract 216, Tuscarawas County, Ohio</t>
  </si>
  <si>
    <t>Census Tract 215, Tuscarawas County, Ohio</t>
  </si>
  <si>
    <t>Census Tract 214, Tuscarawas County, Ohio</t>
  </si>
  <si>
    <t>Census Tract 213, Tuscarawas County, Ohio</t>
  </si>
  <si>
    <t>Census Tract 212, Tuscarawas County, Ohio</t>
  </si>
  <si>
    <t>Census Tract 211, Tuscarawas County, Ohio</t>
  </si>
  <si>
    <t>Census Tract 210, Tuscarawas County, Ohio</t>
  </si>
  <si>
    <t>Census Tract 209, Tuscarawas County, Ohio</t>
  </si>
  <si>
    <t>Census Tract 208, Tuscarawas County, Ohio</t>
  </si>
  <si>
    <t>Census Tract 207, Tuscarawas County, Ohio</t>
  </si>
  <si>
    <t>Census Tract 206, Tuscarawas County, Ohio</t>
  </si>
  <si>
    <t>Census Tract 205, Tuscarawas County, Ohio</t>
  </si>
  <si>
    <t>Census Tract 204, Tuscarawas County, Ohio</t>
  </si>
  <si>
    <t>Census Tract 203, Tuscarawas County, Ohio</t>
  </si>
  <si>
    <t>Census Tract 202, Tuscarawas County, Ohio</t>
  </si>
  <si>
    <t>Census Tract 201, Tuscarawas County, Ohio</t>
  </si>
  <si>
    <t>Census Tract 9339, Trumbull County, Ohio</t>
  </si>
  <si>
    <t>Census Tract 9338, Trumbull County, Ohio</t>
  </si>
  <si>
    <t>Census Tract 9337, Trumbull County, Ohio</t>
  </si>
  <si>
    <t>Census Tract 9336, Trumbull County, Ohio</t>
  </si>
  <si>
    <t>Census Tract 9335, Trumbull County, Ohio</t>
  </si>
  <si>
    <t>Census Tract 9334, Trumbull County, Ohio</t>
  </si>
  <si>
    <t>Census Tract 9333.02, Trumbull County, Ohio</t>
  </si>
  <si>
    <t>Census Tract 9333.01, Trumbull County, Ohio</t>
  </si>
  <si>
    <t>Census Tract 9331, Trumbull County, Ohio</t>
  </si>
  <si>
    <t>Census Tract 9330.02, Trumbull County, Ohio</t>
  </si>
  <si>
    <t>Census Tract 9330.01, Trumbull County, Ohio</t>
  </si>
  <si>
    <t>Census Tract 9329, Trumbull County, Ohio</t>
  </si>
  <si>
    <t>Census Tract 9328.02, Trumbull County, Ohio</t>
  </si>
  <si>
    <t>Census Tract 9328.01, Trumbull County, Ohio</t>
  </si>
  <si>
    <t>Census Tract 9327.02, Trumbull County, Ohio</t>
  </si>
  <si>
    <t>Census Tract 9327.01, Trumbull County, Ohio</t>
  </si>
  <si>
    <t>Census Tract 9326, Trumbull County, Ohio</t>
  </si>
  <si>
    <t>Census Tract 9325, Trumbull County, Ohio</t>
  </si>
  <si>
    <t>Census Tract 9323, Trumbull County, Ohio</t>
  </si>
  <si>
    <t>Census Tract 9322, Trumbull County, Ohio</t>
  </si>
  <si>
    <t>Census Tract 9320, Trumbull County, Ohio</t>
  </si>
  <si>
    <t>Census Tract 9319, Trumbull County, Ohio</t>
  </si>
  <si>
    <t>Census Tract 9317, Trumbull County, Ohio</t>
  </si>
  <si>
    <t>Census Tract 9316.02, Trumbull County, Ohio</t>
  </si>
  <si>
    <t>Census Tract 9316.01, Trumbull County, Ohio</t>
  </si>
  <si>
    <t>Census Tract 9315, Trumbull County, Ohio</t>
  </si>
  <si>
    <t>Census Tract 9314, Trumbull County, Ohio</t>
  </si>
  <si>
    <t>Census Tract 9313, Trumbull County, Ohio</t>
  </si>
  <si>
    <t>Census Tract 9312, Trumbull County, Ohio</t>
  </si>
  <si>
    <t>Census Tract 9311, Trumbull County, Ohio</t>
  </si>
  <si>
    <t>Census Tract 9310, Trumbull County, Ohio</t>
  </si>
  <si>
    <t>Census Tract 9309, Trumbull County, Ohio</t>
  </si>
  <si>
    <t>Census Tract 9308, Trumbull County, Ohio</t>
  </si>
  <si>
    <t>Census Tract 9307, Trumbull County, Ohio</t>
  </si>
  <si>
    <t>Census Tract 9306, Trumbull County, Ohio</t>
  </si>
  <si>
    <t>Census Tract 9305, Trumbull County, Ohio</t>
  </si>
  <si>
    <t>Census Tract 9304, Trumbull County, Ohio</t>
  </si>
  <si>
    <t>Census Tract 9303, Trumbull County, Ohio</t>
  </si>
  <si>
    <t>Census Tract 9302, Trumbull County, Ohio</t>
  </si>
  <si>
    <t>Census Tract 9301.02, Trumbull County, Ohio</t>
  </si>
  <si>
    <t>Census Tract 9301.01, Trumbull County, Ohio</t>
  </si>
  <si>
    <t>Census Tract 9216, Trumbull County, Ohio</t>
  </si>
  <si>
    <t>Census Tract 9215, Trumbull County, Ohio</t>
  </si>
  <si>
    <t>Census Tract 9214, Trumbull County, Ohio</t>
  </si>
  <si>
    <t>Census Tract 9213, Trumbull County, Ohio</t>
  </si>
  <si>
    <t>Census Tract 9212, Trumbull County, Ohio</t>
  </si>
  <si>
    <t>Census Tract 9211, Trumbull County, Ohio</t>
  </si>
  <si>
    <t>Census Tract 9210, Trumbull County, Ohio</t>
  </si>
  <si>
    <t>Census Tract 9209, Trumbull County, Ohio</t>
  </si>
  <si>
    <t>Census Tract 9208, Trumbull County, Ohio</t>
  </si>
  <si>
    <t>Census Tract 9207, Trumbull County, Ohio</t>
  </si>
  <si>
    <t>Census Tract 9206, Trumbull County, Ohio</t>
  </si>
  <si>
    <t>Census Tract 9205, Trumbull County, Ohio</t>
  </si>
  <si>
    <t>Census Tract 9204, Trumbull County, Ohio</t>
  </si>
  <si>
    <t>Census Tract 9203, Trumbull County, Ohio</t>
  </si>
  <si>
    <t>High</t>
  </si>
  <si>
    <t>Census Tract 5341, Summit County, Ohio</t>
  </si>
  <si>
    <t>Very High</t>
  </si>
  <si>
    <t>Census Tract 5340, Summit County, Ohio</t>
  </si>
  <si>
    <t>Census Tract 5335.02, Summit County, Ohio</t>
  </si>
  <si>
    <t>Census Tract 5335.01, Summit County, Ohio</t>
  </si>
  <si>
    <t>Census Tract 5334, Summit County, Ohio</t>
  </si>
  <si>
    <t>Census Tract 5332, Summit County, Ohio</t>
  </si>
  <si>
    <t>Census Tract 5331.02, Summit County, Ohio</t>
  </si>
  <si>
    <t>Census Tract 5331.01, Summit County, Ohio</t>
  </si>
  <si>
    <t>Moderate</t>
  </si>
  <si>
    <t>Census Tract 5330, Summit County, Ohio</t>
  </si>
  <si>
    <t>Census Tract 5329.99, Summit County, Ohio</t>
  </si>
  <si>
    <t>Census Tract 5329.02, Summit County, Ohio</t>
  </si>
  <si>
    <t>Census Tract 5329.01, Summit County, Ohio</t>
  </si>
  <si>
    <t>Census Tract 5327.08, Summit County, Ohio</t>
  </si>
  <si>
    <t>Census Tract 5327.06, Summit County, Ohio</t>
  </si>
  <si>
    <t>Census Tract 5327.05, Summit County, Ohio</t>
  </si>
  <si>
    <t>Census Tract 5327.03, Summit County, Ohio</t>
  </si>
  <si>
    <t>Census Tract 5327.02, Summit County, Ohio</t>
  </si>
  <si>
    <t>Census Tract 5327.01, Summit County, Ohio</t>
  </si>
  <si>
    <t>Census Tract 5326, Summit County, Ohio</t>
  </si>
  <si>
    <t>Census Tract 5325.02, Summit County, Ohio</t>
  </si>
  <si>
    <t>Census Tract 5325.01, Summit County, Ohio</t>
  </si>
  <si>
    <t>Census Tract 5323.02, Summit County, Ohio</t>
  </si>
  <si>
    <t>Census Tract 5323.01, Summit County, Ohio</t>
  </si>
  <si>
    <t>Census Tract 5322.02, Summit County, Ohio</t>
  </si>
  <si>
    <t>Census Tract 5320.04, Summit County, Ohio</t>
  </si>
  <si>
    <t>Census Tract 5320.03, Summit County, Ohio</t>
  </si>
  <si>
    <t>Census Tract 5320.01, Summit County, Ohio</t>
  </si>
  <si>
    <t>Census Tract 5318.02, Summit County, Ohio</t>
  </si>
  <si>
    <t>Census Tract 5318.01, Summit County, Ohio</t>
  </si>
  <si>
    <t>Census Tract 5317.02, Summit County, Ohio</t>
  </si>
  <si>
    <t>Census Tract 5317.01, Summit County, Ohio</t>
  </si>
  <si>
    <t>Census Tract 5316.02, Summit County, Ohio</t>
  </si>
  <si>
    <t>Census Tract 5316.01, Summit County, Ohio</t>
  </si>
  <si>
    <t>Census Tract 5315, Summit County, Ohio</t>
  </si>
  <si>
    <t>Census Tract 5314.05, Summit County, Ohio</t>
  </si>
  <si>
    <t>Census Tract 5314.01, Summit County, Ohio</t>
  </si>
  <si>
    <t>Census Tract 5311.03, Summit County, Ohio</t>
  </si>
  <si>
    <t>Very Low</t>
  </si>
  <si>
    <t>Census Tract 5311.02, Summit County, Ohio</t>
  </si>
  <si>
    <t>Census Tract 5311.01, Summit County, Ohio</t>
  </si>
  <si>
    <t>Census Tract 5310.02, Summit County, Ohio</t>
  </si>
  <si>
    <t>Low</t>
  </si>
  <si>
    <t>Census Tract 5310.01, Summit County, Ohio</t>
  </si>
  <si>
    <t>Census Tract 5309.03, Summit County, Ohio</t>
  </si>
  <si>
    <t>Census Tract 5309.02, Summit County, Ohio</t>
  </si>
  <si>
    <t>Census Tract 5309.01, Summit County, Ohio</t>
  </si>
  <si>
    <t>Census Tract 5308, Summit County, Ohio</t>
  </si>
  <si>
    <t>Census Tract 5307, Summit County, Ohio</t>
  </si>
  <si>
    <t>Census Tract 5306.06, Summit County, Ohio</t>
  </si>
  <si>
    <t>Census Tract 5306.05, Summit County, Ohio</t>
  </si>
  <si>
    <t>Census Tract 5306.04, Summit County, Ohio</t>
  </si>
  <si>
    <t>Census Tract 5306.03, Summit County, Ohio</t>
  </si>
  <si>
    <t>Census Tract 5305.02, Summit County, Ohio</t>
  </si>
  <si>
    <t>Census Tract 5305.01, Summit County, Ohio</t>
  </si>
  <si>
    <t>Census Tract 5304.02, Summit County, Ohio</t>
  </si>
  <si>
    <t>Census Tract 5304.01, Summit County, Ohio</t>
  </si>
  <si>
    <t>Census Tract 5301.08, Summit County, Ohio</t>
  </si>
  <si>
    <t>Census Tract 5301.05, Summit County, Ohio</t>
  </si>
  <si>
    <t>Census Tract 5301.04, Summit County, Ohio</t>
  </si>
  <si>
    <t>Census Tract 5301.03, Summit County, Ohio</t>
  </si>
  <si>
    <t>Census Tract 5301.01, Summit County, Ohio</t>
  </si>
  <si>
    <t>Census Tract 5206, Summit County, Ohio</t>
  </si>
  <si>
    <t>Census Tract 5205, Summit County, Ohio</t>
  </si>
  <si>
    <t>Census Tract 5204, Summit County, Ohio</t>
  </si>
  <si>
    <t>Census Tract 5203.02, Summit County, Ohio</t>
  </si>
  <si>
    <t>Census Tract 5203.01, Summit County, Ohio</t>
  </si>
  <si>
    <t>Census Tract 5202.02, Summit County, Ohio</t>
  </si>
  <si>
    <t>Census Tract 5202.01, Summit County, Ohio</t>
  </si>
  <si>
    <t>Census Tract 5201.06, Summit County, Ohio</t>
  </si>
  <si>
    <t>Census Tract 5201.05, Summit County, Ohio</t>
  </si>
  <si>
    <t>Census Tract 5201.04, Summit County, Ohio</t>
  </si>
  <si>
    <t>Census Tract 5201.03, Summit County, Ohio</t>
  </si>
  <si>
    <t>Census Tract 5105, Summit County, Ohio</t>
  </si>
  <si>
    <t>Census Tract 5104, Summit County, Ohio</t>
  </si>
  <si>
    <t>Census Tract 5103.02, Summit County, Ohio</t>
  </si>
  <si>
    <t>Census Tract 5103.01, Summit County, Ohio</t>
  </si>
  <si>
    <t>Census Tract 5102, Summit County, Ohio</t>
  </si>
  <si>
    <t>Census Tract 5101, Summit County, Ohio</t>
  </si>
  <si>
    <t>Census Tract 5090, Summit County, Ohio</t>
  </si>
  <si>
    <t>Census Tract 5089, Summit County, Ohio</t>
  </si>
  <si>
    <t>Census Tract 5088, Summit County, Ohio</t>
  </si>
  <si>
    <t>Census Tract 5086, Summit County, Ohio</t>
  </si>
  <si>
    <t>Census Tract 5083.99, Summit County, Ohio</t>
  </si>
  <si>
    <t>Census Tract 5083.01, Summit County, Ohio</t>
  </si>
  <si>
    <t>Census Tract 5080, Summit County, Ohio</t>
  </si>
  <si>
    <t>Census Tract 5076, Summit County, Ohio</t>
  </si>
  <si>
    <t>Census Tract 5075, Summit County, Ohio</t>
  </si>
  <si>
    <t>Census Tract 5074, Summit County, Ohio</t>
  </si>
  <si>
    <t>Census Tract 5073, Summit County, Ohio</t>
  </si>
  <si>
    <t>Census Tract 5072.03, Summit County, Ohio</t>
  </si>
  <si>
    <t>Census Tract 5072.02, Summit County, Ohio</t>
  </si>
  <si>
    <t>Census Tract 5072.01, Summit County, Ohio</t>
  </si>
  <si>
    <t>Census Tract 5071.02, Summit County, Ohio</t>
  </si>
  <si>
    <t>Census Tract 5071.01, Summit County, Ohio</t>
  </si>
  <si>
    <t>Census Tract 5068, Summit County, Ohio</t>
  </si>
  <si>
    <t>Census Tract 5067, Summit County, Ohio</t>
  </si>
  <si>
    <t>Census Tract 5066, Summit County, Ohio</t>
  </si>
  <si>
    <t>Census Tract 5065, Summit County, Ohio</t>
  </si>
  <si>
    <t>Census Tract 5064, Summit County, Ohio</t>
  </si>
  <si>
    <t>Census Tract 5062, Summit County, Ohio</t>
  </si>
  <si>
    <t>Census Tract 5061, Summit County, Ohio</t>
  </si>
  <si>
    <t>Census Tract 5059, Summit County, Ohio</t>
  </si>
  <si>
    <t>Census Tract 5058, Summit County, Ohio</t>
  </si>
  <si>
    <t>Census Tract 5057, Summit County, Ohio</t>
  </si>
  <si>
    <t>Census Tract 5056, Summit County, Ohio</t>
  </si>
  <si>
    <t>Census Tract 5055, Summit County, Ohio</t>
  </si>
  <si>
    <t>Census Tract 5054, Summit County, Ohio</t>
  </si>
  <si>
    <t>Census Tract 5053, Summit County, Ohio</t>
  </si>
  <si>
    <t>Census Tract 5052, Summit County, Ohio</t>
  </si>
  <si>
    <t>Census Tract 5048, Summit County, Ohio</t>
  </si>
  <si>
    <t>Census Tract 5047, Summit County, Ohio</t>
  </si>
  <si>
    <t>Census Tract 5046, Summit County, Ohio</t>
  </si>
  <si>
    <t>Census Tract 5045, Summit County, Ohio</t>
  </si>
  <si>
    <t>Census Tract 5044, Summit County, Ohio</t>
  </si>
  <si>
    <t>Census Tract 5042, Summit County, Ohio</t>
  </si>
  <si>
    <t>Census Tract 5041, Summit County, Ohio</t>
  </si>
  <si>
    <t>Census Tract 5038, Summit County, Ohio</t>
  </si>
  <si>
    <t>Census Tract 5037.02, Summit County, Ohio</t>
  </si>
  <si>
    <t>Census Tract 5037.01, Summit County, Ohio</t>
  </si>
  <si>
    <t>Census Tract 5036, Summit County, Ohio</t>
  </si>
  <si>
    <t>Census Tract 5035, Summit County, Ohio</t>
  </si>
  <si>
    <t>Census Tract 5034, Summit County, Ohio</t>
  </si>
  <si>
    <t>Census Tract 5033, Summit County, Ohio</t>
  </si>
  <si>
    <t>Census Tract 5032, Summit County, Ohio</t>
  </si>
  <si>
    <t>Census Tract 5031, Summit County, Ohio</t>
  </si>
  <si>
    <t>Census Tract 5028, Summit County, Ohio</t>
  </si>
  <si>
    <t>Census Tract 5027, Summit County, Ohio</t>
  </si>
  <si>
    <t>Census Tract 5026, Summit County, Ohio</t>
  </si>
  <si>
    <t>Census Tract 5025, Summit County, Ohio</t>
  </si>
  <si>
    <t>Census Tract 5023, Summit County, Ohio</t>
  </si>
  <si>
    <t>Census Tract 5022, Summit County, Ohio</t>
  </si>
  <si>
    <t>Census Tract 5021.02, Summit County, Ohio</t>
  </si>
  <si>
    <t>Census Tract 5021.01, Summit County, Ohio</t>
  </si>
  <si>
    <t>Census Tract 5019, Summit County, Ohio</t>
  </si>
  <si>
    <t>Census Tract 5018, Summit County, Ohio</t>
  </si>
  <si>
    <t>Census Tract 5017, Summit County, Ohio</t>
  </si>
  <si>
    <t>Census Tract 5011, Summit County, Ohio</t>
  </si>
  <si>
    <t>Census Tract 7150, Stark County, Ohio</t>
  </si>
  <si>
    <t>Census Tract 7149.02, Stark County, Ohio</t>
  </si>
  <si>
    <t>Census Tract 7149.01, Stark County, Ohio</t>
  </si>
  <si>
    <t>Census Tract 7148.02, Stark County, Ohio</t>
  </si>
  <si>
    <t>Census Tract 7148.01, Stark County, Ohio</t>
  </si>
  <si>
    <t>Census Tract 7147.02, Stark County, Ohio</t>
  </si>
  <si>
    <t>Census Tract 7147.01, Stark County, Ohio</t>
  </si>
  <si>
    <t>Census Tract 7146, Stark County, Ohio</t>
  </si>
  <si>
    <t>Census Tract 7144, Stark County, Ohio</t>
  </si>
  <si>
    <t>Census Tract 7143.02, Stark County, Ohio</t>
  </si>
  <si>
    <t>Census Tract 7142, Stark County, Ohio</t>
  </si>
  <si>
    <t>Census Tract 7141, Stark County, Ohio</t>
  </si>
  <si>
    <t>Census Tract 7140, Stark County, Ohio</t>
  </si>
  <si>
    <t>Census Tract 7139, Stark County, Ohio</t>
  </si>
  <si>
    <t>Census Tract 7137, Stark County, Ohio</t>
  </si>
  <si>
    <t>Census Tract 7136, Stark County, Ohio</t>
  </si>
  <si>
    <t>Census Tract 7135.02, Stark County, Ohio</t>
  </si>
  <si>
    <t>Census Tract 7135.01, Stark County, Ohio</t>
  </si>
  <si>
    <t>Census Tract 7134.02, Stark County, Ohio</t>
  </si>
  <si>
    <t>Census Tract 7134.01, Stark County, Ohio</t>
  </si>
  <si>
    <t>Census Tract 7133, Stark County, Ohio</t>
  </si>
  <si>
    <t>Census Tract 7132.02, Stark County, Ohio</t>
  </si>
  <si>
    <t>Census Tract 7132.01, Stark County, Ohio</t>
  </si>
  <si>
    <t>Census Tract 7131, Stark County, Ohio</t>
  </si>
  <si>
    <t>Census Tract 7130, Stark County, Ohio</t>
  </si>
  <si>
    <t>Census Tract 7129, Stark County, Ohio</t>
  </si>
  <si>
    <t>Census Tract 7128, Stark County, Ohio</t>
  </si>
  <si>
    <t>Census Tract 7127, Stark County, Ohio</t>
  </si>
  <si>
    <t>Census Tract 7126.02, Stark County, Ohio</t>
  </si>
  <si>
    <t>Census Tract 7126.01, Stark County, Ohio</t>
  </si>
  <si>
    <t>Census Tract 7125, Stark County, Ohio</t>
  </si>
  <si>
    <t>Census Tract 7124, Stark County, Ohio</t>
  </si>
  <si>
    <t>Census Tract 7123, Stark County, Ohio</t>
  </si>
  <si>
    <t>Census Tract 7122.02, Stark County, Ohio</t>
  </si>
  <si>
    <t>Census Tract 7122.01, Stark County, Ohio</t>
  </si>
  <si>
    <t>Census Tract 7121.12, Stark County, Ohio</t>
  </si>
  <si>
    <t>Census Tract 7121.11, Stark County, Ohio</t>
  </si>
  <si>
    <t>Census Tract 7121.02, Stark County, Ohio</t>
  </si>
  <si>
    <t>Census Tract 7120, Stark County, Ohio</t>
  </si>
  <si>
    <t>Census Tract 7119, Stark County, Ohio</t>
  </si>
  <si>
    <t>Census Tract 7118, Stark County, Ohio</t>
  </si>
  <si>
    <t>Census Tract 7117, Stark County, Ohio</t>
  </si>
  <si>
    <t>Census Tract 7116, Stark County, Ohio</t>
  </si>
  <si>
    <t>Census Tract 7115.02, Stark County, Ohio</t>
  </si>
  <si>
    <t>Census Tract 7115.01, Stark County, Ohio</t>
  </si>
  <si>
    <t>Census Tract 7114.12, Stark County, Ohio</t>
  </si>
  <si>
    <t>Census Tract 7114.11, Stark County, Ohio</t>
  </si>
  <si>
    <t>Census Tract 7114.02, Stark County, Ohio</t>
  </si>
  <si>
    <t>Census Tract 7113.22, Stark County, Ohio</t>
  </si>
  <si>
    <t>Census Tract 7113.21, Stark County, Ohio</t>
  </si>
  <si>
    <t>Census Tract 7113.12, Stark County, Ohio</t>
  </si>
  <si>
    <t>Census Tract 7113.11, Stark County, Ohio</t>
  </si>
  <si>
    <t>Census Tract 7112.12, Stark County, Ohio</t>
  </si>
  <si>
    <t>Census Tract 7112.11, Stark County, Ohio</t>
  </si>
  <si>
    <t>Census Tract 7112.02, Stark County, Ohio</t>
  </si>
  <si>
    <t>Census Tract 7111.22, Stark County, Ohio</t>
  </si>
  <si>
    <t>Census Tract 7111.21, Stark County, Ohio</t>
  </si>
  <si>
    <t>Census Tract 7111.12, Stark County, Ohio</t>
  </si>
  <si>
    <t>Census Tract 7111.11, Stark County, Ohio</t>
  </si>
  <si>
    <t>Census Tract 7110, Stark County, Ohio</t>
  </si>
  <si>
    <t>Census Tract 7109, Stark County, Ohio</t>
  </si>
  <si>
    <t>Census Tract 7108, Stark County, Ohio</t>
  </si>
  <si>
    <t>Census Tract 7107, Stark County, Ohio</t>
  </si>
  <si>
    <t>Census Tract 7106, Stark County, Ohio</t>
  </si>
  <si>
    <t>Census Tract 7105, Stark County, Ohio</t>
  </si>
  <si>
    <t>Census Tract 7104, Stark County, Ohio</t>
  </si>
  <si>
    <t>Census Tract 7103, Stark County, Ohio</t>
  </si>
  <si>
    <t>Census Tract 7102, Stark County, Ohio</t>
  </si>
  <si>
    <t>Census Tract 7025, Stark County, Ohio</t>
  </si>
  <si>
    <t>Census Tract 7023, Stark County, Ohio</t>
  </si>
  <si>
    <t>Census Tract 7021, Stark County, Ohio</t>
  </si>
  <si>
    <t>Census Tract 7018, Stark County, Ohio</t>
  </si>
  <si>
    <t>Census Tract 7017, Stark County, Ohio</t>
  </si>
  <si>
    <t>Census Tract 7015, Stark County, Ohio</t>
  </si>
  <si>
    <t>Census Tract 7013, Stark County, Ohio</t>
  </si>
  <si>
    <t>Census Tract 7012, Stark County, Ohio</t>
  </si>
  <si>
    <t>Census Tract 7011, Stark County, Ohio</t>
  </si>
  <si>
    <t>Census Tract 7010, Stark County, Ohio</t>
  </si>
  <si>
    <t>Census Tract 7008, Stark County, Ohio</t>
  </si>
  <si>
    <t>Census Tract 7007, Stark County, Ohio</t>
  </si>
  <si>
    <t>Census Tract 7006, Stark County, Ohio</t>
  </si>
  <si>
    <t>Census Tract 7005, Stark County, Ohio</t>
  </si>
  <si>
    <t>Census Tract 7004, Stark County, Ohio</t>
  </si>
  <si>
    <t>Census Tract 7003, Stark County, Ohio</t>
  </si>
  <si>
    <t>Census Tract 7002, Stark County, Ohio</t>
  </si>
  <si>
    <t>Census Tract 7001, Stark County, Ohio</t>
  </si>
  <si>
    <t>Census Tract 9723, Shelby County, Ohio</t>
  </si>
  <si>
    <t>Census Tract 9722, Shelby County, Ohio</t>
  </si>
  <si>
    <t>Census Tract 9721, Shelby County, Ohio</t>
  </si>
  <si>
    <t>Census Tract 9720, Shelby County, Ohio</t>
  </si>
  <si>
    <t>Census Tract 9719, Shelby County, Ohio</t>
  </si>
  <si>
    <t>Census Tract 9718, Shelby County, Ohio</t>
  </si>
  <si>
    <t>Census Tract 9717, Shelby County, Ohio</t>
  </si>
  <si>
    <t>Census Tract 9716, Shelby County, Ohio</t>
  </si>
  <si>
    <t>Census Tract 9715, Shelby County, Ohio</t>
  </si>
  <si>
    <t>Census Tract 9714, Shelby County, Ohio</t>
  </si>
  <si>
    <t>Census Tract 9638, Seneca County, Ohio</t>
  </si>
  <si>
    <t>Census Tract 9637, Seneca County, Ohio</t>
  </si>
  <si>
    <t>Census Tract 9636, Seneca County, Ohio</t>
  </si>
  <si>
    <t>Census Tract 9635, Seneca County, Ohio</t>
  </si>
  <si>
    <t>Census Tract 9634, Seneca County, Ohio</t>
  </si>
  <si>
    <t>Census Tract 9633, Seneca County, Ohio</t>
  </si>
  <si>
    <t>Census Tract 9632, Seneca County, Ohio</t>
  </si>
  <si>
    <t>Census Tract 9631, Seneca County, Ohio</t>
  </si>
  <si>
    <t>Census Tract 9630, Seneca County, Ohio</t>
  </si>
  <si>
    <t>Census Tract 9629, Seneca County, Ohio</t>
  </si>
  <si>
    <t>Census Tract 9628, Seneca County, Ohio</t>
  </si>
  <si>
    <t>Census Tract 9627, Seneca County, Ohio</t>
  </si>
  <si>
    <t>Census Tract 9626, Seneca County, Ohio</t>
  </si>
  <si>
    <t>Census Tract 9625, Seneca County, Ohio</t>
  </si>
  <si>
    <t>Census Tract 40, Scioto County, Ohio</t>
  </si>
  <si>
    <t>Census Tract 39, Scioto County, Ohio</t>
  </si>
  <si>
    <t>Census Tract 38, Scioto County, Ohio</t>
  </si>
  <si>
    <t>Census Tract 37, Scioto County, Ohio</t>
  </si>
  <si>
    <t>Census Tract 36, Scioto County, Ohio</t>
  </si>
  <si>
    <t>Census Tract 35, Scioto County, Ohio</t>
  </si>
  <si>
    <t>Census Tract 34, Scioto County, Ohio</t>
  </si>
  <si>
    <t>Census Tract 33, Scioto County, Ohio</t>
  </si>
  <si>
    <t>Census Tract 32, Scioto County, Ohio</t>
  </si>
  <si>
    <t>Census Tract 31, Scioto County, Ohio</t>
  </si>
  <si>
    <t>Census Tract 30, Scioto County, Ohio</t>
  </si>
  <si>
    <t>Census Tract 29, Scioto County, Ohio</t>
  </si>
  <si>
    <t>Census Tract 28, Scioto County, Ohio</t>
  </si>
  <si>
    <t>Census Tract 27, Scioto County, Ohio</t>
  </si>
  <si>
    <t>Census Tract 26, Scioto County, Ohio</t>
  </si>
  <si>
    <t>Census Tract 25, Scioto County, Ohio</t>
  </si>
  <si>
    <t>Census Tract 24, Scioto County, Ohio</t>
  </si>
  <si>
    <t>Census Tract 23, Scioto County, Ohio</t>
  </si>
  <si>
    <t>Census Tract 22, Scioto County, Ohio</t>
  </si>
  <si>
    <t>Census Tract 21, Scioto County, Ohio</t>
  </si>
  <si>
    <t>Census Tract 9622, Sandusky County, Ohio</t>
  </si>
  <si>
    <t>Census Tract 9621, Sandusky County, Ohio</t>
  </si>
  <si>
    <t>Census Tract 9620, Sandusky County, Ohio</t>
  </si>
  <si>
    <t>Census Tract 9619, Sandusky County, Ohio</t>
  </si>
  <si>
    <t>Census Tract 9618, Sandusky County, Ohio</t>
  </si>
  <si>
    <t>Census Tract 9617, Sandusky County, Ohio</t>
  </si>
  <si>
    <t>Census Tract 9616, Sandusky County, Ohio</t>
  </si>
  <si>
    <t>Census Tract 9615, Sandusky County, Ohio</t>
  </si>
  <si>
    <t>Census Tract 9614, Sandusky County, Ohio</t>
  </si>
  <si>
    <t>Census Tract 9613, Sandusky County, Ohio</t>
  </si>
  <si>
    <t>Census Tract 9612, Sandusky County, Ohio</t>
  </si>
  <si>
    <t>Census Tract 9611, Sandusky County, Ohio</t>
  </si>
  <si>
    <t>Census Tract 9610, Sandusky County, Ohio</t>
  </si>
  <si>
    <t>Census Tract 9609, Sandusky County, Ohio</t>
  </si>
  <si>
    <t>Census Tract 9608, Sandusky County, Ohio</t>
  </si>
  <si>
    <t>Census Tract 9569, Ross County, Ohio</t>
  </si>
  <si>
    <t>Census Tract 9568, Ross County, Ohio</t>
  </si>
  <si>
    <t>Census Tract 9567, Ross County, Ohio</t>
  </si>
  <si>
    <t>Census Tract 9566, Ross County, Ohio</t>
  </si>
  <si>
    <t>Census Tract 9565, Ross County, Ohio</t>
  </si>
  <si>
    <t>Census Tract 9564, Ross County, Ohio</t>
  </si>
  <si>
    <t>Census Tract 9563, Ross County, Ohio</t>
  </si>
  <si>
    <t>Census Tract 9562, Ross County, Ohio</t>
  </si>
  <si>
    <t>Census Tract 9561, Ross County, Ohio</t>
  </si>
  <si>
    <t>Census Tract 9560, Ross County, Ohio</t>
  </si>
  <si>
    <t>Census Tract 9559, Ross County, Ohio</t>
  </si>
  <si>
    <t>Census Tract 9558, Ross County, Ohio</t>
  </si>
  <si>
    <t>Census Tract 9557, Ross County, Ohio</t>
  </si>
  <si>
    <t>Census Tract 9556.03, Ross County, Ohio</t>
  </si>
  <si>
    <t>Census Tract 9556.02, Ross County, Ohio</t>
  </si>
  <si>
    <t>Census Tract 9556.01, Ross County, Ohio</t>
  </si>
  <si>
    <t>Census Tract 9555, Ross County, Ohio</t>
  </si>
  <si>
    <t>Census Tract 31, Richland County, Ohio</t>
  </si>
  <si>
    <t>Census Tract 30.02, Richland County, Ohio</t>
  </si>
  <si>
    <t>Census Tract 30.01, Richland County, Ohio</t>
  </si>
  <si>
    <t>Census Tract 29, Richland County, Ohio</t>
  </si>
  <si>
    <t>Census Tract 28, Richland County, Ohio</t>
  </si>
  <si>
    <t>Census Tract 27, Richland County, Ohio</t>
  </si>
  <si>
    <t>Census Tract 26, Richland County, Ohio</t>
  </si>
  <si>
    <t>Census Tract 25, Richland County, Ohio</t>
  </si>
  <si>
    <t>Census Tract 24, Richland County, Ohio</t>
  </si>
  <si>
    <t>Census Tract 23, Richland County, Ohio</t>
  </si>
  <si>
    <t>Census Tract 22, Richland County, Ohio</t>
  </si>
  <si>
    <t>Census Tract 21.02, Richland County, Ohio</t>
  </si>
  <si>
    <t>Census Tract 21.01, Richland County, Ohio</t>
  </si>
  <si>
    <t>Census Tract 20, Richland County, Ohio</t>
  </si>
  <si>
    <t>Census Tract 19, Richland County, Ohio</t>
  </si>
  <si>
    <t>Census Tract 18, Richland County, Ohio</t>
  </si>
  <si>
    <t>Census Tract 17, Richland County, Ohio</t>
  </si>
  <si>
    <t>Census Tract 16, Richland County, Ohio</t>
  </si>
  <si>
    <t>Census Tract 15, Richland County, Ohio</t>
  </si>
  <si>
    <t>Census Tract 14, Richland County, Ohio</t>
  </si>
  <si>
    <t>Census Tract 13, Richland County, Ohio</t>
  </si>
  <si>
    <t>Census Tract 12, Richland County, Ohio</t>
  </si>
  <si>
    <t>Census Tract 11, Richland County, Ohio</t>
  </si>
  <si>
    <t>Census Tract 10, Richland County, Ohio</t>
  </si>
  <si>
    <t>Census Tract 9, Richland County, Ohio</t>
  </si>
  <si>
    <t>Census Tract 8, Richland County, Ohio</t>
  </si>
  <si>
    <t>Census Tract 7, Richland County, Ohio</t>
  </si>
  <si>
    <t>Census Tract 6, Richland County, Ohio</t>
  </si>
  <si>
    <t>Census Tract 5, Richland County, Ohio</t>
  </si>
  <si>
    <t>Census Tract 4, Richland County, Ohio</t>
  </si>
  <si>
    <t>Census Tract 307, Putnam County, Ohio</t>
  </si>
  <si>
    <t>Census Tract 306, Putnam County, Ohio</t>
  </si>
  <si>
    <t>Census Tract 305, Putnam County, Ohio</t>
  </si>
  <si>
    <t>Census Tract 304, Putnam County, Ohio</t>
  </si>
  <si>
    <t>Census Tract 303, Putnam County, Ohio</t>
  </si>
  <si>
    <t>Census Tract 302, Putnam County, Ohio</t>
  </si>
  <si>
    <t>Census Tract 301, Putnam County, Ohio</t>
  </si>
  <si>
    <t>Census Tract 4801, Preble County, Ohio</t>
  </si>
  <si>
    <t>Census Tract 4701.02, Preble County, Ohio</t>
  </si>
  <si>
    <t>Census Tract 4701.01, Preble County, Ohio</t>
  </si>
  <si>
    <t>Census Tract 4601, Preble County, Ohio</t>
  </si>
  <si>
    <t>Census Tract 4550.02, Preble County, Ohio</t>
  </si>
  <si>
    <t>Census Tract 4550.01, Preble County, Ohio</t>
  </si>
  <si>
    <t>Census Tract 4501, Preble County, Ohio</t>
  </si>
  <si>
    <t>Census Tract 4401, Preble County, Ohio</t>
  </si>
  <si>
    <t>Census Tract 4301, Preble County, Ohio</t>
  </si>
  <si>
    <t>Census Tract 4201, Preble County, Ohio</t>
  </si>
  <si>
    <t>Census Tract 4101, Preble County, Ohio</t>
  </si>
  <si>
    <t>Census Tract 4001, Preble County, Ohio</t>
  </si>
  <si>
    <t>Census Tract 6021, Portage County, Ohio</t>
  </si>
  <si>
    <t>Census Tract 6020, Portage County, Ohio</t>
  </si>
  <si>
    <t>Census Tract 6019.02, Portage County, Ohio</t>
  </si>
  <si>
    <t>Census Tract 6019.01, Portage County, Ohio</t>
  </si>
  <si>
    <t>Census Tract 6018.02, Portage County, Ohio</t>
  </si>
  <si>
    <t>Census Tract 6018.01, Portage County, Ohio</t>
  </si>
  <si>
    <t>Census Tract 6017.02, Portage County, Ohio</t>
  </si>
  <si>
    <t>Census Tract 6017.01, Portage County, Ohio</t>
  </si>
  <si>
    <t>Census Tract 6016, Portage County, Ohio</t>
  </si>
  <si>
    <t>Census Tract 6015.03, Portage County, Ohio</t>
  </si>
  <si>
    <t>Census Tract 6015.02, Portage County, Ohio</t>
  </si>
  <si>
    <t>Census Tract 6015.01, Portage County, Ohio</t>
  </si>
  <si>
    <t>Census Tract 6014, Portage County, Ohio</t>
  </si>
  <si>
    <t>Census Tract 6013, Portage County, Ohio</t>
  </si>
  <si>
    <t>Census Tract 6012, Portage County, Ohio</t>
  </si>
  <si>
    <t>Census Tract 6011, Portage County, Ohio</t>
  </si>
  <si>
    <t>Census Tract 6010, Portage County, Ohio</t>
  </si>
  <si>
    <t>Census Tract 6009.02, Portage County, Ohio</t>
  </si>
  <si>
    <t>Census Tract 6009.01, Portage County, Ohio</t>
  </si>
  <si>
    <t>Census Tract 6008, Portage County, Ohio</t>
  </si>
  <si>
    <t>Census Tract 6007.06, Portage County, Ohio</t>
  </si>
  <si>
    <t>Census Tract 6007.05, Portage County, Ohio</t>
  </si>
  <si>
    <t>Census Tract 6007.04, Portage County, Ohio</t>
  </si>
  <si>
    <t>Census Tract 6007.03, Portage County, Ohio</t>
  </si>
  <si>
    <t>Census Tract 6006.03, Portage County, Ohio</t>
  </si>
  <si>
    <t>Census Tract 6006.02, Portage County, Ohio</t>
  </si>
  <si>
    <t>Census Tract 6005, Portage County, Ohio</t>
  </si>
  <si>
    <t>Census Tract 6004.03, Portage County, Ohio</t>
  </si>
  <si>
    <t>Census Tract 6004.02, Portage County, Ohio</t>
  </si>
  <si>
    <t>Census Tract 6004.01, Portage County, Ohio</t>
  </si>
  <si>
    <t>Census Tract 6003.02, Portage County, Ohio</t>
  </si>
  <si>
    <t>Census Tract 6003.01, Portage County, Ohio</t>
  </si>
  <si>
    <t>Census Tract 6002, Portage County, Ohio</t>
  </si>
  <si>
    <t>Census Tract 6001.03, Portage County, Ohio</t>
  </si>
  <si>
    <t>Census Tract 6001.02, Portage County, Ohio</t>
  </si>
  <si>
    <t>Census Tract 9527, Pike County, Ohio</t>
  </si>
  <si>
    <t>Census Tract 9526, Pike County, Ohio</t>
  </si>
  <si>
    <t>Census Tract 9525, Pike County, Ohio</t>
  </si>
  <si>
    <t>Census Tract 9524, Pike County, Ohio</t>
  </si>
  <si>
    <t>Census Tract 9523, Pike County, Ohio</t>
  </si>
  <si>
    <t>Census Tract 9522, Pike County, Ohio</t>
  </si>
  <si>
    <t>Census Tract 217, Pickaway County, Ohio</t>
  </si>
  <si>
    <t>Census Tract 216, Pickaway County, Ohio</t>
  </si>
  <si>
    <t>Census Tract 215, Pickaway County, Ohio</t>
  </si>
  <si>
    <t>Census Tract 214.02, Pickaway County, Ohio</t>
  </si>
  <si>
    <t>Census Tract 214.01, Pickaway County, Ohio</t>
  </si>
  <si>
    <t>Census Tract 213, Pickaway County, Ohio</t>
  </si>
  <si>
    <t>Census Tract 212, Pickaway County, Ohio</t>
  </si>
  <si>
    <t>Census Tract 211, Pickaway County, Ohio</t>
  </si>
  <si>
    <t>Census Tract 204, Pickaway County, Ohio</t>
  </si>
  <si>
    <t>Census Tract 203.20, Pickaway County, Ohio</t>
  </si>
  <si>
    <t>Census Tract 203.10, Pickaway County, Ohio</t>
  </si>
  <si>
    <t>Census Tract 202, Pickaway County, Ohio</t>
  </si>
  <si>
    <t>Census Tract 201, Pickaway County, Ohio</t>
  </si>
  <si>
    <t>Census Tract 9663, Perry County, Ohio</t>
  </si>
  <si>
    <t>Census Tract 9662, Perry County, Ohio</t>
  </si>
  <si>
    <t>Census Tract 9661, Perry County, Ohio</t>
  </si>
  <si>
    <t>Census Tract 9660, Perry County, Ohio</t>
  </si>
  <si>
    <t>Census Tract 9659, Perry County, Ohio</t>
  </si>
  <si>
    <t>Census Tract 9658, Perry County, Ohio</t>
  </si>
  <si>
    <t>Census Tract 9605, Paulding County, Ohio</t>
  </si>
  <si>
    <t>Census Tract 9604, Paulding County, Ohio</t>
  </si>
  <si>
    <t>Census Tract 9603, Paulding County, Ohio</t>
  </si>
  <si>
    <t>Census Tract 9602, Paulding County, Ohio</t>
  </si>
  <si>
    <t>Census Tract 9601, Paulding County, Ohio</t>
  </si>
  <si>
    <t>Census Tract 512, Ottawa County, Ohio</t>
  </si>
  <si>
    <t>Census Tract 511, Ottawa County, Ohio</t>
  </si>
  <si>
    <t>Census Tract 510, Ottawa County, Ohio</t>
  </si>
  <si>
    <t>Census Tract 509, Ottawa County, Ohio</t>
  </si>
  <si>
    <t>Census Tract 508, Ottawa County, Ohio</t>
  </si>
  <si>
    <t>Census Tract 507, Ottawa County, Ohio</t>
  </si>
  <si>
    <t>Census Tract 506, Ottawa County, Ohio</t>
  </si>
  <si>
    <t>Census Tract 505, Ottawa County, Ohio</t>
  </si>
  <si>
    <t>Census Tract 503.02, Ottawa County, Ohio</t>
  </si>
  <si>
    <t>Census Tract 503.01, Ottawa County, Ohio</t>
  </si>
  <si>
    <t>Census Tract 502.02, Ottawa County, Ohio</t>
  </si>
  <si>
    <t>Census Tract 502.01, Ottawa County, Ohio</t>
  </si>
  <si>
    <t>Census Tract 501, Ottawa County, Ohio</t>
  </si>
  <si>
    <t>Census Tract 9685, Noble County, Ohio</t>
  </si>
  <si>
    <t>Census Tract 9684, Noble County, Ohio</t>
  </si>
  <si>
    <t>Census Tract 9683, Noble County, Ohio</t>
  </si>
  <si>
    <t>Census Tract 9128, Muskingum County, Ohio</t>
  </si>
  <si>
    <t>Census Tract 9127, Muskingum County, Ohio</t>
  </si>
  <si>
    <t>Census Tract 9126, Muskingum County, Ohio</t>
  </si>
  <si>
    <t>Census Tract 9125, Muskingum County, Ohio</t>
  </si>
  <si>
    <t>Census Tract 9124, Muskingum County, Ohio</t>
  </si>
  <si>
    <t>Census Tract 9123, Muskingum County, Ohio</t>
  </si>
  <si>
    <t>Census Tract 9122, Muskingum County, Ohio</t>
  </si>
  <si>
    <t>Census Tract 9121, Muskingum County, Ohio</t>
  </si>
  <si>
    <t>Census Tract 9120, Muskingum County, Ohio</t>
  </si>
  <si>
    <t>Census Tract 9119, Muskingum County, Ohio</t>
  </si>
  <si>
    <t>Census Tract 9118, Muskingum County, Ohio</t>
  </si>
  <si>
    <t>Census Tract 9117, Muskingum County, Ohio</t>
  </si>
  <si>
    <t>Census Tract 9116, Muskingum County, Ohio</t>
  </si>
  <si>
    <t>Census Tract 9115, Muskingum County, Ohio</t>
  </si>
  <si>
    <t>Census Tract 9114, Muskingum County, Ohio</t>
  </si>
  <si>
    <t>Census Tract 9113, Muskingum County, Ohio</t>
  </si>
  <si>
    <t>Census Tract 9112, Muskingum County, Ohio</t>
  </si>
  <si>
    <t>Census Tract 9111, Muskingum County, Ohio</t>
  </si>
  <si>
    <t>Census Tract 9110, Muskingum County, Ohio</t>
  </si>
  <si>
    <t>Census Tract 9655, Morrow County, Ohio</t>
  </si>
  <si>
    <t>Census Tract 9654, Morrow County, Ohio</t>
  </si>
  <si>
    <t>Census Tract 9653, Morrow County, Ohio</t>
  </si>
  <si>
    <t>Census Tract 9652, Morrow County, Ohio</t>
  </si>
  <si>
    <t>Census Tract 9651, Morrow County, Ohio</t>
  </si>
  <si>
    <t>Census Tract 9650, Morrow County, Ohio</t>
  </si>
  <si>
    <t>Census Tract 9691, Morgan County, Ohio</t>
  </si>
  <si>
    <t>Census Tract 9690, Morgan County, Ohio</t>
  </si>
  <si>
    <t>Census Tract 9689, Morgan County, Ohio</t>
  </si>
  <si>
    <t>Census Tract 9688, Morgan County, Ohio</t>
  </si>
  <si>
    <t>Census Tract 9800, Montgomery County, Ohio</t>
  </si>
  <si>
    <t>Census Tract 1652, Montgomery County, Ohio</t>
  </si>
  <si>
    <t>Census Tract 1651, Montgomery County, Ohio</t>
  </si>
  <si>
    <t>Census Tract 1650, Montgomery County, Ohio</t>
  </si>
  <si>
    <t>Census Tract 1601, Montgomery County, Ohio</t>
  </si>
  <si>
    <t>Census Tract 1501, Montgomery County, Ohio</t>
  </si>
  <si>
    <t>Census Tract 1401, Montgomery County, Ohio</t>
  </si>
  <si>
    <t>Census Tract 1301.02, Montgomery County, Ohio</t>
  </si>
  <si>
    <t>Census Tract 1301.01, Montgomery County, Ohio</t>
  </si>
  <si>
    <t>Census Tract 1251.02, Montgomery County, Ohio</t>
  </si>
  <si>
    <t>Census Tract 1251.01, Montgomery County, Ohio</t>
  </si>
  <si>
    <t>Census Tract 1250, Montgomery County, Ohio</t>
  </si>
  <si>
    <t>Census Tract 1201.03, Montgomery County, Ohio</t>
  </si>
  <si>
    <t>Census Tract 1201.02, Montgomery County, Ohio</t>
  </si>
  <si>
    <t>Census Tract 1201.01, Montgomery County, Ohio</t>
  </si>
  <si>
    <t>Census Tract 1150.12, Montgomery County, Ohio</t>
  </si>
  <si>
    <t>Census Tract 1150.11, Montgomery County, Ohio</t>
  </si>
  <si>
    <t>Census Tract 1150.02, Montgomery County, Ohio</t>
  </si>
  <si>
    <t>Census Tract 1102.02, Montgomery County, Ohio</t>
  </si>
  <si>
    <t>Census Tract 1102.01, Montgomery County, Ohio</t>
  </si>
  <si>
    <t>Census Tract 1101, Montgomery County, Ohio</t>
  </si>
  <si>
    <t>Census Tract 1004, Montgomery County, Ohio</t>
  </si>
  <si>
    <t>Census Tract 1003.02, Montgomery County, Ohio</t>
  </si>
  <si>
    <t>Census Tract 1003.01, Montgomery County, Ohio</t>
  </si>
  <si>
    <t>Census Tract 1002.03, Montgomery County, Ohio</t>
  </si>
  <si>
    <t>Census Tract 1002.02, Montgomery County, Ohio</t>
  </si>
  <si>
    <t>Census Tract 1002.01, Montgomery County, Ohio</t>
  </si>
  <si>
    <t>Census Tract 1001.02, Montgomery County, Ohio</t>
  </si>
  <si>
    <t>Census Tract 1001.01, Montgomery County, Ohio</t>
  </si>
  <si>
    <t>Census Tract 911, Montgomery County, Ohio</t>
  </si>
  <si>
    <t>Census Tract 910, Montgomery County, Ohio</t>
  </si>
  <si>
    <t>Census Tract 909, Montgomery County, Ohio</t>
  </si>
  <si>
    <t>Census Tract 908, Montgomery County, Ohio</t>
  </si>
  <si>
    <t>Census Tract 907, Montgomery County, Ohio</t>
  </si>
  <si>
    <t>Census Tract 906, Montgomery County, Ohio</t>
  </si>
  <si>
    <t>Census Tract 903.04, Montgomery County, Ohio</t>
  </si>
  <si>
    <t>Census Tract 903.03, Montgomery County, Ohio</t>
  </si>
  <si>
    <t>Census Tract 903.02, Montgomery County, Ohio</t>
  </si>
  <si>
    <t>Census Tract 807, Montgomery County, Ohio</t>
  </si>
  <si>
    <t>Census Tract 806, Montgomery County, Ohio</t>
  </si>
  <si>
    <t>Census Tract 805, Montgomery County, Ohio</t>
  </si>
  <si>
    <t>Census Tract 804, Montgomery County, Ohio</t>
  </si>
  <si>
    <t>Census Tract 803, Montgomery County, Ohio</t>
  </si>
  <si>
    <t>Census Tract 802, Montgomery County, Ohio</t>
  </si>
  <si>
    <t>Census Tract 801, Montgomery County, Ohio</t>
  </si>
  <si>
    <t>Census Tract 707, Montgomery County, Ohio</t>
  </si>
  <si>
    <t>Census Tract 706, Montgomery County, Ohio</t>
  </si>
  <si>
    <t>Census Tract 705, Montgomery County, Ohio</t>
  </si>
  <si>
    <t>Census Tract 704, Montgomery County, Ohio</t>
  </si>
  <si>
    <t>Census Tract 703, Montgomery County, Ohio</t>
  </si>
  <si>
    <t>Census Tract 702.02, Montgomery County, Ohio</t>
  </si>
  <si>
    <t>Census Tract 702.01, Montgomery County, Ohio</t>
  </si>
  <si>
    <t>Census Tract 701.02, Montgomery County, Ohio</t>
  </si>
  <si>
    <t>Census Tract 701.01, Montgomery County, Ohio</t>
  </si>
  <si>
    <t>Census Tract 603, Montgomery County, Ohio</t>
  </si>
  <si>
    <t>Census Tract 602, Montgomery County, Ohio</t>
  </si>
  <si>
    <t>Census Tract 601, Montgomery County, Ohio</t>
  </si>
  <si>
    <t>Census Tract 506, Montgomery County, Ohio</t>
  </si>
  <si>
    <t>Census Tract 505.04, Montgomery County, Ohio</t>
  </si>
  <si>
    <t>Census Tract 505.03, Montgomery County, Ohio</t>
  </si>
  <si>
    <t>Census Tract 505.02, Montgomery County, Ohio</t>
  </si>
  <si>
    <t>Census Tract 504.02, Montgomery County, Ohio</t>
  </si>
  <si>
    <t>Census Tract 504.01, Montgomery County, Ohio</t>
  </si>
  <si>
    <t>Census Tract 503.03, Montgomery County, Ohio</t>
  </si>
  <si>
    <t>Census Tract 503.02, Montgomery County, Ohio</t>
  </si>
  <si>
    <t>Census Tract 503.01, Montgomery County, Ohio</t>
  </si>
  <si>
    <t>Census Tract 501.05, Montgomery County, Ohio</t>
  </si>
  <si>
    <t>Census Tract 501.04, Montgomery County, Ohio</t>
  </si>
  <si>
    <t>Census Tract 501.03, Montgomery County, Ohio</t>
  </si>
  <si>
    <t>Census Tract 501.01, Montgomery County, Ohio</t>
  </si>
  <si>
    <t>Census Tract 404.06, Montgomery County, Ohio</t>
  </si>
  <si>
    <t>Census Tract 404.05, Montgomery County, Ohio</t>
  </si>
  <si>
    <t>Census Tract 404.03, Montgomery County, Ohio</t>
  </si>
  <si>
    <t>Census Tract 404.01, Montgomery County, Ohio</t>
  </si>
  <si>
    <t>Census Tract 403.06, Montgomery County, Ohio</t>
  </si>
  <si>
    <t>Census Tract 403.05, Montgomery County, Ohio</t>
  </si>
  <si>
    <t>Census Tract 403.03, Montgomery County, Ohio</t>
  </si>
  <si>
    <t>Census Tract 403.02, Montgomery County, Ohio</t>
  </si>
  <si>
    <t>Census Tract 402.04, Montgomery County, Ohio</t>
  </si>
  <si>
    <t>Census Tract 402.03, Montgomery County, Ohio</t>
  </si>
  <si>
    <t>Census Tract 402.01, Montgomery County, Ohio</t>
  </si>
  <si>
    <t>Census Tract 401.03, Montgomery County, Ohio</t>
  </si>
  <si>
    <t>Census Tract 401.02, Montgomery County, Ohio</t>
  </si>
  <si>
    <t>Census Tract 401.01, Montgomery County, Ohio</t>
  </si>
  <si>
    <t>Census Tract 302, Montgomery County, Ohio</t>
  </si>
  <si>
    <t>Census Tract 301, Montgomery County, Ohio</t>
  </si>
  <si>
    <t>Census Tract 219, Montgomery County, Ohio</t>
  </si>
  <si>
    <t>Census Tract 218, Montgomery County, Ohio</t>
  </si>
  <si>
    <t>Census Tract 217, Montgomery County, Ohio</t>
  </si>
  <si>
    <t>Census Tract 216.02, Montgomery County, Ohio</t>
  </si>
  <si>
    <t>Census Tract 216.01, Montgomery County, Ohio</t>
  </si>
  <si>
    <t>Census Tract 215.02, Montgomery County, Ohio</t>
  </si>
  <si>
    <t>Census Tract 215.01, Montgomery County, Ohio</t>
  </si>
  <si>
    <t>Census Tract 214, Montgomery County, Ohio</t>
  </si>
  <si>
    <t>Census Tract 213.02, Montgomery County, Ohio</t>
  </si>
  <si>
    <t>Census Tract 213.01, Montgomery County, Ohio</t>
  </si>
  <si>
    <t>Census Tract 212, Montgomery County, Ohio</t>
  </si>
  <si>
    <t>Census Tract 211, Montgomery County, Ohio</t>
  </si>
  <si>
    <t>Census Tract 210, Montgomery County, Ohio</t>
  </si>
  <si>
    <t>Census Tract 209, Montgomery County, Ohio</t>
  </si>
  <si>
    <t>Census Tract 208, Montgomery County, Ohio</t>
  </si>
  <si>
    <t>Census Tract 207, Montgomery County, Ohio</t>
  </si>
  <si>
    <t>Census Tract 206.02, Montgomery County, Ohio</t>
  </si>
  <si>
    <t>Census Tract 206.01, Montgomery County, Ohio</t>
  </si>
  <si>
    <t>Census Tract 205, Montgomery County, Ohio</t>
  </si>
  <si>
    <t>Census Tract 204, Montgomery County, Ohio</t>
  </si>
  <si>
    <t>Census Tract 203, Montgomery County, Ohio</t>
  </si>
  <si>
    <t>Census Tract 202, Montgomery County, Ohio</t>
  </si>
  <si>
    <t>Census Tract 201, Montgomery County, Ohio</t>
  </si>
  <si>
    <t>Census Tract 102, Montgomery County, Ohio</t>
  </si>
  <si>
    <t>Census Tract 101, Montgomery County, Ohio</t>
  </si>
  <si>
    <t>Census Tract 46, Montgomery County, Ohio</t>
  </si>
  <si>
    <t>Census Tract 44, Montgomery County, Ohio</t>
  </si>
  <si>
    <t>Census Tract 43, Montgomery County, Ohio</t>
  </si>
  <si>
    <t>Census Tract 42, Montgomery County, Ohio</t>
  </si>
  <si>
    <t>Census Tract 41, Montgomery County, Ohio</t>
  </si>
  <si>
    <t>Census Tract 39, Montgomery County, Ohio</t>
  </si>
  <si>
    <t>Census Tract 38, Montgomery County, Ohio</t>
  </si>
  <si>
    <t>Census Tract 35, Montgomery County, Ohio</t>
  </si>
  <si>
    <t>Census Tract 34.04, Montgomery County, Ohio</t>
  </si>
  <si>
    <t>Census Tract 34.03, Montgomery County, Ohio</t>
  </si>
  <si>
    <t>Census Tract 34.02, Montgomery County, Ohio</t>
  </si>
  <si>
    <t>Census Tract 33, Montgomery County, Ohio</t>
  </si>
  <si>
    <t>Census Tract 32.01, Montgomery County, Ohio</t>
  </si>
  <si>
    <t>Census Tract 31, Montgomery County, Ohio</t>
  </si>
  <si>
    <t>Census Tract 30, Montgomery County, Ohio</t>
  </si>
  <si>
    <t>Census Tract 29, Montgomery County, Ohio</t>
  </si>
  <si>
    <t>Census Tract 28, Montgomery County, Ohio</t>
  </si>
  <si>
    <t>Census Tract 27, Montgomery County, Ohio</t>
  </si>
  <si>
    <t>Census Tract 26, Montgomery County, Ohio</t>
  </si>
  <si>
    <t>Census Tract 25, Montgomery County, Ohio</t>
  </si>
  <si>
    <t>Census Tract 24, Montgomery County, Ohio</t>
  </si>
  <si>
    <t>Census Tract 23, Montgomery County, Ohio</t>
  </si>
  <si>
    <t>Census Tract 22, Montgomery County, Ohio</t>
  </si>
  <si>
    <t>Census Tract 20, Montgomery County, Ohio</t>
  </si>
  <si>
    <t>Census Tract 19, Montgomery County, Ohio</t>
  </si>
  <si>
    <t>Census Tract 18, Montgomery County, Ohio</t>
  </si>
  <si>
    <t>Census Tract 17, Montgomery County, Ohio</t>
  </si>
  <si>
    <t>Census Tract 16, Montgomery County, Ohio</t>
  </si>
  <si>
    <t>Census Tract 15.01, Montgomery County, Ohio</t>
  </si>
  <si>
    <t>Census Tract 12, Montgomery County, Ohio</t>
  </si>
  <si>
    <t>Census Tract 11, Montgomery County, Ohio</t>
  </si>
  <si>
    <t>Census Tract 10, Montgomery County, Ohio</t>
  </si>
  <si>
    <t>Census Tract 9, Montgomery County, Ohio</t>
  </si>
  <si>
    <t>Census Tract 8.02, Montgomery County, Ohio</t>
  </si>
  <si>
    <t>Census Tract 8.01, Montgomery County, Ohio</t>
  </si>
  <si>
    <t>Census Tract 7, Montgomery County, Ohio</t>
  </si>
  <si>
    <t>Census Tract 6, Montgomery County, Ohio</t>
  </si>
  <si>
    <t>Census Tract 5, Montgomery County, Ohio</t>
  </si>
  <si>
    <t>Census Tract 4, Montgomery County, Ohio</t>
  </si>
  <si>
    <t>Census Tract 3, Montgomery County, Ohio</t>
  </si>
  <si>
    <t>Census Tract 2, Montgomery County, Ohio</t>
  </si>
  <si>
    <t>Census Tract 1, Montgomery County, Ohio</t>
  </si>
  <si>
    <t>Census Tract 9669, Monroe County, Ohio</t>
  </si>
  <si>
    <t>Census Tract 9668, Monroe County, Ohio</t>
  </si>
  <si>
    <t>Census Tract 9667, Monroe County, Ohio</t>
  </si>
  <si>
    <t>Census Tract 9666, Monroe County, Ohio</t>
  </si>
  <si>
    <t>Census Tract 3901, Miami County, Ohio</t>
  </si>
  <si>
    <t>Census Tract 3801, Miami County, Ohio</t>
  </si>
  <si>
    <t>Census Tract 3653.02, Miami County, Ohio</t>
  </si>
  <si>
    <t>Census Tract 3653.01, Miami County, Ohio</t>
  </si>
  <si>
    <t>Census Tract 3652, Miami County, Ohio</t>
  </si>
  <si>
    <t>Census Tract 3651.02, Miami County, Ohio</t>
  </si>
  <si>
    <t>Census Tract 3651.01, Miami County, Ohio</t>
  </si>
  <si>
    <t>Census Tract 3650, Miami County, Ohio</t>
  </si>
  <si>
    <t>Census Tract 3550.02, Miami County, Ohio</t>
  </si>
  <si>
    <t>Census Tract 3550.01, Miami County, Ohio</t>
  </si>
  <si>
    <t>Census Tract 3501, Miami County, Ohio</t>
  </si>
  <si>
    <t>Census Tract 3450, Miami County, Ohio</t>
  </si>
  <si>
    <t>Census Tract 3401, Miami County, Ohio</t>
  </si>
  <si>
    <t>Census Tract 3301, Miami County, Ohio</t>
  </si>
  <si>
    <t>Census Tract 3250, Miami County, Ohio</t>
  </si>
  <si>
    <t>Census Tract 3201, Miami County, Ohio</t>
  </si>
  <si>
    <t>Census Tract 3153, Miami County, Ohio</t>
  </si>
  <si>
    <t>Census Tract 3151, Miami County, Ohio</t>
  </si>
  <si>
    <t>Census Tract 3150.02, Miami County, Ohio</t>
  </si>
  <si>
    <t>Census Tract 3150.01, Miami County, Ohio</t>
  </si>
  <si>
    <t>Census Tract 3001, Miami County, Ohio</t>
  </si>
  <si>
    <t>Census Tract 9680, Mercer County, Ohio</t>
  </si>
  <si>
    <t>Census Tract 9679, Mercer County, Ohio</t>
  </si>
  <si>
    <t>Census Tract 9678, Mercer County, Ohio</t>
  </si>
  <si>
    <t>Census Tract 9677, Mercer County, Ohio</t>
  </si>
  <si>
    <t>Census Tract 9676, Mercer County, Ohio</t>
  </si>
  <si>
    <t>Census Tract 9675, Mercer County, Ohio</t>
  </si>
  <si>
    <t>Census Tract 9674, Mercer County, Ohio</t>
  </si>
  <si>
    <t>Census Tract 9673, Mercer County, Ohio</t>
  </si>
  <si>
    <t>Census Tract 9672, Mercer County, Ohio</t>
  </si>
  <si>
    <t>Census Tract 9646, Meigs County, Ohio</t>
  </si>
  <si>
    <t>Census Tract 9645, Meigs County, Ohio</t>
  </si>
  <si>
    <t>Census Tract 9644, Meigs County, Ohio</t>
  </si>
  <si>
    <t>Census Tract 9643, Meigs County, Ohio</t>
  </si>
  <si>
    <t>Census Tract 9642, Meigs County, Ohio</t>
  </si>
  <si>
    <t>Census Tract 9641, Meigs County, Ohio</t>
  </si>
  <si>
    <t>Census Tract 4173, Medina County, Ohio</t>
  </si>
  <si>
    <t>Census Tract 4172, Medina County, Ohio</t>
  </si>
  <si>
    <t>Census Tract 4171, Medina County, Ohio</t>
  </si>
  <si>
    <t>Census Tract 4170, Medina County, Ohio</t>
  </si>
  <si>
    <t>Census Tract 4164, Medina County, Ohio</t>
  </si>
  <si>
    <t>Census Tract 4163, Medina County, Ohio</t>
  </si>
  <si>
    <t>Census Tract 4162, Medina County, Ohio</t>
  </si>
  <si>
    <t>Census Tract 4161, Medina County, Ohio</t>
  </si>
  <si>
    <t>Census Tract 4160, Medina County, Ohio</t>
  </si>
  <si>
    <t>Census Tract 4158, Medina County, Ohio</t>
  </si>
  <si>
    <t>Census Tract 4154, Medina County, Ohio</t>
  </si>
  <si>
    <t>Census Tract 4153, Medina County, Ohio</t>
  </si>
  <si>
    <t>Census Tract 4152, Medina County, Ohio</t>
  </si>
  <si>
    <t>Census Tract 4151, Medina County, Ohio</t>
  </si>
  <si>
    <t>Census Tract 4130, Medina County, Ohio</t>
  </si>
  <si>
    <t>Census Tract 4120, Medina County, Ohio</t>
  </si>
  <si>
    <t>Census Tract 4110.02, Medina County, Ohio</t>
  </si>
  <si>
    <t>Census Tract 4110.01, Medina County, Ohio</t>
  </si>
  <si>
    <t>Census Tract 4100, Medina County, Ohio</t>
  </si>
  <si>
    <t>Census Tract 4090.02, Medina County, Ohio</t>
  </si>
  <si>
    <t>Census Tract 4090.01, Medina County, Ohio</t>
  </si>
  <si>
    <t>Census Tract 4083.02, Medina County, Ohio</t>
  </si>
  <si>
    <t>Census Tract 4083.01, Medina County, Ohio</t>
  </si>
  <si>
    <t>Census Tract 4082.02, Medina County, Ohio</t>
  </si>
  <si>
    <t>Census Tract 4082.01, Medina County, Ohio</t>
  </si>
  <si>
    <t>Census Tract 4081, Medina County, Ohio</t>
  </si>
  <si>
    <t>Census Tract 4080.03, Medina County, Ohio</t>
  </si>
  <si>
    <t>Census Tract 4080.02, Medina County, Ohio</t>
  </si>
  <si>
    <t>Census Tract 4080.01, Medina County, Ohio</t>
  </si>
  <si>
    <t>Census Tract 4070, Medina County, Ohio</t>
  </si>
  <si>
    <t>Census Tract 4060, Medina County, Ohio</t>
  </si>
  <si>
    <t>Census Tract 4050, Medina County, Ohio</t>
  </si>
  <si>
    <t>Census Tract 4040, Medina County, Ohio</t>
  </si>
  <si>
    <t>Census Tract 4030.02, Medina County, Ohio</t>
  </si>
  <si>
    <t>Census Tract 4030.01, Medina County, Ohio</t>
  </si>
  <si>
    <t>Census Tract 4020, Medina County, Ohio</t>
  </si>
  <si>
    <t>Census Tract 4001, Medina County, Ohio</t>
  </si>
  <si>
    <t>Census Tract 105, Marion County, Ohio</t>
  </si>
  <si>
    <t>Census Tract 104, Marion County, Ohio</t>
  </si>
  <si>
    <t>Census Tract 103, Marion County, Ohio</t>
  </si>
  <si>
    <t>Census Tract 102.02, Marion County, Ohio</t>
  </si>
  <si>
    <t>Census Tract 102.01, Marion County, Ohio</t>
  </si>
  <si>
    <t>Census Tract 101, Marion County, Ohio</t>
  </si>
  <si>
    <t>Census Tract 11, Marion County, Ohio</t>
  </si>
  <si>
    <t>Census Tract 10, Marion County, Ohio</t>
  </si>
  <si>
    <t>Census Tract 9, Marion County, Ohio</t>
  </si>
  <si>
    <t>Census Tract 8, Marion County, Ohio</t>
  </si>
  <si>
    <t>Census Tract 7, Marion County, Ohio</t>
  </si>
  <si>
    <t>Census Tract 6, Marion County, Ohio</t>
  </si>
  <si>
    <t>Census Tract 5.02, Marion County, Ohio</t>
  </si>
  <si>
    <t>Census Tract 5.01, Marion County, Ohio</t>
  </si>
  <si>
    <t>Census Tract 4, Marion County, Ohio</t>
  </si>
  <si>
    <t>Census Tract 3, Marion County, Ohio</t>
  </si>
  <si>
    <t>Census Tract 2, Marion County, Ohio</t>
  </si>
  <si>
    <t>Census Tract 1, Marion County, Ohio</t>
  </si>
  <si>
    <t>Census Tract 8141, Mahoning County, Ohio</t>
  </si>
  <si>
    <t>Census Tract 8140, Mahoning County, Ohio</t>
  </si>
  <si>
    <t>Census Tract 8139, Mahoning County, Ohio</t>
  </si>
  <si>
    <t>Census Tract 8138, Mahoning County, Ohio</t>
  </si>
  <si>
    <t>Census Tract 8137, Mahoning County, Ohio</t>
  </si>
  <si>
    <t>Census Tract 8136, Mahoning County, Ohio</t>
  </si>
  <si>
    <t>Census Tract 8135, Mahoning County, Ohio</t>
  </si>
  <si>
    <t>Census Tract 8134, Mahoning County, Ohio</t>
  </si>
  <si>
    <t>Census Tract 8133, Mahoning County, Ohio</t>
  </si>
  <si>
    <t>Census Tract 8132, Mahoning County, Ohio</t>
  </si>
  <si>
    <t>Census Tract 8130, Mahoning County, Ohio</t>
  </si>
  <si>
    <t>Census Tract 8129, Mahoning County, Ohio</t>
  </si>
  <si>
    <t>Census Tract 8128, Mahoning County, Ohio</t>
  </si>
  <si>
    <t>Census Tract 8127, Mahoning County, Ohio</t>
  </si>
  <si>
    <t>Census Tract 8126.03, Mahoning County, Ohio</t>
  </si>
  <si>
    <t>Census Tract 8126.02, Mahoning County, Ohio</t>
  </si>
  <si>
    <t>Census Tract 8126.01, Mahoning County, Ohio</t>
  </si>
  <si>
    <t>Census Tract 8125, Mahoning County, Ohio</t>
  </si>
  <si>
    <t>Census Tract 8124, Mahoning County, Ohio</t>
  </si>
  <si>
    <t>Census Tract 8123.02, Mahoning County, Ohio</t>
  </si>
  <si>
    <t>Census Tract 8123.01, Mahoning County, Ohio</t>
  </si>
  <si>
    <t>Census Tract 8122, Mahoning County, Ohio</t>
  </si>
  <si>
    <t>Census Tract 8121, Mahoning County, Ohio</t>
  </si>
  <si>
    <t>Census Tract 8120.02, Mahoning County, Ohio</t>
  </si>
  <si>
    <t>Census Tract 8120.01, Mahoning County, Ohio</t>
  </si>
  <si>
    <t>Census Tract 8119.02, Mahoning County, Ohio</t>
  </si>
  <si>
    <t>Census Tract 8119.01, Mahoning County, Ohio</t>
  </si>
  <si>
    <t>Census Tract 8118, Mahoning County, Ohio</t>
  </si>
  <si>
    <t>Census Tract 8117, Mahoning County, Ohio</t>
  </si>
  <si>
    <t>Census Tract 8116, Mahoning County, Ohio</t>
  </si>
  <si>
    <t>Census Tract 8115, Mahoning County, Ohio</t>
  </si>
  <si>
    <t>Census Tract 8114, Mahoning County, Ohio</t>
  </si>
  <si>
    <t>Census Tract 8113, Mahoning County, Ohio</t>
  </si>
  <si>
    <t>Census Tract 8112, Mahoning County, Ohio</t>
  </si>
  <si>
    <t>Census Tract 8111, Mahoning County, Ohio</t>
  </si>
  <si>
    <t>Census Tract 8110.02, Mahoning County, Ohio</t>
  </si>
  <si>
    <t>Census Tract 8110.01, Mahoning County, Ohio</t>
  </si>
  <si>
    <t>Census Tract 8109, Mahoning County, Ohio</t>
  </si>
  <si>
    <t>Census Tract 8108, Mahoning County, Ohio</t>
  </si>
  <si>
    <t>Census Tract 8107, Mahoning County, Ohio</t>
  </si>
  <si>
    <t>Census Tract 8106, Mahoning County, Ohio</t>
  </si>
  <si>
    <t>Census Tract 8103, Mahoning County, Ohio</t>
  </si>
  <si>
    <t>Census Tract 8102, Mahoning County, Ohio</t>
  </si>
  <si>
    <t>Census Tract 8101, Mahoning County, Ohio</t>
  </si>
  <si>
    <t>Census Tract 8043, Mahoning County, Ohio</t>
  </si>
  <si>
    <t>Census Tract 8042, Mahoning County, Ohio</t>
  </si>
  <si>
    <t>Census Tract 8041, Mahoning County, Ohio</t>
  </si>
  <si>
    <t>Census Tract 8040, Mahoning County, Ohio</t>
  </si>
  <si>
    <t>Census Tract 8030, Mahoning County, Ohio</t>
  </si>
  <si>
    <t>Census Tract 8029, Mahoning County, Ohio</t>
  </si>
  <si>
    <t>Census Tract 8028, Mahoning County, Ohio</t>
  </si>
  <si>
    <t>Census Tract 8027.02, Mahoning County, Ohio</t>
  </si>
  <si>
    <t>Census Tract 8027.01, Mahoning County, Ohio</t>
  </si>
  <si>
    <t>Census Tract 8026, Mahoning County, Ohio</t>
  </si>
  <si>
    <t>Census Tract 8025, Mahoning County, Ohio</t>
  </si>
  <si>
    <t>Census Tract 8024, Mahoning County, Ohio</t>
  </si>
  <si>
    <t>Census Tract 8023, Mahoning County, Ohio</t>
  </si>
  <si>
    <t>Census Tract 8021, Mahoning County, Ohio</t>
  </si>
  <si>
    <t>Census Tract 8017, Mahoning County, Ohio</t>
  </si>
  <si>
    <t>Census Tract 8016, Mahoning County, Ohio</t>
  </si>
  <si>
    <t>Census Tract 8015, Mahoning County, Ohio</t>
  </si>
  <si>
    <t>Census Tract 8014, Mahoning County, Ohio</t>
  </si>
  <si>
    <t>Census Tract 8013, Mahoning County, Ohio</t>
  </si>
  <si>
    <t>Census Tract 8012, Mahoning County, Ohio</t>
  </si>
  <si>
    <t>Census Tract 8011, Mahoning County, Ohio</t>
  </si>
  <si>
    <t>Census Tract 8010, Mahoning County, Ohio</t>
  </si>
  <si>
    <t>Census Tract 8006, Mahoning County, Ohio</t>
  </si>
  <si>
    <t>Census Tract 8005, Mahoning County, Ohio</t>
  </si>
  <si>
    <t>Census Tract 8004, Mahoning County, Ohio</t>
  </si>
  <si>
    <t>Census Tract 8003, Mahoning County, Ohio</t>
  </si>
  <si>
    <t>Census Tract 413, Madison County, Ohio</t>
  </si>
  <si>
    <t>Census Tract 412, Madison County, Ohio</t>
  </si>
  <si>
    <t>Census Tract 411, Madison County, Ohio</t>
  </si>
  <si>
    <t>Census Tract 410, Madison County, Ohio</t>
  </si>
  <si>
    <t>Census Tract 407, Madison County, Ohio</t>
  </si>
  <si>
    <t>Census Tract 406, Madison County, Ohio</t>
  </si>
  <si>
    <t>Census Tract 405, Madison County, Ohio</t>
  </si>
  <si>
    <t>Census Tract 404, Madison County, Ohio</t>
  </si>
  <si>
    <t>Census Tract 402.02, Madison County, Ohio</t>
  </si>
  <si>
    <t>Census Tract 402.01, Madison County, Ohio</t>
  </si>
  <si>
    <t>Census Tract 401.02, Madison County, Ohio</t>
  </si>
  <si>
    <t>Census Tract 401.01, Madison County, Ohio</t>
  </si>
  <si>
    <t>Census Tract 104, Lucas County, Ohio</t>
  </si>
  <si>
    <t>Census Tract 103, Lucas County, Ohio</t>
  </si>
  <si>
    <t>Census Tract 102, Lucas County, Ohio</t>
  </si>
  <si>
    <t>Census Tract 101, Lucas County, Ohio</t>
  </si>
  <si>
    <t>Census Tract 100.02, Lucas County, Ohio</t>
  </si>
  <si>
    <t>Census Tract 100.01, Lucas County, Ohio</t>
  </si>
  <si>
    <t>Census Tract 99, Lucas County, Ohio</t>
  </si>
  <si>
    <t>Census Tract 98, Lucas County, Ohio</t>
  </si>
  <si>
    <t>Census Tract 97, Lucas County, Ohio</t>
  </si>
  <si>
    <t>Census Tract 96, Lucas County, Ohio</t>
  </si>
  <si>
    <t>Census Tract 95, Lucas County, Ohio</t>
  </si>
  <si>
    <t>Census Tract 94, Lucas County, Ohio</t>
  </si>
  <si>
    <t>Census Tract 93, Lucas County, Ohio</t>
  </si>
  <si>
    <t>Census Tract 92.02, Lucas County, Ohio</t>
  </si>
  <si>
    <t>Census Tract 92.01, Lucas County, Ohio</t>
  </si>
  <si>
    <t>Census Tract 91.02, Lucas County, Ohio</t>
  </si>
  <si>
    <t>Census Tract 91.01, Lucas County, Ohio</t>
  </si>
  <si>
    <t>Census Tract 90, Lucas County, Ohio</t>
  </si>
  <si>
    <t>Census Tract 89.02, Lucas County, Ohio</t>
  </si>
  <si>
    <t>Census Tract 89.01, Lucas County, Ohio</t>
  </si>
  <si>
    <t>Census Tract 88, Lucas County, Ohio</t>
  </si>
  <si>
    <t>Census Tract 87, Lucas County, Ohio</t>
  </si>
  <si>
    <t>Census Tract 86, Lucas County, Ohio</t>
  </si>
  <si>
    <t>Census Tract 85, Lucas County, Ohio</t>
  </si>
  <si>
    <t>Census Tract 84, Lucas County, Ohio</t>
  </si>
  <si>
    <t>Census Tract 83.02, Lucas County, Ohio</t>
  </si>
  <si>
    <t>Census Tract 83.01, Lucas County, Ohio</t>
  </si>
  <si>
    <t>Census Tract 82.03, Lucas County, Ohio</t>
  </si>
  <si>
    <t>Census Tract 82.02, Lucas County, Ohio</t>
  </si>
  <si>
    <t>Census Tract 82.01, Lucas County, Ohio</t>
  </si>
  <si>
    <t>Census Tract 81, Lucas County, Ohio</t>
  </si>
  <si>
    <t>Census Tract 80, Lucas County, Ohio</t>
  </si>
  <si>
    <t>Census Tract 79.02, Lucas County, Ohio</t>
  </si>
  <si>
    <t>Census Tract 79.01, Lucas County, Ohio</t>
  </si>
  <si>
    <t>Census Tract 78, Lucas County, Ohio</t>
  </si>
  <si>
    <t>Census Tract 77, Lucas County, Ohio</t>
  </si>
  <si>
    <t>Census Tract 76, Lucas County, Ohio</t>
  </si>
  <si>
    <t>Census Tract 75, Lucas County, Ohio</t>
  </si>
  <si>
    <t>Census Tract 74, Lucas County, Ohio</t>
  </si>
  <si>
    <t>Census Tract 73.03, Lucas County, Ohio</t>
  </si>
  <si>
    <t>Census Tract 73.02, Lucas County, Ohio</t>
  </si>
  <si>
    <t>Census Tract 73.01, Lucas County, Ohio</t>
  </si>
  <si>
    <t>Census Tract 72.05, Lucas County, Ohio</t>
  </si>
  <si>
    <t>Census Tract 72.04, Lucas County, Ohio</t>
  </si>
  <si>
    <t>Census Tract 72.03, Lucas County, Ohio</t>
  </si>
  <si>
    <t>Census Tract 72.02, Lucas County, Ohio</t>
  </si>
  <si>
    <t>Census Tract 71.02, Lucas County, Ohio</t>
  </si>
  <si>
    <t>Census Tract 71.01, Lucas County, Ohio</t>
  </si>
  <si>
    <t>Census Tract 70.02, Lucas County, Ohio</t>
  </si>
  <si>
    <t>Census Tract 70.01, Lucas County, Ohio</t>
  </si>
  <si>
    <t>Census Tract 69, Lucas County, Ohio</t>
  </si>
  <si>
    <t>Census Tract 68, Lucas County, Ohio</t>
  </si>
  <si>
    <t>Census Tract 67, Lucas County, Ohio</t>
  </si>
  <si>
    <t>Census Tract 66, Lucas County, Ohio</t>
  </si>
  <si>
    <t>Census Tract 65, Lucas County, Ohio</t>
  </si>
  <si>
    <t>Census Tract 64, Lucas County, Ohio</t>
  </si>
  <si>
    <t>Census Tract 63, Lucas County, Ohio</t>
  </si>
  <si>
    <t>Census Tract 62, Lucas County, Ohio</t>
  </si>
  <si>
    <t>Census Tract 61, Lucas County, Ohio</t>
  </si>
  <si>
    <t>Census Tract 60, Lucas County, Ohio</t>
  </si>
  <si>
    <t>Census Tract 59.02, Lucas County, Ohio</t>
  </si>
  <si>
    <t>Census Tract 59.01, Lucas County, Ohio</t>
  </si>
  <si>
    <t>Census Tract 58.02, Lucas County, Ohio</t>
  </si>
  <si>
    <t>Census Tract 58.01, Lucas County, Ohio</t>
  </si>
  <si>
    <t>Census Tract 57.03, Lucas County, Ohio</t>
  </si>
  <si>
    <t>Census Tract 57.02, Lucas County, Ohio</t>
  </si>
  <si>
    <t>Census Tract 57.01, Lucas County, Ohio</t>
  </si>
  <si>
    <t>Census Tract 56, Lucas County, Ohio</t>
  </si>
  <si>
    <t>Census Tract 55.03, Lucas County, Ohio</t>
  </si>
  <si>
    <t>Census Tract 55.02, Lucas County, Ohio</t>
  </si>
  <si>
    <t>Census Tract 55.01, Lucas County, Ohio</t>
  </si>
  <si>
    <t>Census Tract 54, Lucas County, Ohio</t>
  </si>
  <si>
    <t>Census Tract 53, Lucas County, Ohio</t>
  </si>
  <si>
    <t>Census Tract 52, Lucas County, Ohio</t>
  </si>
  <si>
    <t>Census Tract 51, Lucas County, Ohio</t>
  </si>
  <si>
    <t>Census Tract 50, Lucas County, Ohio</t>
  </si>
  <si>
    <t>Census Tract 49, Lucas County, Ohio</t>
  </si>
  <si>
    <t>Census Tract 48, Lucas County, Ohio</t>
  </si>
  <si>
    <t>Census Tract 47.02, Lucas County, Ohio</t>
  </si>
  <si>
    <t>Census Tract 47.01, Lucas County, Ohio</t>
  </si>
  <si>
    <t>Census Tract 46, Lucas County, Ohio</t>
  </si>
  <si>
    <t>Census Tract 45.04, Lucas County, Ohio</t>
  </si>
  <si>
    <t>Census Tract 45.03, Lucas County, Ohio</t>
  </si>
  <si>
    <t>Census Tract 45.01, Lucas County, Ohio</t>
  </si>
  <si>
    <t>Census Tract 44, Lucas County, Ohio</t>
  </si>
  <si>
    <t>Census Tract 42, Lucas County, Ohio</t>
  </si>
  <si>
    <t>Census Tract 40, Lucas County, Ohio</t>
  </si>
  <si>
    <t>Census Tract 39, Lucas County, Ohio</t>
  </si>
  <si>
    <t>Census Tract 37, Lucas County, Ohio</t>
  </si>
  <si>
    <t>Census Tract 36, Lucas County, Ohio</t>
  </si>
  <si>
    <t>Census Tract 35, Lucas County, Ohio</t>
  </si>
  <si>
    <t>Census Tract 34, Lucas County, Ohio</t>
  </si>
  <si>
    <t>Census Tract 33, Lucas County, Ohio</t>
  </si>
  <si>
    <t>Census Tract 32, Lucas County, Ohio</t>
  </si>
  <si>
    <t>Census Tract 31, Lucas County, Ohio</t>
  </si>
  <si>
    <t>Census Tract 30, Lucas County, Ohio</t>
  </si>
  <si>
    <t>Census Tract 29, Lucas County, Ohio</t>
  </si>
  <si>
    <t>Census Tract 28, Lucas County, Ohio</t>
  </si>
  <si>
    <t>Census Tract 27, Lucas County, Ohio</t>
  </si>
  <si>
    <t>Census Tract 26, Lucas County, Ohio</t>
  </si>
  <si>
    <t>Census Tract 25, Lucas County, Ohio</t>
  </si>
  <si>
    <t>Census Tract 24.02, Lucas County, Ohio</t>
  </si>
  <si>
    <t>Census Tract 24.01, Lucas County, Ohio</t>
  </si>
  <si>
    <t>Census Tract 23, Lucas County, Ohio</t>
  </si>
  <si>
    <t>Census Tract 22, Lucas County, Ohio</t>
  </si>
  <si>
    <t>Census Tract 21, Lucas County, Ohio</t>
  </si>
  <si>
    <t>Census Tract 20, Lucas County, Ohio</t>
  </si>
  <si>
    <t>Census Tract 19, Lucas County, Ohio</t>
  </si>
  <si>
    <t>Census Tract 18, Lucas County, Ohio</t>
  </si>
  <si>
    <t>Census Tract 17, Lucas County, Ohio</t>
  </si>
  <si>
    <t>Census Tract 16, Lucas County, Ohio</t>
  </si>
  <si>
    <t>Census Tract 15, Lucas County, Ohio</t>
  </si>
  <si>
    <t>Census Tract 14, Lucas County, Ohio</t>
  </si>
  <si>
    <t>Census Tract 13.03, Lucas County, Ohio</t>
  </si>
  <si>
    <t>Census Tract 13.02, Lucas County, Ohio</t>
  </si>
  <si>
    <t>Census Tract 13.01, Lucas County, Ohio</t>
  </si>
  <si>
    <t>Census Tract 12.02, Lucas County, Ohio</t>
  </si>
  <si>
    <t>Census Tract 12.01, Lucas County, Ohio</t>
  </si>
  <si>
    <t>Census Tract 11, Lucas County, Ohio</t>
  </si>
  <si>
    <t>Census Tract 10, Lucas County, Ohio</t>
  </si>
  <si>
    <t>Census Tract 9, Lucas County, Ohio</t>
  </si>
  <si>
    <t>Census Tract 8, Lucas County, Ohio</t>
  </si>
  <si>
    <t>Census Tract 7, Lucas County, Ohio</t>
  </si>
  <si>
    <t>Census Tract 6, Lucas County, Ohio</t>
  </si>
  <si>
    <t>Census Tract 4, Lucas County, Ohio</t>
  </si>
  <si>
    <t>Census Tract 3, Lucas County, Ohio</t>
  </si>
  <si>
    <t>Census Tract 2, Lucas County, Ohio</t>
  </si>
  <si>
    <t>Census Tract 974, Lorain County, Ohio</t>
  </si>
  <si>
    <t>Census Tract 973, Lorain County, Ohio</t>
  </si>
  <si>
    <t>Census Tract 972, Lorain County, Ohio</t>
  </si>
  <si>
    <t>Census Tract 971, Lorain County, Ohio</t>
  </si>
  <si>
    <t>Census Tract 961, Lorain County, Ohio</t>
  </si>
  <si>
    <t>Census Tract 951, Lorain County, Ohio</t>
  </si>
  <si>
    <t>Census Tract 941, Lorain County, Ohio</t>
  </si>
  <si>
    <t>Census Tract 931, Lorain County, Ohio</t>
  </si>
  <si>
    <t>Census Tract 921, Lorain County, Ohio</t>
  </si>
  <si>
    <t>Census Tract 912, Lorain County, Ohio</t>
  </si>
  <si>
    <t>Census Tract 911, Lorain County, Ohio</t>
  </si>
  <si>
    <t>Census Tract 902, Lorain County, Ohio</t>
  </si>
  <si>
    <t>Census Tract 901, Lorain County, Ohio</t>
  </si>
  <si>
    <t>Census Tract 807, Lorain County, Ohio</t>
  </si>
  <si>
    <t>Census Tract 806, Lorain County, Ohio</t>
  </si>
  <si>
    <t>Census Tract 805, Lorain County, Ohio</t>
  </si>
  <si>
    <t>Census Tract 801.04, Lorain County, Ohio</t>
  </si>
  <si>
    <t>Census Tract 801.03, Lorain County, Ohio</t>
  </si>
  <si>
    <t>Census Tract 801.01, Lorain County, Ohio</t>
  </si>
  <si>
    <t>Census Tract 771, Lorain County, Ohio</t>
  </si>
  <si>
    <t>Census Tract 715, Lorain County, Ohio</t>
  </si>
  <si>
    <t>Census Tract 714, Lorain County, Ohio</t>
  </si>
  <si>
    <t>Census Tract 713, Lorain County, Ohio</t>
  </si>
  <si>
    <t>Census Tract 712.02, Lorain County, Ohio</t>
  </si>
  <si>
    <t>Census Tract 712.01, Lorain County, Ohio</t>
  </si>
  <si>
    <t>Census Tract 711, Lorain County, Ohio</t>
  </si>
  <si>
    <t>Census Tract 710, Lorain County, Ohio</t>
  </si>
  <si>
    <t>Census Tract 709.02, Lorain County, Ohio</t>
  </si>
  <si>
    <t>Census Tract 709.01, Lorain County, Ohio</t>
  </si>
  <si>
    <t>Census Tract 708, Lorain County, Ohio</t>
  </si>
  <si>
    <t>Census Tract 707, Lorain County, Ohio</t>
  </si>
  <si>
    <t>Census Tract 706, Lorain County, Ohio</t>
  </si>
  <si>
    <t>Census Tract 705, Lorain County, Ohio</t>
  </si>
  <si>
    <t>Census Tract 704, Lorain County, Ohio</t>
  </si>
  <si>
    <t>Census Tract 703, Lorain County, Ohio</t>
  </si>
  <si>
    <t>Census Tract 702, Lorain County, Ohio</t>
  </si>
  <si>
    <t>Census Tract 701.02, Lorain County, Ohio</t>
  </si>
  <si>
    <t>Census Tract 701.01, Lorain County, Ohio</t>
  </si>
  <si>
    <t>Census Tract 602, Lorain County, Ohio</t>
  </si>
  <si>
    <t>Census Tract 601, Lorain County, Ohio</t>
  </si>
  <si>
    <t>Census Tract 571, Lorain County, Ohio</t>
  </si>
  <si>
    <t>Census Tract 504, Lorain County, Ohio</t>
  </si>
  <si>
    <t>Census Tract 503, Lorain County, Ohio</t>
  </si>
  <si>
    <t>Census Tract 502, Lorain County, Ohio</t>
  </si>
  <si>
    <t>Census Tract 501, Lorain County, Ohio</t>
  </si>
  <si>
    <t>Census Tract 301, Lorain County, Ohio</t>
  </si>
  <si>
    <t>Census Tract 281, Lorain County, Ohio</t>
  </si>
  <si>
    <t>Census Tract 242, Lorain County, Ohio</t>
  </si>
  <si>
    <t>Census Tract 241, Lorain County, Ohio</t>
  </si>
  <si>
    <t>Census Tract 240, Lorain County, Ohio</t>
  </si>
  <si>
    <t>Census Tract 239, Lorain County, Ohio</t>
  </si>
  <si>
    <t>Census Tract 238, Lorain County, Ohio</t>
  </si>
  <si>
    <t>Census Tract 237, Lorain County, Ohio</t>
  </si>
  <si>
    <t>Census Tract 236, Lorain County, Ohio</t>
  </si>
  <si>
    <t>Census Tract 235, Lorain County, Ohio</t>
  </si>
  <si>
    <t>Census Tract 234, Lorain County, Ohio</t>
  </si>
  <si>
    <t>Census Tract 233, Lorain County, Ohio</t>
  </si>
  <si>
    <t>Census Tract 232, Lorain County, Ohio</t>
  </si>
  <si>
    <t>Census Tract 231, Lorain County, Ohio</t>
  </si>
  <si>
    <t>Census Tract 230, Lorain County, Ohio</t>
  </si>
  <si>
    <t>Census Tract 228, Lorain County, Ohio</t>
  </si>
  <si>
    <t>Census Tract 226.01, Lorain County, Ohio</t>
  </si>
  <si>
    <t>Census Tract 225, Lorain County, Ohio</t>
  </si>
  <si>
    <t>Census Tract 224, Lorain County, Ohio</t>
  </si>
  <si>
    <t>Census Tract 222, Lorain County, Ohio</t>
  </si>
  <si>
    <t>Census Tract 221, Lorain County, Ohio</t>
  </si>
  <si>
    <t>Census Tract 212, Lorain County, Ohio</t>
  </si>
  <si>
    <t>Census Tract 211, Lorain County, Ohio</t>
  </si>
  <si>
    <t>Census Tract 132, Lorain County, Ohio</t>
  </si>
  <si>
    <t>Census Tract 131, Lorain County, Ohio</t>
  </si>
  <si>
    <t>Census Tract 104, Lorain County, Ohio</t>
  </si>
  <si>
    <t>Census Tract 103, Lorain County, Ohio</t>
  </si>
  <si>
    <t>Census Tract 102, Lorain County, Ohio</t>
  </si>
  <si>
    <t>Census Tract 48, Logan County, Ohio</t>
  </si>
  <si>
    <t>Census Tract 47, Logan County, Ohio</t>
  </si>
  <si>
    <t>Census Tract 46, Logan County, Ohio</t>
  </si>
  <si>
    <t>Census Tract 45, Logan County, Ohio</t>
  </si>
  <si>
    <t>Census Tract 44, Logan County, Ohio</t>
  </si>
  <si>
    <t>Census Tract 43, Logan County, Ohio</t>
  </si>
  <si>
    <t>Census Tract 42, Logan County, Ohio</t>
  </si>
  <si>
    <t>Census Tract 41, Logan County, Ohio</t>
  </si>
  <si>
    <t>Census Tract 40, Logan County, Ohio</t>
  </si>
  <si>
    <t>Census Tract 39, Logan County, Ohio</t>
  </si>
  <si>
    <t>Census Tract 38, Logan County, Ohio</t>
  </si>
  <si>
    <t>Census Tract 7591, Licking County, Ohio</t>
  </si>
  <si>
    <t>Census Tract 7590, Licking County, Ohio</t>
  </si>
  <si>
    <t>Census Tract 7589, Licking County, Ohio</t>
  </si>
  <si>
    <t>Census Tract 7586, Licking County, Ohio</t>
  </si>
  <si>
    <t>Census Tract 7583, Licking County, Ohio</t>
  </si>
  <si>
    <t>Census Tract 7577, Licking County, Ohio</t>
  </si>
  <si>
    <t>Census Tract 7574, Licking County, Ohio</t>
  </si>
  <si>
    <t>Census Tract 7571, Licking County, Ohio</t>
  </si>
  <si>
    <t>Census Tract 7568, Licking County, Ohio</t>
  </si>
  <si>
    <t>Census Tract 7565, Licking County, Ohio</t>
  </si>
  <si>
    <t>Census Tract 7562.02, Licking County, Ohio</t>
  </si>
  <si>
    <t>Census Tract 7562.01, Licking County, Ohio</t>
  </si>
  <si>
    <t>Census Tract 7559, Licking County, Ohio</t>
  </si>
  <si>
    <t>Census Tract 7556, Licking County, Ohio</t>
  </si>
  <si>
    <t>Census Tract 7553, Licking County, Ohio</t>
  </si>
  <si>
    <t>Census Tract 7550, Licking County, Ohio</t>
  </si>
  <si>
    <t>Census Tract 7547, Licking County, Ohio</t>
  </si>
  <si>
    <t>Census Tract 7544, Licking County, Ohio</t>
  </si>
  <si>
    <t>Census Tract 7541.02, Licking County, Ohio</t>
  </si>
  <si>
    <t>Census Tract 7541.01, Licking County, Ohio</t>
  </si>
  <si>
    <t>Census Tract 7539, Licking County, Ohio</t>
  </si>
  <si>
    <t>Census Tract 7536, Licking County, Ohio</t>
  </si>
  <si>
    <t>Census Tract 7533, Licking County, Ohio</t>
  </si>
  <si>
    <t>Census Tract 7531, Licking County, Ohio</t>
  </si>
  <si>
    <t>Census Tract 7528, Licking County, Ohio</t>
  </si>
  <si>
    <t>Census Tract 7525, Licking County, Ohio</t>
  </si>
  <si>
    <t>Census Tract 7522, Licking County, Ohio</t>
  </si>
  <si>
    <t>Census Tract 7519, Licking County, Ohio</t>
  </si>
  <si>
    <t>Census Tract 7516, Licking County, Ohio</t>
  </si>
  <si>
    <t>Census Tract 7513, Licking County, Ohio</t>
  </si>
  <si>
    <t>Census Tract 7510, Licking County, Ohio</t>
  </si>
  <si>
    <t>Census Tract 7507, Licking County, Ohio</t>
  </si>
  <si>
    <t>Census Tract 514.02, Lawrence County, Ohio</t>
  </si>
  <si>
    <t>Census Tract 514.01, Lawrence County, Ohio</t>
  </si>
  <si>
    <t>Census Tract 513, Lawrence County, Ohio</t>
  </si>
  <si>
    <t>Census Tract 512, Lawrence County, Ohio</t>
  </si>
  <si>
    <t>Census Tract 511, Lawrence County, Ohio</t>
  </si>
  <si>
    <t>Census Tract 510.02, Lawrence County, Ohio</t>
  </si>
  <si>
    <t>Census Tract 510.01, Lawrence County, Ohio</t>
  </si>
  <si>
    <t>Census Tract 509, Lawrence County, Ohio</t>
  </si>
  <si>
    <t>Census Tract 508, Lawrence County, Ohio</t>
  </si>
  <si>
    <t>Census Tract 507, Lawrence County, Ohio</t>
  </si>
  <si>
    <t>Census Tract 506, Lawrence County, Ohio</t>
  </si>
  <si>
    <t>Census Tract 505, Lawrence County, Ohio</t>
  </si>
  <si>
    <t>Census Tract 504, Lawrence County, Ohio</t>
  </si>
  <si>
    <t>Census Tract 503, Lawrence County, Ohio</t>
  </si>
  <si>
    <t>Census Tract 502, Lawrence County, Ohio</t>
  </si>
  <si>
    <t>Census Tract 501, Lawrence County, Ohio</t>
  </si>
  <si>
    <t>Census Tract 2066, Lake County, Ohio</t>
  </si>
  <si>
    <t>Census Tract 2065, Lake County, Ohio</t>
  </si>
  <si>
    <t>Census Tract 2064, Lake County, Ohio</t>
  </si>
  <si>
    <t>Census Tract 2063, Lake County, Ohio</t>
  </si>
  <si>
    <t>Census Tract 2062, Lake County, Ohio</t>
  </si>
  <si>
    <t>Census Tract 2061, Lake County, Ohio</t>
  </si>
  <si>
    <t>Census Tract 2060, Lake County, Ohio</t>
  </si>
  <si>
    <t>Census Tract 2059, Lake County, Ohio</t>
  </si>
  <si>
    <t>Census Tract 2058, Lake County, Ohio</t>
  </si>
  <si>
    <t>Census Tract 2057.02, Lake County, Ohio</t>
  </si>
  <si>
    <t>Census Tract 2057.01, Lake County, Ohio</t>
  </si>
  <si>
    <t>Census Tract 2054, Lake County, Ohio</t>
  </si>
  <si>
    <t>Census Tract 2053, Lake County, Ohio</t>
  </si>
  <si>
    <t>Census Tract 2052, Lake County, Ohio</t>
  </si>
  <si>
    <t>Census Tract 2051, Lake County, Ohio</t>
  </si>
  <si>
    <t>Census Tract 2050.02, Lake County, Ohio</t>
  </si>
  <si>
    <t>Census Tract 2050.01, Lake County, Ohio</t>
  </si>
  <si>
    <t>Census Tract 2049, Lake County, Ohio</t>
  </si>
  <si>
    <t>Census Tract 2048, Lake County, Ohio</t>
  </si>
  <si>
    <t>Census Tract 2047, Lake County, Ohio</t>
  </si>
  <si>
    <t>Census Tract 2045, Lake County, Ohio</t>
  </si>
  <si>
    <t>Census Tract 2044, Lake County, Ohio</t>
  </si>
  <si>
    <t>Census Tract 2043.02, Lake County, Ohio</t>
  </si>
  <si>
    <t>Census Tract 2043.01, Lake County, Ohio</t>
  </si>
  <si>
    <t>Census Tract 2042, Lake County, Ohio</t>
  </si>
  <si>
    <t>Census Tract 2040, Lake County, Ohio</t>
  </si>
  <si>
    <t>Census Tract 2037, Lake County, Ohio</t>
  </si>
  <si>
    <t>Census Tract 2035, Lake County, Ohio</t>
  </si>
  <si>
    <t>Census Tract 2034, Lake County, Ohio</t>
  </si>
  <si>
    <t>Census Tract 2032, Lake County, Ohio</t>
  </si>
  <si>
    <t>Census Tract 2030, Lake County, Ohio</t>
  </si>
  <si>
    <t>Census Tract 2029, Lake County, Ohio</t>
  </si>
  <si>
    <t>Census Tract 2028, Lake County, Ohio</t>
  </si>
  <si>
    <t>Census Tract 2027, Lake County, Ohio</t>
  </si>
  <si>
    <t>Census Tract 2026, Lake County, Ohio</t>
  </si>
  <si>
    <t>Census Tract 2025, Lake County, Ohio</t>
  </si>
  <si>
    <t>Census Tract 2024, Lake County, Ohio</t>
  </si>
  <si>
    <t>Census Tract 2021, Lake County, Ohio</t>
  </si>
  <si>
    <t>Census Tract 2020, Lake County, Ohio</t>
  </si>
  <si>
    <t>Census Tract 2019, Lake County, Ohio</t>
  </si>
  <si>
    <t>Census Tract 2018, Lake County, Ohio</t>
  </si>
  <si>
    <t>Census Tract 2017, Lake County, Ohio</t>
  </si>
  <si>
    <t>Census Tract 2016, Lake County, Ohio</t>
  </si>
  <si>
    <t>Census Tract 2015, Lake County, Ohio</t>
  </si>
  <si>
    <t>Census Tract 2014, Lake County, Ohio</t>
  </si>
  <si>
    <t>Census Tract 2013, Lake County, Ohio</t>
  </si>
  <si>
    <t>Census Tract 2012, Lake County, Ohio</t>
  </si>
  <si>
    <t>Census Tract 2011, Lake County, Ohio</t>
  </si>
  <si>
    <t>Census Tract 2010, Lake County, Ohio</t>
  </si>
  <si>
    <t>Census Tract 2009, Lake County, Ohio</t>
  </si>
  <si>
    <t>Census Tract 2008, Lake County, Ohio</t>
  </si>
  <si>
    <t>Census Tract 2007, Lake County, Ohio</t>
  </si>
  <si>
    <t>Census Tract 2006, Lake County, Ohio</t>
  </si>
  <si>
    <t>Census Tract 2005, Lake County, Ohio</t>
  </si>
  <si>
    <t>Census Tract 2004, Lake County, Ohio</t>
  </si>
  <si>
    <t>Census Tract 2003, Lake County, Ohio</t>
  </si>
  <si>
    <t>Census Tract 2002, Lake County, Ohio</t>
  </si>
  <si>
    <t>Census Tract 2001, Lake County, Ohio</t>
  </si>
  <si>
    <t>Census Tract 123, Jefferson County, Ohio</t>
  </si>
  <si>
    <t>Census Tract 122, Jefferson County, Ohio</t>
  </si>
  <si>
    <t>Census Tract 121, Jefferson County, Ohio</t>
  </si>
  <si>
    <t>Census Tract 120, Jefferson County, Ohio</t>
  </si>
  <si>
    <t>Census Tract 119, Jefferson County, Ohio</t>
  </si>
  <si>
    <t>Census Tract 118, Jefferson County, Ohio</t>
  </si>
  <si>
    <t>Census Tract 117, Jefferson County, Ohio</t>
  </si>
  <si>
    <t>Census Tract 115, Jefferson County, Ohio</t>
  </si>
  <si>
    <t>Census Tract 114.02, Jefferson County, Ohio</t>
  </si>
  <si>
    <t>Census Tract 114.01, Jefferson County, Ohio</t>
  </si>
  <si>
    <t>Census Tract 113, Jefferson County, Ohio</t>
  </si>
  <si>
    <t>Census Tract 112, Jefferson County, Ohio</t>
  </si>
  <si>
    <t>Census Tract 111, Jefferson County, Ohio</t>
  </si>
  <si>
    <t>Census Tract 110, Jefferson County, Ohio</t>
  </si>
  <si>
    <t>Census Tract 17, Jefferson County, Ohio</t>
  </si>
  <si>
    <t>Census Tract 14, Jefferson County, Ohio</t>
  </si>
  <si>
    <t>Census Tract 13, Jefferson County, Ohio</t>
  </si>
  <si>
    <t>Census Tract 12, Jefferson County, Ohio</t>
  </si>
  <si>
    <t>Census Tract 10, Jefferson County, Ohio</t>
  </si>
  <si>
    <t>Census Tract 8, Jefferson County, Ohio</t>
  </si>
  <si>
    <t>Census Tract 6, Jefferson County, Ohio</t>
  </si>
  <si>
    <t>Census Tract 4, Jefferson County, Ohio</t>
  </si>
  <si>
    <t>Census Tract 2, Jefferson County, Ohio</t>
  </si>
  <si>
    <t>Census Tract 9578, Jackson County, Ohio</t>
  </si>
  <si>
    <t>Census Tract 9577, Jackson County, Ohio</t>
  </si>
  <si>
    <t>Census Tract 9576, Jackson County, Ohio</t>
  </si>
  <si>
    <t>Census Tract 9575, Jackson County, Ohio</t>
  </si>
  <si>
    <t>Census Tract 9574, Jackson County, Ohio</t>
  </si>
  <si>
    <t>Census Tract 9573, Jackson County, Ohio</t>
  </si>
  <si>
    <t>Census Tract 9572, Jackson County, Ohio</t>
  </si>
  <si>
    <t>Census Tract 9166, Huron County, Ohio</t>
  </si>
  <si>
    <t>Census Tract 9165, Huron County, Ohio</t>
  </si>
  <si>
    <t>Census Tract 9164, Huron County, Ohio</t>
  </si>
  <si>
    <t>Census Tract 9163, Huron County, Ohio</t>
  </si>
  <si>
    <t>Census Tract 9162, Huron County, Ohio</t>
  </si>
  <si>
    <t>Census Tract 9161, Huron County, Ohio</t>
  </si>
  <si>
    <t>Census Tract 9160, Huron County, Ohio</t>
  </si>
  <si>
    <t>Census Tract 9159, Huron County, Ohio</t>
  </si>
  <si>
    <t>Census Tract 9158, Huron County, Ohio</t>
  </si>
  <si>
    <t>Census Tract 9157, Huron County, Ohio</t>
  </si>
  <si>
    <t>Census Tract 9156, Huron County, Ohio</t>
  </si>
  <si>
    <t>Census Tract 9155, Huron County, Ohio</t>
  </si>
  <si>
    <t>Census Tract 9154, Huron County, Ohio</t>
  </si>
  <si>
    <t>Census Tract 9768.02, Holmes County, Ohio</t>
  </si>
  <si>
    <t>Census Tract 9768.01, Holmes County, Ohio</t>
  </si>
  <si>
    <t>Census Tract 9767, Holmes County, Ohio</t>
  </si>
  <si>
    <t>Census Tract 9766, Holmes County, Ohio</t>
  </si>
  <si>
    <t>Census Tract 9765, Holmes County, Ohio</t>
  </si>
  <si>
    <t>Census Tract 9764, Holmes County, Ohio</t>
  </si>
  <si>
    <t>Census Tract 9763.02, Holmes County, Ohio</t>
  </si>
  <si>
    <t>Census Tract 9763.01, Holmes County, Ohio</t>
  </si>
  <si>
    <t>Census Tract 9655, Hocking County, Ohio</t>
  </si>
  <si>
    <t>Census Tract 9654, Hocking County, Ohio</t>
  </si>
  <si>
    <t>Census Tract 9653, Hocking County, Ohio</t>
  </si>
  <si>
    <t>Census Tract 9652, Hocking County, Ohio</t>
  </si>
  <si>
    <t>Census Tract 9651, Hocking County, Ohio</t>
  </si>
  <si>
    <t>Census Tract 9650, Hocking County, Ohio</t>
  </si>
  <si>
    <t>Census Tract 9649, Hocking County, Ohio</t>
  </si>
  <si>
    <t>Census Tract 9552, Highland County, Ohio</t>
  </si>
  <si>
    <t>Census Tract 9551, Highland County, Ohio</t>
  </si>
  <si>
    <t>Census Tract 9550, Highland County, Ohio</t>
  </si>
  <si>
    <t>Census Tract 9549, Highland County, Ohio</t>
  </si>
  <si>
    <t>Census Tract 9548, Highland County, Ohio</t>
  </si>
  <si>
    <t>Census Tract 9547, Highland County, Ohio</t>
  </si>
  <si>
    <t>Census Tract 9546, Highland County, Ohio</t>
  </si>
  <si>
    <t>Census Tract 9545, Highland County, Ohio</t>
  </si>
  <si>
    <t>Census Tract 9544, Highland County, Ohio</t>
  </si>
  <si>
    <t>Census Tract 7, Henry County, Ohio</t>
  </si>
  <si>
    <t>Census Tract 6, Henry County, Ohio</t>
  </si>
  <si>
    <t>Census Tract 5, Henry County, Ohio</t>
  </si>
  <si>
    <t>Census Tract 4, Henry County, Ohio</t>
  </si>
  <si>
    <t>Census Tract 3, Henry County, Ohio</t>
  </si>
  <si>
    <t>Census Tract 2, Henry County, Ohio</t>
  </si>
  <si>
    <t>Census Tract 1, Henry County, Ohio</t>
  </si>
  <si>
    <t>Census Tract 9760, Harrison County, Ohio</t>
  </si>
  <si>
    <t>Census Tract 9759, Harrison County, Ohio</t>
  </si>
  <si>
    <t>Census Tract 9758, Harrison County, Ohio</t>
  </si>
  <si>
    <t>Census Tract 9757, Harrison County, Ohio</t>
  </si>
  <si>
    <t>Census Tract 9756, Harrison County, Ohio</t>
  </si>
  <si>
    <t>Census Tract 7, Hardin County, Ohio</t>
  </si>
  <si>
    <t>Census Tract 6, Hardin County, Ohio</t>
  </si>
  <si>
    <t>Census Tract 5, Hardin County, Ohio</t>
  </si>
  <si>
    <t>Census Tract 4, Hardin County, Ohio</t>
  </si>
  <si>
    <t>Census Tract 3, Hardin County, Ohio</t>
  </si>
  <si>
    <t>Census Tract 2, Hardin County, Ohio</t>
  </si>
  <si>
    <t>Census Tract 1, Hardin County, Ohio</t>
  </si>
  <si>
    <t>Census Tract 13, Hancock County, Ohio</t>
  </si>
  <si>
    <t>Census Tract 12, Hancock County, Ohio</t>
  </si>
  <si>
    <t>Census Tract 11, Hancock County, Ohio</t>
  </si>
  <si>
    <t>Census Tract 10, Hancock County, Ohio</t>
  </si>
  <si>
    <t>Census Tract 9, Hancock County, Ohio</t>
  </si>
  <si>
    <t>Census Tract 8, Hancock County, Ohio</t>
  </si>
  <si>
    <t>Census Tract 7, Hancock County, Ohio</t>
  </si>
  <si>
    <t>Census Tract 6, Hancock County, Ohio</t>
  </si>
  <si>
    <t>Census Tract 5, Hancock County, Ohio</t>
  </si>
  <si>
    <t>Census Tract 4, Hancock County, Ohio</t>
  </si>
  <si>
    <t>Census Tract 3, Hancock County, Ohio</t>
  </si>
  <si>
    <t>Census Tract 2, Hancock County, Ohio</t>
  </si>
  <si>
    <t>Census Tract 1, Hancock County, Ohio</t>
  </si>
  <si>
    <t>Census Tract 274, Hamilton County, Ohio</t>
  </si>
  <si>
    <t>Census Tract 273, Hamilton County, Ohio</t>
  </si>
  <si>
    <t>Census Tract 272, Hamilton County, Ohio</t>
  </si>
  <si>
    <t>Census Tract 271, Hamilton County, Ohio</t>
  </si>
  <si>
    <t>Census Tract 270, Hamilton County, Ohio</t>
  </si>
  <si>
    <t>Census Tract 269, Hamilton County, Ohio</t>
  </si>
  <si>
    <t>Census Tract 268, Hamilton County, Ohio</t>
  </si>
  <si>
    <t>Census Tract 267, Hamilton County, Ohio</t>
  </si>
  <si>
    <t>Census Tract 266, Hamilton County, Ohio</t>
  </si>
  <si>
    <t>Census Tract 265, Hamilton County, Ohio</t>
  </si>
  <si>
    <t>Census Tract 264, Hamilton County, Ohio</t>
  </si>
  <si>
    <t>Census Tract 263, Hamilton County, Ohio</t>
  </si>
  <si>
    <t>Census Tract 262, Hamilton County, Ohio</t>
  </si>
  <si>
    <t>Census Tract 261.02, Hamilton County, Ohio</t>
  </si>
  <si>
    <t>Census Tract 261.01, Hamilton County, Ohio</t>
  </si>
  <si>
    <t>Census Tract 260.02, Hamilton County, Ohio</t>
  </si>
  <si>
    <t>Census Tract 260.01, Hamilton County, Ohio</t>
  </si>
  <si>
    <t>Census Tract 258, Hamilton County, Ohio</t>
  </si>
  <si>
    <t>Census Tract 257, Hamilton County, Ohio</t>
  </si>
  <si>
    <t>Census Tract 256, Hamilton County, Ohio</t>
  </si>
  <si>
    <t>Census Tract 255, Hamilton County, Ohio</t>
  </si>
  <si>
    <t>Census Tract 254.02, Hamilton County, Ohio</t>
  </si>
  <si>
    <t>Census Tract 254.01, Hamilton County, Ohio</t>
  </si>
  <si>
    <t>Census Tract 253, Hamilton County, Ohio</t>
  </si>
  <si>
    <t>Census Tract 252, Hamilton County, Ohio</t>
  </si>
  <si>
    <t>Census Tract 251.04, Hamilton County, Ohio</t>
  </si>
  <si>
    <t>Census Tract 251.03, Hamilton County, Ohio</t>
  </si>
  <si>
    <t>Census Tract 251.02, Hamilton County, Ohio</t>
  </si>
  <si>
    <t>Census Tract 251.01, Hamilton County, Ohio</t>
  </si>
  <si>
    <t>Census Tract 250.02, Hamilton County, Ohio</t>
  </si>
  <si>
    <t>Census Tract 250.01, Hamilton County, Ohio</t>
  </si>
  <si>
    <t>Census Tract 249.02, Hamilton County, Ohio</t>
  </si>
  <si>
    <t>Census Tract 249.01, Hamilton County, Ohio</t>
  </si>
  <si>
    <t>Census Tract 248, Hamilton County, Ohio</t>
  </si>
  <si>
    <t>Census Tract 247, Hamilton County, Ohio</t>
  </si>
  <si>
    <t>Census Tract 244, Hamilton County, Ohio</t>
  </si>
  <si>
    <t>Census Tract 243.22, Hamilton County, Ohio</t>
  </si>
  <si>
    <t>Census Tract 243.21, Hamilton County, Ohio</t>
  </si>
  <si>
    <t>Census Tract 243.03, Hamilton County, Ohio</t>
  </si>
  <si>
    <t>Census Tract 243.01, Hamilton County, Ohio</t>
  </si>
  <si>
    <t>Census Tract 242, Hamilton County, Ohio</t>
  </si>
  <si>
    <t>Census Tract 241, Hamilton County, Ohio</t>
  </si>
  <si>
    <t>Census Tract 240.02, Hamilton County, Ohio</t>
  </si>
  <si>
    <t>Census Tract 240.01, Hamilton County, Ohio</t>
  </si>
  <si>
    <t>Census Tract 239.02, Hamilton County, Ohio</t>
  </si>
  <si>
    <t>Census Tract 239.01, Hamilton County, Ohio</t>
  </si>
  <si>
    <t>Census Tract 238, Hamilton County, Ohio</t>
  </si>
  <si>
    <t>Census Tract 237.02, Hamilton County, Ohio</t>
  </si>
  <si>
    <t>Census Tract 237.01, Hamilton County, Ohio</t>
  </si>
  <si>
    <t>Census Tract 236, Hamilton County, Ohio</t>
  </si>
  <si>
    <t>Census Tract 235.22, Hamilton County, Ohio</t>
  </si>
  <si>
    <t>Census Tract 235.21, Hamilton County, Ohio</t>
  </si>
  <si>
    <t>Census Tract 235.01, Hamilton County, Ohio</t>
  </si>
  <si>
    <t>Census Tract 234, Hamilton County, Ohio</t>
  </si>
  <si>
    <t>Census Tract 233, Hamilton County, Ohio</t>
  </si>
  <si>
    <t>Census Tract 232.22, Hamilton County, Ohio</t>
  </si>
  <si>
    <t>Census Tract 232.10, Hamilton County, Ohio</t>
  </si>
  <si>
    <t>Census Tract 232.01, Hamilton County, Ohio</t>
  </si>
  <si>
    <t>Census Tract 231, Hamilton County, Ohio</t>
  </si>
  <si>
    <t>Census Tract 230.02, Hamilton County, Ohio</t>
  </si>
  <si>
    <t>Census Tract 230.01, Hamilton County, Ohio</t>
  </si>
  <si>
    <t>Census Tract 227, Hamilton County, Ohio</t>
  </si>
  <si>
    <t>Census Tract 226.02, Hamilton County, Ohio</t>
  </si>
  <si>
    <t>Census Tract 226.01, Hamilton County, Ohio</t>
  </si>
  <si>
    <t>Census Tract 225, Hamilton County, Ohio</t>
  </si>
  <si>
    <t>Census Tract 224, Hamilton County, Ohio</t>
  </si>
  <si>
    <t>Census Tract 223.02, Hamilton County, Ohio</t>
  </si>
  <si>
    <t>Census Tract 223.01, Hamilton County, Ohio</t>
  </si>
  <si>
    <t>Census Tract 222, Hamilton County, Ohio</t>
  </si>
  <si>
    <t>Census Tract 221.02, Hamilton County, Ohio</t>
  </si>
  <si>
    <t>Census Tract 221.01, Hamilton County, Ohio</t>
  </si>
  <si>
    <t>Census Tract 220, Hamilton County, Ohio</t>
  </si>
  <si>
    <t>Census Tract 219, Hamilton County, Ohio</t>
  </si>
  <si>
    <t>Census Tract 218.02, Hamilton County, Ohio</t>
  </si>
  <si>
    <t>Census Tract 218.01, Hamilton County, Ohio</t>
  </si>
  <si>
    <t>Census Tract 217.02, Hamilton County, Ohio</t>
  </si>
  <si>
    <t>Census Tract 217.01, Hamilton County, Ohio</t>
  </si>
  <si>
    <t>Census Tract 216.04, Hamilton County, Ohio</t>
  </si>
  <si>
    <t>Census Tract 216.03, Hamilton County, Ohio</t>
  </si>
  <si>
    <t>Census Tract 216.02, Hamilton County, Ohio</t>
  </si>
  <si>
    <t>Census Tract 215.72, Hamilton County, Ohio</t>
  </si>
  <si>
    <t>Census Tract 215.71, Hamilton County, Ohio</t>
  </si>
  <si>
    <t>Census Tract 215.09, Hamilton County, Ohio</t>
  </si>
  <si>
    <t>Census Tract 215.08, Hamilton County, Ohio</t>
  </si>
  <si>
    <t>Census Tract 215.06, Hamilton County, Ohio</t>
  </si>
  <si>
    <t>Census Tract 215.05, Hamilton County, Ohio</t>
  </si>
  <si>
    <t>Census Tract 215.04, Hamilton County, Ohio</t>
  </si>
  <si>
    <t>Census Tract 215.01, Hamilton County, Ohio</t>
  </si>
  <si>
    <t>Census Tract 214.22, Hamilton County, Ohio</t>
  </si>
  <si>
    <t>Census Tract 214.21, Hamilton County, Ohio</t>
  </si>
  <si>
    <t>Census Tract 214.01, Hamilton County, Ohio</t>
  </si>
  <si>
    <t>Census Tract 213.04, Hamilton County, Ohio</t>
  </si>
  <si>
    <t>Census Tract 213.03, Hamilton County, Ohio</t>
  </si>
  <si>
    <t>Census Tract 213.02, Hamilton County, Ohio</t>
  </si>
  <si>
    <t>Census Tract 212.02, Hamilton County, Ohio</t>
  </si>
  <si>
    <t>Census Tract 212.01, Hamilton County, Ohio</t>
  </si>
  <si>
    <t>Census Tract 211.02, Hamilton County, Ohio</t>
  </si>
  <si>
    <t>Census Tract 211.01, Hamilton County, Ohio</t>
  </si>
  <si>
    <t>Census Tract 210.03, Hamilton County, Ohio</t>
  </si>
  <si>
    <t>Census Tract 210.02, Hamilton County, Ohio</t>
  </si>
  <si>
    <t>Census Tract 210.01, Hamilton County, Ohio</t>
  </si>
  <si>
    <t>Census Tract 209.02, Hamilton County, Ohio</t>
  </si>
  <si>
    <t>Census Tract 209.01, Hamilton County, Ohio</t>
  </si>
  <si>
    <t>Census Tract 208.12, Hamilton County, Ohio</t>
  </si>
  <si>
    <t>Census Tract 208.11, Hamilton County, Ohio</t>
  </si>
  <si>
    <t>Census Tract 208.02, Hamilton County, Ohio</t>
  </si>
  <si>
    <t>Census Tract 207.62, Hamilton County, Ohio</t>
  </si>
  <si>
    <t>Census Tract 207.61, Hamilton County, Ohio</t>
  </si>
  <si>
    <t>Census Tract 207.42, Hamilton County, Ohio</t>
  </si>
  <si>
    <t>Census Tract 207.41, Hamilton County, Ohio</t>
  </si>
  <si>
    <t>Census Tract 207.07, Hamilton County, Ohio</t>
  </si>
  <si>
    <t>Census Tract 207.05, Hamilton County, Ohio</t>
  </si>
  <si>
    <t>Census Tract 207.01, Hamilton County, Ohio</t>
  </si>
  <si>
    <t>Census Tract 206.02, Hamilton County, Ohio</t>
  </si>
  <si>
    <t>Census Tract 206.01, Hamilton County, Ohio</t>
  </si>
  <si>
    <t>Census Tract 205.05, Hamilton County, Ohio</t>
  </si>
  <si>
    <t>Census Tract 205.04, Hamilton County, Ohio</t>
  </si>
  <si>
    <t>Census Tract 205.02, Hamilton County, Ohio</t>
  </si>
  <si>
    <t>Census Tract 205.01, Hamilton County, Ohio</t>
  </si>
  <si>
    <t>Census Tract 204.04, Hamilton County, Ohio</t>
  </si>
  <si>
    <t>Census Tract 204.03, Hamilton County, Ohio</t>
  </si>
  <si>
    <t>Census Tract 204.01, Hamilton County, Ohio</t>
  </si>
  <si>
    <t>Census Tract 111, Hamilton County, Ohio</t>
  </si>
  <si>
    <t>Census Tract 110, Hamilton County, Ohio</t>
  </si>
  <si>
    <t>Census Tract 109, Hamilton County, Ohio</t>
  </si>
  <si>
    <t>Census Tract 108, Hamilton County, Ohio</t>
  </si>
  <si>
    <t>Census Tract 107, Hamilton County, Ohio</t>
  </si>
  <si>
    <t>Census Tract 106, Hamilton County, Ohio</t>
  </si>
  <si>
    <t>Census Tract 105, Hamilton County, Ohio</t>
  </si>
  <si>
    <t>Census Tract 104, Hamilton County, Ohio</t>
  </si>
  <si>
    <t>Census Tract 103, Hamilton County, Ohio</t>
  </si>
  <si>
    <t>Census Tract 102.02, Hamilton County, Ohio</t>
  </si>
  <si>
    <t>Census Tract 102.01, Hamilton County, Ohio</t>
  </si>
  <si>
    <t>Census Tract 101, Hamilton County, Ohio</t>
  </si>
  <si>
    <t>Census Tract 100.05, Hamilton County, Ohio</t>
  </si>
  <si>
    <t>Census Tract 100.04, Hamilton County, Ohio</t>
  </si>
  <si>
    <t>Census Tract 100.03, Hamilton County, Ohio</t>
  </si>
  <si>
    <t>Census Tract 100.02, Hamilton County, Ohio</t>
  </si>
  <si>
    <t>Census Tract 99.02, Hamilton County, Ohio</t>
  </si>
  <si>
    <t>Census Tract 99.01, Hamilton County, Ohio</t>
  </si>
  <si>
    <t>Census Tract 98, Hamilton County, Ohio</t>
  </si>
  <si>
    <t>Census Tract 97, Hamilton County, Ohio</t>
  </si>
  <si>
    <t>Census Tract 96, Hamilton County, Ohio</t>
  </si>
  <si>
    <t>Census Tract 95, Hamilton County, Ohio</t>
  </si>
  <si>
    <t>Census Tract 94, Hamilton County, Ohio</t>
  </si>
  <si>
    <t>Census Tract 93, Hamilton County, Ohio</t>
  </si>
  <si>
    <t>Census Tract 92, Hamilton County, Ohio</t>
  </si>
  <si>
    <t>Census Tract 88, Hamilton County, Ohio</t>
  </si>
  <si>
    <t>Census Tract 86.01, Hamilton County, Ohio</t>
  </si>
  <si>
    <t>Census Tract 85.02, Hamilton County, Ohio</t>
  </si>
  <si>
    <t>Census Tract 85.01, Hamilton County, Ohio</t>
  </si>
  <si>
    <t>Census Tract 84, Hamilton County, Ohio</t>
  </si>
  <si>
    <t>Census Tract 83, Hamilton County, Ohio</t>
  </si>
  <si>
    <t>Census Tract 82.02, Hamilton County, Ohio</t>
  </si>
  <si>
    <t>Census Tract 82.01, Hamilton County, Ohio</t>
  </si>
  <si>
    <t>Census Tract 81, Hamilton County, Ohio</t>
  </si>
  <si>
    <t>Census Tract 80, Hamilton County, Ohio</t>
  </si>
  <si>
    <t>Census Tract 79, Hamilton County, Ohio</t>
  </si>
  <si>
    <t>Census Tract 78, Hamilton County, Ohio</t>
  </si>
  <si>
    <t>Census Tract 77, Hamilton County, Ohio</t>
  </si>
  <si>
    <t>Census Tract 75, Hamilton County, Ohio</t>
  </si>
  <si>
    <t>Census Tract 74, Hamilton County, Ohio</t>
  </si>
  <si>
    <t>Census Tract 73, Hamilton County, Ohio</t>
  </si>
  <si>
    <t>Census Tract 72, Hamilton County, Ohio</t>
  </si>
  <si>
    <t>Census Tract 71, Hamilton County, Ohio</t>
  </si>
  <si>
    <t>Census Tract 70, Hamilton County, Ohio</t>
  </si>
  <si>
    <t>Census Tract 69, Hamilton County, Ohio</t>
  </si>
  <si>
    <t>Census Tract 68, Hamilton County, Ohio</t>
  </si>
  <si>
    <t>Census Tract 66, Hamilton County, Ohio</t>
  </si>
  <si>
    <t>Census Tract 65, Hamilton County, Ohio</t>
  </si>
  <si>
    <t>Census Tract 64, Hamilton County, Ohio</t>
  </si>
  <si>
    <t>Census Tract 63, Hamilton County, Ohio</t>
  </si>
  <si>
    <t>Census Tract 61, Hamilton County, Ohio</t>
  </si>
  <si>
    <t>Census Tract 60, Hamilton County, Ohio</t>
  </si>
  <si>
    <t>Census Tract 59, Hamilton County, Ohio</t>
  </si>
  <si>
    <t>Census Tract 58, Hamilton County, Ohio</t>
  </si>
  <si>
    <t>Census Tract 57.02, Hamilton County, Ohio</t>
  </si>
  <si>
    <t>Census Tract 57.01, Hamilton County, Ohio</t>
  </si>
  <si>
    <t>Census Tract 56, Hamilton County, Ohio</t>
  </si>
  <si>
    <t>Census Tract 55, Hamilton County, Ohio</t>
  </si>
  <si>
    <t>Census Tract 54, Hamilton County, Ohio</t>
  </si>
  <si>
    <t>Census Tract 53.02, Hamilton County, Ohio</t>
  </si>
  <si>
    <t>Census Tract 53.01, Hamilton County, Ohio</t>
  </si>
  <si>
    <t>Census Tract 52, Hamilton County, Ohio</t>
  </si>
  <si>
    <t>Census Tract 51, Hamilton County, Ohio</t>
  </si>
  <si>
    <t>Census Tract 50, Hamilton County, Ohio</t>
  </si>
  <si>
    <t>Census Tract 49, Hamilton County, Ohio</t>
  </si>
  <si>
    <t>Census Tract 48, Hamilton County, Ohio</t>
  </si>
  <si>
    <t>Census Tract 47.02, Hamilton County, Ohio</t>
  </si>
  <si>
    <t>Census Tract 47.01, Hamilton County, Ohio</t>
  </si>
  <si>
    <t>Census Tract 46.05, Hamilton County, Ohio</t>
  </si>
  <si>
    <t>Census Tract 46.04, Hamilton County, Ohio</t>
  </si>
  <si>
    <t>Census Tract 46.03, Hamilton County, Ohio</t>
  </si>
  <si>
    <t>Census Tract 46.02, Hamilton County, Ohio</t>
  </si>
  <si>
    <t>Census Tract 45, Hamilton County, Ohio</t>
  </si>
  <si>
    <t>Census Tract 42, Hamilton County, Ohio</t>
  </si>
  <si>
    <t>Census Tract 41, Hamilton County, Ohio</t>
  </si>
  <si>
    <t>Census Tract 40, Hamilton County, Ohio</t>
  </si>
  <si>
    <t>Census Tract 39, Hamilton County, Ohio</t>
  </si>
  <si>
    <t>Census Tract 38, Hamilton County, Ohio</t>
  </si>
  <si>
    <t>Census Tract 37, Hamilton County, Ohio</t>
  </si>
  <si>
    <t>Census Tract 36, Hamilton County, Ohio</t>
  </si>
  <si>
    <t>Census Tract 33, Hamilton County, Ohio</t>
  </si>
  <si>
    <t>Census Tract 32, Hamilton County, Ohio</t>
  </si>
  <si>
    <t>Census Tract 30, Hamilton County, Ohio</t>
  </si>
  <si>
    <t>Census Tract 29, Hamilton County, Ohio</t>
  </si>
  <si>
    <t>Census Tract 28, Hamilton County, Ohio</t>
  </si>
  <si>
    <t>Census Tract 27, Hamilton County, Ohio</t>
  </si>
  <si>
    <t>Census Tract 26, Hamilton County, Ohio</t>
  </si>
  <si>
    <t>Census Tract 25, Hamilton County, Ohio</t>
  </si>
  <si>
    <t>Census Tract 23, Hamilton County, Ohio</t>
  </si>
  <si>
    <t>Census Tract 22, Hamilton County, Ohio</t>
  </si>
  <si>
    <t>Census Tract 20, Hamilton County, Ohio</t>
  </si>
  <si>
    <t>Census Tract 19, Hamilton County, Ohio</t>
  </si>
  <si>
    <t>Census Tract 18, Hamilton County, Ohio</t>
  </si>
  <si>
    <t>Census Tract 17, Hamilton County, Ohio</t>
  </si>
  <si>
    <t>Census Tract 16, Hamilton County, Ohio</t>
  </si>
  <si>
    <t>Census Tract 11, Hamilton County, Ohio</t>
  </si>
  <si>
    <t>Census Tract 10, Hamilton County, Ohio</t>
  </si>
  <si>
    <t>Census Tract 9, Hamilton County, Ohio</t>
  </si>
  <si>
    <t>Census Tract 7, Hamilton County, Ohio</t>
  </si>
  <si>
    <t>Census Tract 2, Hamilton County, Ohio</t>
  </si>
  <si>
    <t>Census Tract 9780, Guernsey County, Ohio</t>
  </si>
  <si>
    <t>Census Tract 9779, Guernsey County, Ohio</t>
  </si>
  <si>
    <t>Census Tract 9778, Guernsey County, Ohio</t>
  </si>
  <si>
    <t>Census Tract 9777, Guernsey County, Ohio</t>
  </si>
  <si>
    <t>Census Tract 9776, Guernsey County, Ohio</t>
  </si>
  <si>
    <t>Census Tract 9775, Guernsey County, Ohio</t>
  </si>
  <si>
    <t>Census Tract 9774, Guernsey County, Ohio</t>
  </si>
  <si>
    <t>Census Tract 9773, Guernsey County, Ohio</t>
  </si>
  <si>
    <t>Census Tract 9772, Guernsey County, Ohio</t>
  </si>
  <si>
    <t>Census Tract 9771, Guernsey County, Ohio</t>
  </si>
  <si>
    <t>Census Tract 2803, Greene County, Ohio</t>
  </si>
  <si>
    <t>Census Tract 2802, Greene County, Ohio</t>
  </si>
  <si>
    <t>Census Tract 2801.02, Greene County, Ohio</t>
  </si>
  <si>
    <t>Census Tract 2801.01, Greene County, Ohio</t>
  </si>
  <si>
    <t>Census Tract 2701, Greene County, Ohio</t>
  </si>
  <si>
    <t>Census Tract 2601, Greene County, Ohio</t>
  </si>
  <si>
    <t>Census Tract 2550, Greene County, Ohio</t>
  </si>
  <si>
    <t>Census Tract 2407, Greene County, Ohio</t>
  </si>
  <si>
    <t>Census Tract 2406, Greene County, Ohio</t>
  </si>
  <si>
    <t>Census Tract 2405, Greene County, Ohio</t>
  </si>
  <si>
    <t>Census Tract 2403.02, Greene County, Ohio</t>
  </si>
  <si>
    <t>Census Tract 2403.01, Greene County, Ohio</t>
  </si>
  <si>
    <t>Census Tract 2402, Greene County, Ohio</t>
  </si>
  <si>
    <t>Census Tract 2401, Greene County, Ohio</t>
  </si>
  <si>
    <t>Census Tract 2301, Greene County, Ohio</t>
  </si>
  <si>
    <t>Census Tract 2202, Greene County, Ohio</t>
  </si>
  <si>
    <t>Census Tract 2201, Greene County, Ohio</t>
  </si>
  <si>
    <t>Census Tract 2106.03, Greene County, Ohio</t>
  </si>
  <si>
    <t>Census Tract 2106.02, Greene County, Ohio</t>
  </si>
  <si>
    <t>Census Tract 2106.01, Greene County, Ohio</t>
  </si>
  <si>
    <t>Census Tract 2105, Greene County, Ohio</t>
  </si>
  <si>
    <t>Census Tract 2104.02, Greene County, Ohio</t>
  </si>
  <si>
    <t>Census Tract 2104.01, Greene County, Ohio</t>
  </si>
  <si>
    <t>Census Tract 2103, Greene County, Ohio</t>
  </si>
  <si>
    <t>Census Tract 2102, Greene County, Ohio</t>
  </si>
  <si>
    <t>Census Tract 2101, Greene County, Ohio</t>
  </si>
  <si>
    <t>Census Tract 2009, Greene County, Ohio</t>
  </si>
  <si>
    <t>Census Tract 2007, Greene County, Ohio</t>
  </si>
  <si>
    <t>Census Tract 2006, Greene County, Ohio</t>
  </si>
  <si>
    <t>Census Tract 2005, Greene County, Ohio</t>
  </si>
  <si>
    <t>Census Tract 2004, Greene County, Ohio</t>
  </si>
  <si>
    <t>Census Tract 2003, Greene County, Ohio</t>
  </si>
  <si>
    <t>Census Tract 2001.04, Greene County, Ohio</t>
  </si>
  <si>
    <t>Census Tract 2001.03, Greene County, Ohio</t>
  </si>
  <si>
    <t>Census Tract 2001.01, Greene County, Ohio</t>
  </si>
  <si>
    <t>Census Tract 3124, Geauga County, Ohio</t>
  </si>
  <si>
    <t>Census Tract 3123, Geauga County, Ohio</t>
  </si>
  <si>
    <t>Census Tract 3122.03, Geauga County, Ohio</t>
  </si>
  <si>
    <t>Census Tract 3122.02, Geauga County, Ohio</t>
  </si>
  <si>
    <t>Census Tract 3122.01, Geauga County, Ohio</t>
  </si>
  <si>
    <t>Census Tract 3121, Geauga County, Ohio</t>
  </si>
  <si>
    <t>Census Tract 3120, Geauga County, Ohio</t>
  </si>
  <si>
    <t>Census Tract 3119, Geauga County, Ohio</t>
  </si>
  <si>
    <t>Census Tract 3118, Geauga County, Ohio</t>
  </si>
  <si>
    <t>Census Tract 3117, Geauga County, Ohio</t>
  </si>
  <si>
    <t>Census Tract 3116, Geauga County, Ohio</t>
  </si>
  <si>
    <t>Census Tract 3115, Geauga County, Ohio</t>
  </si>
  <si>
    <t>Census Tract 3114, Geauga County, Ohio</t>
  </si>
  <si>
    <t>Census Tract 3113, Geauga County, Ohio</t>
  </si>
  <si>
    <t>Census Tract 3110, Geauga County, Ohio</t>
  </si>
  <si>
    <t>Census Tract 3109, Geauga County, Ohio</t>
  </si>
  <si>
    <t>Census Tract 3108, Geauga County, Ohio</t>
  </si>
  <si>
    <t>Census Tract 3107, Geauga County, Ohio</t>
  </si>
  <si>
    <t>Census Tract 3106, Geauga County, Ohio</t>
  </si>
  <si>
    <t>Census Tract 3102, Geauga County, Ohio</t>
  </si>
  <si>
    <t>Census Tract 3101, Geauga County, Ohio</t>
  </si>
  <si>
    <t>Census Tract 9541, Gallia County, Ohio</t>
  </si>
  <si>
    <t>Census Tract 9540, Gallia County, Ohio</t>
  </si>
  <si>
    <t>Census Tract 9539, Gallia County, Ohio</t>
  </si>
  <si>
    <t>Census Tract 9538, Gallia County, Ohio</t>
  </si>
  <si>
    <t>Census Tract 9537, Gallia County, Ohio</t>
  </si>
  <si>
    <t>Census Tract 9536, Gallia County, Ohio</t>
  </si>
  <si>
    <t>Census Tract 9535, Gallia County, Ohio</t>
  </si>
  <si>
    <t>Census Tract 409, Fulton County, Ohio</t>
  </si>
  <si>
    <t>Census Tract 408, Fulton County, Ohio</t>
  </si>
  <si>
    <t>Census Tract 407, Fulton County, Ohio</t>
  </si>
  <si>
    <t>Census Tract 406, Fulton County, Ohio</t>
  </si>
  <si>
    <t>Census Tract 405, Fulton County, Ohio</t>
  </si>
  <si>
    <t>Census Tract 404, Fulton County, Ohio</t>
  </si>
  <si>
    <t>Census Tract 403, Fulton County, Ohio</t>
  </si>
  <si>
    <t>Census Tract 402, Fulton County, Ohio</t>
  </si>
  <si>
    <t>Census Tract 401, Fulton County, Ohio</t>
  </si>
  <si>
    <t>Census Tract 9800, Franklin County, Ohio</t>
  </si>
  <si>
    <t>Census Tract 107, Franklin County, Ohio</t>
  </si>
  <si>
    <t>Census Tract 106.02, Franklin County, Ohio</t>
  </si>
  <si>
    <t>Census Tract 106.01, Franklin County, Ohio</t>
  </si>
  <si>
    <t>Census Tract 105, Franklin County, Ohio</t>
  </si>
  <si>
    <t>Census Tract 104, Franklin County, Ohio</t>
  </si>
  <si>
    <t>Census Tract 103, Franklin County, Ohio</t>
  </si>
  <si>
    <t>Census Tract 102, Franklin County, Ohio</t>
  </si>
  <si>
    <t>Census Tract 101, Franklin County, Ohio</t>
  </si>
  <si>
    <t>Census Tract 100, Franklin County, Ohio</t>
  </si>
  <si>
    <t>Census Tract 99, Franklin County, Ohio</t>
  </si>
  <si>
    <t>Census Tract 98, Franklin County, Ohio</t>
  </si>
  <si>
    <t>Census Tract 97.52, Franklin County, Ohio</t>
  </si>
  <si>
    <t>Census Tract 97.51, Franklin County, Ohio</t>
  </si>
  <si>
    <t>Census Tract 97.40, Franklin County, Ohio</t>
  </si>
  <si>
    <t>Census Tract 97.20, Franklin County, Ohio</t>
  </si>
  <si>
    <t>Census Tract 97.12, Franklin County, Ohio</t>
  </si>
  <si>
    <t>Census Tract 97.11, Franklin County, Ohio</t>
  </si>
  <si>
    <t>Census Tract 96, Franklin County, Ohio</t>
  </si>
  <si>
    <t>Census Tract 95.90, Franklin County, Ohio</t>
  </si>
  <si>
    <t>Census Tract 95.20, Franklin County, Ohio</t>
  </si>
  <si>
    <t>Census Tract 94.97, Franklin County, Ohio</t>
  </si>
  <si>
    <t>Census Tract 94.95, Franklin County, Ohio</t>
  </si>
  <si>
    <t>Census Tract 94.50, Franklin County, Ohio</t>
  </si>
  <si>
    <t>Census Tract 94.40, Franklin County, Ohio</t>
  </si>
  <si>
    <t>Census Tract 94.30, Franklin County, Ohio</t>
  </si>
  <si>
    <t>Census Tract 94.20, Franklin County, Ohio</t>
  </si>
  <si>
    <t>Census Tract 94.10, Franklin County, Ohio</t>
  </si>
  <si>
    <t>Census Tract 93.90, Franklin County, Ohio</t>
  </si>
  <si>
    <t>Census Tract 93.86, Franklin County, Ohio</t>
  </si>
  <si>
    <t>Census Tract 93.85, Franklin County, Ohio</t>
  </si>
  <si>
    <t>Census Tract 93.84, Franklin County, Ohio</t>
  </si>
  <si>
    <t>Census Tract 93.83, Franklin County, Ohio</t>
  </si>
  <si>
    <t>Census Tract 93.82, Franklin County, Ohio</t>
  </si>
  <si>
    <t>Census Tract 93.81, Franklin County, Ohio</t>
  </si>
  <si>
    <t>Census Tract 93.74, Franklin County, Ohio</t>
  </si>
  <si>
    <t>Census Tract 93.73, Franklin County, Ohio</t>
  </si>
  <si>
    <t>Census Tract 93.72, Franklin County, Ohio</t>
  </si>
  <si>
    <t>Census Tract 93.71, Franklin County, Ohio</t>
  </si>
  <si>
    <t>Census Tract 93.62, Franklin County, Ohio</t>
  </si>
  <si>
    <t>Census Tract 93.61, Franklin County, Ohio</t>
  </si>
  <si>
    <t>Census Tract 93.50, Franklin County, Ohio</t>
  </si>
  <si>
    <t>Census Tract 93.40, Franklin County, Ohio</t>
  </si>
  <si>
    <t>Census Tract 93.37, Franklin County, Ohio</t>
  </si>
  <si>
    <t>Census Tract 93.36, Franklin County, Ohio</t>
  </si>
  <si>
    <t>Census Tract 93.34, Franklin County, Ohio</t>
  </si>
  <si>
    <t>Census Tract 93.33, Franklin County, Ohio</t>
  </si>
  <si>
    <t>Census Tract 93.32, Franklin County, Ohio</t>
  </si>
  <si>
    <t>Census Tract 93.31, Franklin County, Ohio</t>
  </si>
  <si>
    <t>Census Tract 93.26, Franklin County, Ohio</t>
  </si>
  <si>
    <t>Census Tract 93.25, Franklin County, Ohio</t>
  </si>
  <si>
    <t>Census Tract 93.23, Franklin County, Ohio</t>
  </si>
  <si>
    <t>Census Tract 93.22, Franklin County, Ohio</t>
  </si>
  <si>
    <t>Census Tract 93.21, Franklin County, Ohio</t>
  </si>
  <si>
    <t>Census Tract 93.12, Franklin County, Ohio</t>
  </si>
  <si>
    <t>Census Tract 93.11, Franklin County, Ohio</t>
  </si>
  <si>
    <t>Census Tract 92.50, Franklin County, Ohio</t>
  </si>
  <si>
    <t>Census Tract 92.40, Franklin County, Ohio</t>
  </si>
  <si>
    <t>Census Tract 92.30, Franklin County, Ohio</t>
  </si>
  <si>
    <t>Census Tract 92.20, Franklin County, Ohio</t>
  </si>
  <si>
    <t>Census Tract 92.10, Franklin County, Ohio</t>
  </si>
  <si>
    <t>Census Tract 91, Franklin County, Ohio</t>
  </si>
  <si>
    <t>Census Tract 90, Franklin County, Ohio</t>
  </si>
  <si>
    <t>Census Tract 89, Franklin County, Ohio</t>
  </si>
  <si>
    <t>Census Tract 88.25, Franklin County, Ohio</t>
  </si>
  <si>
    <t>Census Tract 88.22, Franklin County, Ohio</t>
  </si>
  <si>
    <t>Census Tract 88.21, Franklin County, Ohio</t>
  </si>
  <si>
    <t>Census Tract 88.13, Franklin County, Ohio</t>
  </si>
  <si>
    <t>Census Tract 88.12, Franklin County, Ohio</t>
  </si>
  <si>
    <t>Census Tract 88.11, Franklin County, Ohio</t>
  </si>
  <si>
    <t>Census Tract 87.30, Franklin County, Ohio</t>
  </si>
  <si>
    <t>Census Tract 87.20, Franklin County, Ohio</t>
  </si>
  <si>
    <t>Census Tract 87.10, Franklin County, Ohio</t>
  </si>
  <si>
    <t>Census Tract 85, Franklin County, Ohio</t>
  </si>
  <si>
    <t>Census Tract 84, Franklin County, Ohio</t>
  </si>
  <si>
    <t>Census Tract 83.80, Franklin County, Ohio</t>
  </si>
  <si>
    <t>Census Tract 83.70, Franklin County, Ohio</t>
  </si>
  <si>
    <t>Census Tract 83.60, Franklin County, Ohio</t>
  </si>
  <si>
    <t>Census Tract 83.50, Franklin County, Ohio</t>
  </si>
  <si>
    <t>Census Tract 83.40, Franklin County, Ohio</t>
  </si>
  <si>
    <t>Census Tract 83.30, Franklin County, Ohio</t>
  </si>
  <si>
    <t>Census Tract 83.22, Franklin County, Ohio</t>
  </si>
  <si>
    <t>Census Tract 83.21, Franklin County, Ohio</t>
  </si>
  <si>
    <t>Census Tract 83.12, Franklin County, Ohio</t>
  </si>
  <si>
    <t>Census Tract 83.11, Franklin County, Ohio</t>
  </si>
  <si>
    <t>Census Tract 82.42, Franklin County, Ohio</t>
  </si>
  <si>
    <t>Census Tract 82.41, Franklin County, Ohio</t>
  </si>
  <si>
    <t>Census Tract 82.30, Franklin County, Ohio</t>
  </si>
  <si>
    <t>Census Tract 82.10, Franklin County, Ohio</t>
  </si>
  <si>
    <t>Census Tract 81.64, Franklin County, Ohio</t>
  </si>
  <si>
    <t>Census Tract 81.63, Franklin County, Ohio</t>
  </si>
  <si>
    <t>Census Tract 81.62, Franklin County, Ohio</t>
  </si>
  <si>
    <t>Census Tract 81.61, Franklin County, Ohio</t>
  </si>
  <si>
    <t>Census Tract 81.42, Franklin County, Ohio</t>
  </si>
  <si>
    <t>Census Tract 81.41, Franklin County, Ohio</t>
  </si>
  <si>
    <t>Census Tract 81.32, Franklin County, Ohio</t>
  </si>
  <si>
    <t>Census Tract 81.20, Franklin County, Ohio</t>
  </si>
  <si>
    <t>Census Tract 81.10, Franklin County, Ohio</t>
  </si>
  <si>
    <t>Census Tract 80, Franklin County, Ohio</t>
  </si>
  <si>
    <t>Census Tract 79.54, Franklin County, Ohio</t>
  </si>
  <si>
    <t>Census Tract 79.53, Franklin County, Ohio</t>
  </si>
  <si>
    <t>Census Tract 79.52, Franklin County, Ohio</t>
  </si>
  <si>
    <t>Census Tract 79.51, Franklin County, Ohio</t>
  </si>
  <si>
    <t>Census Tract 79.41, Franklin County, Ohio</t>
  </si>
  <si>
    <t>Census Tract 79.33, Franklin County, Ohio</t>
  </si>
  <si>
    <t>Census Tract 79.31, Franklin County, Ohio</t>
  </si>
  <si>
    <t>Census Tract 79.22, Franklin County, Ohio</t>
  </si>
  <si>
    <t>Census Tract 79.21, Franklin County, Ohio</t>
  </si>
  <si>
    <t>Census Tract 78.30, Franklin County, Ohio</t>
  </si>
  <si>
    <t>Census Tract 78.20, Franklin County, Ohio</t>
  </si>
  <si>
    <t>Census Tract 78.12, Franklin County, Ohio</t>
  </si>
  <si>
    <t>Census Tract 78.11, Franklin County, Ohio</t>
  </si>
  <si>
    <t>Census Tract 77.40, Franklin County, Ohio</t>
  </si>
  <si>
    <t>Census Tract 77.30, Franklin County, Ohio</t>
  </si>
  <si>
    <t>Census Tract 77.22, Franklin County, Ohio</t>
  </si>
  <si>
    <t>Census Tract 77.21, Franklin County, Ohio</t>
  </si>
  <si>
    <t>Census Tract 77.10, Franklin County, Ohio</t>
  </si>
  <si>
    <t>Census Tract 75.51, Franklin County, Ohio</t>
  </si>
  <si>
    <t>Census Tract 75.50, Franklin County, Ohio</t>
  </si>
  <si>
    <t>Census Tract 75.34, Franklin County, Ohio</t>
  </si>
  <si>
    <t>Census Tract 75.33, Franklin County, Ohio</t>
  </si>
  <si>
    <t>Census Tract 75.32, Franklin County, Ohio</t>
  </si>
  <si>
    <t>Census Tract 75.31, Franklin County, Ohio</t>
  </si>
  <si>
    <t>Census Tract 75.20, Franklin County, Ohio</t>
  </si>
  <si>
    <t>Census Tract 75.12, Franklin County, Ohio</t>
  </si>
  <si>
    <t>Census Tract 75.11, Franklin County, Ohio</t>
  </si>
  <si>
    <t>Census Tract 74.94, Franklin County, Ohio</t>
  </si>
  <si>
    <t>Census Tract 74.92, Franklin County, Ohio</t>
  </si>
  <si>
    <t>Census Tract 74.27, Franklin County, Ohio</t>
  </si>
  <si>
    <t>Census Tract 74.26, Franklin County, Ohio</t>
  </si>
  <si>
    <t>Census Tract 74.25, Franklin County, Ohio</t>
  </si>
  <si>
    <t>Census Tract 74.24, Franklin County, Ohio</t>
  </si>
  <si>
    <t>Census Tract 73.96, Franklin County, Ohio</t>
  </si>
  <si>
    <t>Census Tract 73.95, Franklin County, Ohio</t>
  </si>
  <si>
    <t>Census Tract 73.94, Franklin County, Ohio</t>
  </si>
  <si>
    <t>Census Tract 73.93, Franklin County, Ohio</t>
  </si>
  <si>
    <t>Census Tract 72.10, Franklin County, Ohio</t>
  </si>
  <si>
    <t>Census Tract 72.09, Franklin County, Ohio</t>
  </si>
  <si>
    <t>Census Tract 72.07, Franklin County, Ohio</t>
  </si>
  <si>
    <t>Census Tract 72.05, Franklin County, Ohio</t>
  </si>
  <si>
    <t>Census Tract 72.03, Franklin County, Ohio</t>
  </si>
  <si>
    <t>Census Tract 72.02, Franklin County, Ohio</t>
  </si>
  <si>
    <t>Census Tract 72.01, Franklin County, Ohio</t>
  </si>
  <si>
    <t>Census Tract 71.99, Franklin County, Ohio</t>
  </si>
  <si>
    <t>Census Tract 71.98, Franklin County, Ohio</t>
  </si>
  <si>
    <t>Census Tract 71.94, Franklin County, Ohio</t>
  </si>
  <si>
    <t>Census Tract 71.93, Franklin County, Ohio</t>
  </si>
  <si>
    <t>Census Tract 71.32, Franklin County, Ohio</t>
  </si>
  <si>
    <t>Census Tract 71.20, Franklin County, Ohio</t>
  </si>
  <si>
    <t>Census Tract 71.15, Franklin County, Ohio</t>
  </si>
  <si>
    <t>Census Tract 71.14, Franklin County, Ohio</t>
  </si>
  <si>
    <t>Census Tract 71.13, Franklin County, Ohio</t>
  </si>
  <si>
    <t>Census Tract 71.12, Franklin County, Ohio</t>
  </si>
  <si>
    <t>Census Tract 70.48, Franklin County, Ohio</t>
  </si>
  <si>
    <t>Census Tract 70.47, Franklin County, Ohio</t>
  </si>
  <si>
    <t>Census Tract 70.44, Franklin County, Ohio</t>
  </si>
  <si>
    <t>Census Tract 70.43, Franklin County, Ohio</t>
  </si>
  <si>
    <t>Census Tract 70.41, Franklin County, Ohio</t>
  </si>
  <si>
    <t>Census Tract 70.20, Franklin County, Ohio</t>
  </si>
  <si>
    <t>Census Tract 70.10, Franklin County, Ohio</t>
  </si>
  <si>
    <t>Census Tract 69.90, Franklin County, Ohio</t>
  </si>
  <si>
    <t>Census Tract 69.50, Franklin County, Ohio</t>
  </si>
  <si>
    <t>Census Tract 69.45, Franklin County, Ohio</t>
  </si>
  <si>
    <t>Census Tract 69.44, Franklin County, Ohio</t>
  </si>
  <si>
    <t>Census Tract 69.43, Franklin County, Ohio</t>
  </si>
  <si>
    <t>Census Tract 69.42, Franklin County, Ohio</t>
  </si>
  <si>
    <t>Census Tract 69.33, Franklin County, Ohio</t>
  </si>
  <si>
    <t>Census Tract 69.32, Franklin County, Ohio</t>
  </si>
  <si>
    <t>Census Tract 69.31, Franklin County, Ohio</t>
  </si>
  <si>
    <t>Census Tract 69.24, Franklin County, Ohio</t>
  </si>
  <si>
    <t>Census Tract 69.23, Franklin County, Ohio</t>
  </si>
  <si>
    <t>Census Tract 69.21, Franklin County, Ohio</t>
  </si>
  <si>
    <t>Census Tract 69.10, Franklin County, Ohio</t>
  </si>
  <si>
    <t>Census Tract 68.22, Franklin County, Ohio</t>
  </si>
  <si>
    <t>Census Tract 68.21, Franklin County, Ohio</t>
  </si>
  <si>
    <t>Census Tract 68.10, Franklin County, Ohio</t>
  </si>
  <si>
    <t>Census Tract 67.22, Franklin County, Ohio</t>
  </si>
  <si>
    <t>Census Tract 67.21, Franklin County, Ohio</t>
  </si>
  <si>
    <t>Census Tract 67.10, Franklin County, Ohio</t>
  </si>
  <si>
    <t>Census Tract 66, Franklin County, Ohio</t>
  </si>
  <si>
    <t>Census Tract 65, Franklin County, Ohio</t>
  </si>
  <si>
    <t>Census Tract 64.30, Franklin County, Ohio</t>
  </si>
  <si>
    <t>Census Tract 64.10, Franklin County, Ohio</t>
  </si>
  <si>
    <t>Census Tract 63.96, Franklin County, Ohio</t>
  </si>
  <si>
    <t>Census Tract 63.95, Franklin County, Ohio</t>
  </si>
  <si>
    <t>Census Tract 63.94, Franklin County, Ohio</t>
  </si>
  <si>
    <t>Census Tract 63.93, Franklin County, Ohio</t>
  </si>
  <si>
    <t>Census Tract 63.92, Franklin County, Ohio</t>
  </si>
  <si>
    <t>Census Tract 63.91, Franklin County, Ohio</t>
  </si>
  <si>
    <t>Census Tract 63.87, Franklin County, Ohio</t>
  </si>
  <si>
    <t>Census Tract 63.86, Franklin County, Ohio</t>
  </si>
  <si>
    <t>Census Tract 63.84, Franklin County, Ohio</t>
  </si>
  <si>
    <t>Census Tract 63.83, Franklin County, Ohio</t>
  </si>
  <si>
    <t>Census Tract 63.72, Franklin County, Ohio</t>
  </si>
  <si>
    <t>Census Tract 63.71, Franklin County, Ohio</t>
  </si>
  <si>
    <t>Census Tract 63.53, Franklin County, Ohio</t>
  </si>
  <si>
    <t>Census Tract 63.52, Franklin County, Ohio</t>
  </si>
  <si>
    <t>Census Tract 63.51, Franklin County, Ohio</t>
  </si>
  <si>
    <t>Census Tract 63.40, Franklin County, Ohio</t>
  </si>
  <si>
    <t>Census Tract 63.30, Franklin County, Ohio</t>
  </si>
  <si>
    <t>Census Tract 63.23, Franklin County, Ohio</t>
  </si>
  <si>
    <t>Census Tract 63.21, Franklin County, Ohio</t>
  </si>
  <si>
    <t>Census Tract 63.10, Franklin County, Ohio</t>
  </si>
  <si>
    <t>Census Tract 62.36, Franklin County, Ohio</t>
  </si>
  <si>
    <t>Census Tract 62.30, Franklin County, Ohio</t>
  </si>
  <si>
    <t>Census Tract 62.20, Franklin County, Ohio</t>
  </si>
  <si>
    <t>Census Tract 61, Franklin County, Ohio</t>
  </si>
  <si>
    <t>Census Tract 60, Franklin County, Ohio</t>
  </si>
  <si>
    <t>Census Tract 59, Franklin County, Ohio</t>
  </si>
  <si>
    <t>Census Tract 58.20, Franklin County, Ohio</t>
  </si>
  <si>
    <t>Census Tract 58.10, Franklin County, Ohio</t>
  </si>
  <si>
    <t>Census Tract 57, Franklin County, Ohio</t>
  </si>
  <si>
    <t>Census Tract 56.20, Franklin County, Ohio</t>
  </si>
  <si>
    <t>Census Tract 56.10, Franklin County, Ohio</t>
  </si>
  <si>
    <t>Census Tract 55, Franklin County, Ohio</t>
  </si>
  <si>
    <t>Census Tract 54.20, Franklin County, Ohio</t>
  </si>
  <si>
    <t>Census Tract 54.10, Franklin County, Ohio</t>
  </si>
  <si>
    <t>Census Tract 53, Franklin County, Ohio</t>
  </si>
  <si>
    <t>Census Tract 52, Franklin County, Ohio</t>
  </si>
  <si>
    <t>Census Tract 51, Franklin County, Ohio</t>
  </si>
  <si>
    <t>Census Tract 50, Franklin County, Ohio</t>
  </si>
  <si>
    <t>Census Tract 49, Franklin County, Ohio</t>
  </si>
  <si>
    <t>Census Tract 48.20, Franklin County, Ohio</t>
  </si>
  <si>
    <t>Census Tract 48.10, Franklin County, Ohio</t>
  </si>
  <si>
    <t>Census Tract 47, Franklin County, Ohio</t>
  </si>
  <si>
    <t>Census Tract 46.20, Franklin County, Ohio</t>
  </si>
  <si>
    <t>Census Tract 46.10, Franklin County, Ohio</t>
  </si>
  <si>
    <t>Census Tract 45, Franklin County, Ohio</t>
  </si>
  <si>
    <t>Census Tract 43, Franklin County, Ohio</t>
  </si>
  <si>
    <t>Census Tract 42, Franklin County, Ohio</t>
  </si>
  <si>
    <t>Census Tract 40, Franklin County, Ohio</t>
  </si>
  <si>
    <t>Census Tract 38, Franklin County, Ohio</t>
  </si>
  <si>
    <t>Census Tract 37, Franklin County, Ohio</t>
  </si>
  <si>
    <t>Census Tract 36, Franklin County, Ohio</t>
  </si>
  <si>
    <t>Census Tract 32, Franklin County, Ohio</t>
  </si>
  <si>
    <t>Census Tract 30, Franklin County, Ohio</t>
  </si>
  <si>
    <t>Census Tract 29, Franklin County, Ohio</t>
  </si>
  <si>
    <t>Census Tract 28, Franklin County, Ohio</t>
  </si>
  <si>
    <t>Census Tract 27.80, Franklin County, Ohio</t>
  </si>
  <si>
    <t>Census Tract 27.70, Franklin County, Ohio</t>
  </si>
  <si>
    <t>Census Tract 27.60, Franklin County, Ohio</t>
  </si>
  <si>
    <t>Census Tract 27.50, Franklin County, Ohio</t>
  </si>
  <si>
    <t>Census Tract 27.40, Franklin County, Ohio</t>
  </si>
  <si>
    <t>Census Tract 27.30, Franklin County, Ohio</t>
  </si>
  <si>
    <t>Census Tract 27.10, Franklin County, Ohio</t>
  </si>
  <si>
    <t>Census Tract 26, Franklin County, Ohio</t>
  </si>
  <si>
    <t>Census Tract 25.20, Franklin County, Ohio</t>
  </si>
  <si>
    <t>Census Tract 25.10, Franklin County, Ohio</t>
  </si>
  <si>
    <t>Census Tract 23, Franklin County, Ohio</t>
  </si>
  <si>
    <t>Census Tract 22, Franklin County, Ohio</t>
  </si>
  <si>
    <t>Census Tract 21, Franklin County, Ohio</t>
  </si>
  <si>
    <t>Census Tract 20, Franklin County, Ohio</t>
  </si>
  <si>
    <t>Census Tract 19.02, Franklin County, Ohio</t>
  </si>
  <si>
    <t>Census Tract 19.01, Franklin County, Ohio</t>
  </si>
  <si>
    <t>Census Tract 18.20, Franklin County, Ohio</t>
  </si>
  <si>
    <t>Census Tract 18.10, Franklin County, Ohio</t>
  </si>
  <si>
    <t>Census Tract 17, Franklin County, Ohio</t>
  </si>
  <si>
    <t>Census Tract 16, Franklin County, Ohio</t>
  </si>
  <si>
    <t>Census Tract 15, Franklin County, Ohio</t>
  </si>
  <si>
    <t>Census Tract 14, Franklin County, Ohio</t>
  </si>
  <si>
    <t>Census Tract 13, Franklin County, Ohio</t>
  </si>
  <si>
    <t>Census Tract 12, Franklin County, Ohio</t>
  </si>
  <si>
    <t>Census Tract 11.22, Franklin County, Ohio</t>
  </si>
  <si>
    <t>Census Tract 11.21, Franklin County, Ohio</t>
  </si>
  <si>
    <t>Census Tract 11.10, Franklin County, Ohio</t>
  </si>
  <si>
    <t>Census Tract 10, Franklin County, Ohio</t>
  </si>
  <si>
    <t>Census Tract 9.20, Franklin County, Ohio</t>
  </si>
  <si>
    <t>Census Tract 9.10, Franklin County, Ohio</t>
  </si>
  <si>
    <t>Census Tract 8.20, Franklin County, Ohio</t>
  </si>
  <si>
    <t>Census Tract 8.10, Franklin County, Ohio</t>
  </si>
  <si>
    <t>Census Tract 7.30, Franklin County, Ohio</t>
  </si>
  <si>
    <t>Census Tract 7.20, Franklin County, Ohio</t>
  </si>
  <si>
    <t>Census Tract 7.10, Franklin County, Ohio</t>
  </si>
  <si>
    <t>Census Tract 6, Franklin County, Ohio</t>
  </si>
  <si>
    <t>Census Tract 5, Franklin County, Ohio</t>
  </si>
  <si>
    <t>Census Tract 4.20, Franklin County, Ohio</t>
  </si>
  <si>
    <t>Census Tract 4.10, Franklin County, Ohio</t>
  </si>
  <si>
    <t>Census Tract 3.30, Franklin County, Ohio</t>
  </si>
  <si>
    <t>Census Tract 3.20, Franklin County, Ohio</t>
  </si>
  <si>
    <t>Census Tract 3.10, Franklin County, Ohio</t>
  </si>
  <si>
    <t>Census Tract 2.20, Franklin County, Ohio</t>
  </si>
  <si>
    <t>Census Tract 2.10, Franklin County, Ohio</t>
  </si>
  <si>
    <t>Census Tract 1.20, Franklin County, Ohio</t>
  </si>
  <si>
    <t>Census Tract 1.10, Franklin County, Ohio</t>
  </si>
  <si>
    <t>Census Tract 9264, Fayette County, Ohio</t>
  </si>
  <si>
    <t>Census Tract 9263, Fayette County, Ohio</t>
  </si>
  <si>
    <t>Census Tract 9262, Fayette County, Ohio</t>
  </si>
  <si>
    <t>Census Tract 9261, Fayette County, Ohio</t>
  </si>
  <si>
    <t>Census Tract 9260, Fayette County, Ohio</t>
  </si>
  <si>
    <t>Census Tract 9259, Fayette County, Ohio</t>
  </si>
  <si>
    <t>Census Tract 9258, Fayette County, Ohio</t>
  </si>
  <si>
    <t>Census Tract 331, Fairfield County, Ohio</t>
  </si>
  <si>
    <t>Census Tract 330, Fairfield County, Ohio</t>
  </si>
  <si>
    <t>Census Tract 329, Fairfield County, Ohio</t>
  </si>
  <si>
    <t>Census Tract 328, Fairfield County, Ohio</t>
  </si>
  <si>
    <t>Census Tract 327.02, Fairfield County, Ohio</t>
  </si>
  <si>
    <t>Census Tract 327.01, Fairfield County, Ohio</t>
  </si>
  <si>
    <t>Census Tract 326, Fairfield County, Ohio</t>
  </si>
  <si>
    <t>Census Tract 325, Fairfield County, Ohio</t>
  </si>
  <si>
    <t>Census Tract 323, Fairfield County, Ohio</t>
  </si>
  <si>
    <t>Census Tract 322, Fairfield County, Ohio</t>
  </si>
  <si>
    <t>Census Tract 321, Fairfield County, Ohio</t>
  </si>
  <si>
    <t>Census Tract 320, Fairfield County, Ohio</t>
  </si>
  <si>
    <t>Census Tract 317, Fairfield County, Ohio</t>
  </si>
  <si>
    <t>Census Tract 316, Fairfield County, Ohio</t>
  </si>
  <si>
    <t>Census Tract 315, Fairfield County, Ohio</t>
  </si>
  <si>
    <t>Census Tract 314, Fairfield County, Ohio</t>
  </si>
  <si>
    <t>Census Tract 313, Fairfield County, Ohio</t>
  </si>
  <si>
    <t>Census Tract 312, Fairfield County, Ohio</t>
  </si>
  <si>
    <t>Census Tract 311, Fairfield County, Ohio</t>
  </si>
  <si>
    <t>Census Tract 310, Fairfield County, Ohio</t>
  </si>
  <si>
    <t>Census Tract 309, Fairfield County, Ohio</t>
  </si>
  <si>
    <t>Census Tract 308, Fairfield County, Ohio</t>
  </si>
  <si>
    <t>Census Tract 307, Fairfield County, Ohio</t>
  </si>
  <si>
    <t>Census Tract 306, Fairfield County, Ohio</t>
  </si>
  <si>
    <t>Census Tract 304, Fairfield County, Ohio</t>
  </si>
  <si>
    <t>Census Tract 303, Fairfield County, Ohio</t>
  </si>
  <si>
    <t>Census Tract 302, Fairfield County, Ohio</t>
  </si>
  <si>
    <t>Census Tract 301, Fairfield County, Ohio</t>
  </si>
  <si>
    <t>Census Tract 418, Erie County, Ohio</t>
  </si>
  <si>
    <t>Census Tract 417, Erie County, Ohio</t>
  </si>
  <si>
    <t>Census Tract 416, Erie County, Ohio</t>
  </si>
  <si>
    <t>Census Tract 415, Erie County, Ohio</t>
  </si>
  <si>
    <t>Census Tract 414, Erie County, Ohio</t>
  </si>
  <si>
    <t>Census Tract 413, Erie County, Ohio</t>
  </si>
  <si>
    <t>Census Tract 412, Erie County, Ohio</t>
  </si>
  <si>
    <t>Census Tract 411, Erie County, Ohio</t>
  </si>
  <si>
    <t>Census Tract 410, Erie County, Ohio</t>
  </si>
  <si>
    <t>Census Tract 409, Erie County, Ohio</t>
  </si>
  <si>
    <t>Census Tract 408, Erie County, Ohio</t>
  </si>
  <si>
    <t>Census Tract 407, Erie County, Ohio</t>
  </si>
  <si>
    <t>Census Tract 406, Erie County, Ohio</t>
  </si>
  <si>
    <t>Census Tract 405, Erie County, Ohio</t>
  </si>
  <si>
    <t>Census Tract 404, Erie County, Ohio</t>
  </si>
  <si>
    <t>Census Tract 403, Erie County, Ohio</t>
  </si>
  <si>
    <t>Census Tract 402, Erie County, Ohio</t>
  </si>
  <si>
    <t>Census Tract 401, Erie County, Ohio</t>
  </si>
  <si>
    <t>Census Tract 124, Delaware County, Ohio</t>
  </si>
  <si>
    <t>Census Tract 123, Delaware County, Ohio</t>
  </si>
  <si>
    <t>Census Tract 122, Delaware County, Ohio</t>
  </si>
  <si>
    <t>Census Tract 121, Delaware County, Ohio</t>
  </si>
  <si>
    <t>Census Tract 120, Delaware County, Ohio</t>
  </si>
  <si>
    <t>Census Tract 119, Delaware County, Ohio</t>
  </si>
  <si>
    <t>Census Tract 117.62, Delaware County, Ohio</t>
  </si>
  <si>
    <t>Census Tract 117.60, Delaware County, Ohio</t>
  </si>
  <si>
    <t>Census Tract 117.50, Delaware County, Ohio</t>
  </si>
  <si>
    <t>Census Tract 117.40, Delaware County, Ohio</t>
  </si>
  <si>
    <t>Census Tract 117.30, Delaware County, Ohio</t>
  </si>
  <si>
    <t>Census Tract 117.10, Delaware County, Ohio</t>
  </si>
  <si>
    <t>Census Tract 116.04, Delaware County, Ohio</t>
  </si>
  <si>
    <t>Census Tract 115.61, Delaware County, Ohio</t>
  </si>
  <si>
    <t>Census Tract 115.60, Delaware County, Ohio</t>
  </si>
  <si>
    <t>Census Tract 115.50, Delaware County, Ohio</t>
  </si>
  <si>
    <t>Census Tract 115.40, Delaware County, Ohio</t>
  </si>
  <si>
    <t>Census Tract 115.30, Delaware County, Ohio</t>
  </si>
  <si>
    <t>Census Tract 115.20, Delaware County, Ohio</t>
  </si>
  <si>
    <t>Census Tract 114.30, Delaware County, Ohio</t>
  </si>
  <si>
    <t>Census Tract 114.23, Delaware County, Ohio</t>
  </si>
  <si>
    <t>Census Tract 114.21, Delaware County, Ohio</t>
  </si>
  <si>
    <t>Census Tract 114.13, Delaware County, Ohio</t>
  </si>
  <si>
    <t>Census Tract 114.12, Delaware County, Ohio</t>
  </si>
  <si>
    <t>Census Tract 114.11, Delaware County, Ohio</t>
  </si>
  <si>
    <t>Census Tract 112, Delaware County, Ohio</t>
  </si>
  <si>
    <t>Census Tract 111.02, Delaware County, Ohio</t>
  </si>
  <si>
    <t>Census Tract 111.01, Delaware County, Ohio</t>
  </si>
  <si>
    <t>Census Tract 105.30, Delaware County, Ohio</t>
  </si>
  <si>
    <t>Census Tract 105.20, Delaware County, Ohio</t>
  </si>
  <si>
    <t>Census Tract 104.22, Delaware County, Ohio</t>
  </si>
  <si>
    <t>Census Tract 104.21, Delaware County, Ohio</t>
  </si>
  <si>
    <t>Census Tract 104.20, Delaware County, Ohio</t>
  </si>
  <si>
    <t>Census Tract 102, Delaware County, Ohio</t>
  </si>
  <si>
    <t>Census Tract 101, Delaware County, Ohio</t>
  </si>
  <si>
    <t>Census Tract 9589, Defiance County, Ohio</t>
  </si>
  <si>
    <t>Census Tract 9588, Defiance County, Ohio</t>
  </si>
  <si>
    <t>Census Tract 9587, Defiance County, Ohio</t>
  </si>
  <si>
    <t>Census Tract 9586, Defiance County, Ohio</t>
  </si>
  <si>
    <t>Census Tract 9585, Defiance County, Ohio</t>
  </si>
  <si>
    <t>Census Tract 9584, Defiance County, Ohio</t>
  </si>
  <si>
    <t>Census Tract 9583, Defiance County, Ohio</t>
  </si>
  <si>
    <t>Census Tract 9582, Defiance County, Ohio</t>
  </si>
  <si>
    <t>Census Tract 9581, Defiance County, Ohio</t>
  </si>
  <si>
    <t>Census Tract 5701.02, Darke County, Ohio</t>
  </si>
  <si>
    <t>Census Tract 5701.01, Darke County, Ohio</t>
  </si>
  <si>
    <t>Census Tract 5601, Darke County, Ohio</t>
  </si>
  <si>
    <t>Census Tract 5551.02, Darke County, Ohio</t>
  </si>
  <si>
    <t>Census Tract 5551.01, Darke County, Ohio</t>
  </si>
  <si>
    <t>Census Tract 5550, Darke County, Ohio</t>
  </si>
  <si>
    <t>Census Tract 5501, Darke County, Ohio</t>
  </si>
  <si>
    <t>Census Tract 5401, Darke County, Ohio</t>
  </si>
  <si>
    <t>Census Tract 5301, Darke County, Ohio</t>
  </si>
  <si>
    <t>Census Tract 5201, Darke County, Ohio</t>
  </si>
  <si>
    <t>Census Tract 5101, Darke County, Ohio</t>
  </si>
  <si>
    <t>Census Tract 5001, Darke County, Ohio</t>
  </si>
  <si>
    <t>Census Tract 9811, Cuyahoga County, Ohio</t>
  </si>
  <si>
    <t>Census Tract 9805, Cuyahoga County, Ohio</t>
  </si>
  <si>
    <t>Census Tract 9801, Cuyahoga County, Ohio</t>
  </si>
  <si>
    <t>Census Tract 1965, Cuyahoga County, Ohio</t>
  </si>
  <si>
    <t>Census Tract 1964, Cuyahoga County, Ohio</t>
  </si>
  <si>
    <t>Census Tract 1963, Cuyahoga County, Ohio</t>
  </si>
  <si>
    <t>Census Tract 1962, Cuyahoga County, Ohio</t>
  </si>
  <si>
    <t>Census Tract 1961, Cuyahoga County, Ohio</t>
  </si>
  <si>
    <t>Census Tract 1960, Cuyahoga County, Ohio</t>
  </si>
  <si>
    <t>Census Tract 1959, Cuyahoga County, Ohio</t>
  </si>
  <si>
    <t>Census Tract 1958, Cuyahoga County, Ohio</t>
  </si>
  <si>
    <t>Census Tract 1957, Cuyahoga County, Ohio</t>
  </si>
  <si>
    <t>Census Tract 1956, Cuyahoga County, Ohio</t>
  </si>
  <si>
    <t>Census Tract 1949, Cuyahoga County, Ohio</t>
  </si>
  <si>
    <t>Census Tract 1948, Cuyahoga County, Ohio</t>
  </si>
  <si>
    <t>Census Tract 1945, Cuyahoga County, Ohio</t>
  </si>
  <si>
    <t>Census Tract 1943, Cuyahoga County, Ohio</t>
  </si>
  <si>
    <t>Census Tract 1941, Cuyahoga County, Ohio</t>
  </si>
  <si>
    <t>Census Tract 1939, Cuyahoga County, Ohio</t>
  </si>
  <si>
    <t>Census Tract 1938, Cuyahoga County, Ohio</t>
  </si>
  <si>
    <t>Census Tract 1929, Cuyahoga County, Ohio</t>
  </si>
  <si>
    <t>Census Tract 1928, Cuyahoga County, Ohio</t>
  </si>
  <si>
    <t>Census Tract 1923, Cuyahoga County, Ohio</t>
  </si>
  <si>
    <t>Census Tract 1905.04, Cuyahoga County, Ohio</t>
  </si>
  <si>
    <t>Census Tract 1905.03, Cuyahoga County, Ohio</t>
  </si>
  <si>
    <t>Census Tract 1905.02, Cuyahoga County, Ohio</t>
  </si>
  <si>
    <t>Census Tract 1891.12, Cuyahoga County, Ohio</t>
  </si>
  <si>
    <t>Census Tract 1891.11, Cuyahoga County, Ohio</t>
  </si>
  <si>
    <t>Census Tract 1891.10, Cuyahoga County, Ohio</t>
  </si>
  <si>
    <t>Census Tract 1891.09, Cuyahoga County, Ohio</t>
  </si>
  <si>
    <t>Census Tract 1891.08, Cuyahoga County, Ohio</t>
  </si>
  <si>
    <t>Census Tract 1891.07, Cuyahoga County, Ohio</t>
  </si>
  <si>
    <t>Census Tract 1891.05, Cuyahoga County, Ohio</t>
  </si>
  <si>
    <t>Census Tract 1881.07, Cuyahoga County, Ohio</t>
  </si>
  <si>
    <t>Census Tract 1881.06, Cuyahoga County, Ohio</t>
  </si>
  <si>
    <t>Census Tract 1881.05, Cuyahoga County, Ohio</t>
  </si>
  <si>
    <t>Census Tract 1881.04, Cuyahoga County, Ohio</t>
  </si>
  <si>
    <t>Census Tract 1881.03, Cuyahoga County, Ohio</t>
  </si>
  <si>
    <t>Census Tract 1871.06, Cuyahoga County, Ohio</t>
  </si>
  <si>
    <t>Census Tract 1871.05, Cuyahoga County, Ohio</t>
  </si>
  <si>
    <t>Census Tract 1871.04, Cuyahoga County, Ohio</t>
  </si>
  <si>
    <t>Census Tract 1871.03, Cuyahoga County, Ohio</t>
  </si>
  <si>
    <t>Census Tract 1862.06, Cuyahoga County, Ohio</t>
  </si>
  <si>
    <t>Census Tract 1862.05, Cuyahoga County, Ohio</t>
  </si>
  <si>
    <t>Census Tract 1862.03, Cuyahoga County, Ohio</t>
  </si>
  <si>
    <t>Census Tract 1862.02, Cuyahoga County, Ohio</t>
  </si>
  <si>
    <t>Census Tract 1862.01, Cuyahoga County, Ohio</t>
  </si>
  <si>
    <t>Census Tract 1861.07, Cuyahoga County, Ohio</t>
  </si>
  <si>
    <t>Census Tract 1861.06, Cuyahoga County, Ohio</t>
  </si>
  <si>
    <t>Census Tract 1861.05, Cuyahoga County, Ohio</t>
  </si>
  <si>
    <t>Census Tract 1861.04, Cuyahoga County, Ohio</t>
  </si>
  <si>
    <t>Census Tract 1861.03, Cuyahoga County, Ohio</t>
  </si>
  <si>
    <t>Census Tract 1852.03, Cuyahoga County, Ohio</t>
  </si>
  <si>
    <t>Census Tract 1852.02, Cuyahoga County, Ohio</t>
  </si>
  <si>
    <t>Census Tract 1852.01, Cuyahoga County, Ohio</t>
  </si>
  <si>
    <t>Census Tract 1851.04, Cuyahoga County, Ohio</t>
  </si>
  <si>
    <t>Census Tract 1851.03, Cuyahoga County, Ohio</t>
  </si>
  <si>
    <t>Census Tract 1851.02, Cuyahoga County, Ohio</t>
  </si>
  <si>
    <t>Census Tract 1851.01, Cuyahoga County, Ohio</t>
  </si>
  <si>
    <t>Census Tract 1841.08, Cuyahoga County, Ohio</t>
  </si>
  <si>
    <t>Census Tract 1841.06, Cuyahoga County, Ohio</t>
  </si>
  <si>
    <t>Census Tract 1841.05, Cuyahoga County, Ohio</t>
  </si>
  <si>
    <t>Census Tract 1841.04, Cuyahoga County, Ohio</t>
  </si>
  <si>
    <t>Census Tract 1841.03, Cuyahoga County, Ohio</t>
  </si>
  <si>
    <t>Census Tract 1836.06, Cuyahoga County, Ohio</t>
  </si>
  <si>
    <t>Census Tract 1836.05, Cuyahoga County, Ohio</t>
  </si>
  <si>
    <t>Census Tract 1836.04, Cuyahoga County, Ohio</t>
  </si>
  <si>
    <t>Census Tract 1836.03, Cuyahoga County, Ohio</t>
  </si>
  <si>
    <t>Census Tract 1835.02, Cuyahoga County, Ohio</t>
  </si>
  <si>
    <t>Census Tract 1835.01, Cuyahoga County, Ohio</t>
  </si>
  <si>
    <t>Census Tract 1834.02, Cuyahoga County, Ohio</t>
  </si>
  <si>
    <t>Census Tract 1834.01, Cuyahoga County, Ohio</t>
  </si>
  <si>
    <t>Census Tract 1833, Cuyahoga County, Ohio</t>
  </si>
  <si>
    <t>Census Tract 1832, Cuyahoga County, Ohio</t>
  </si>
  <si>
    <t>Census Tract 1831, Cuyahoga County, Ohio</t>
  </si>
  <si>
    <t>Census Tract 1821.06, Cuyahoga County, Ohio</t>
  </si>
  <si>
    <t>Census Tract 1821.05, Cuyahoga County, Ohio</t>
  </si>
  <si>
    <t>Census Tract 1821.04, Cuyahoga County, Ohio</t>
  </si>
  <si>
    <t>Census Tract 1821.03, Cuyahoga County, Ohio</t>
  </si>
  <si>
    <t>Census Tract 1812.04, Cuyahoga County, Ohio</t>
  </si>
  <si>
    <t>Census Tract 1812.03, Cuyahoga County, Ohio</t>
  </si>
  <si>
    <t>Census Tract 1812.01, Cuyahoga County, Ohio</t>
  </si>
  <si>
    <t>Census Tract 1811, Cuyahoga County, Ohio</t>
  </si>
  <si>
    <t>Census Tract 1801.04, Cuyahoga County, Ohio</t>
  </si>
  <si>
    <t>Census Tract 1801.03, Cuyahoga County, Ohio</t>
  </si>
  <si>
    <t>Census Tract 1801.02, Cuyahoga County, Ohio</t>
  </si>
  <si>
    <t>Census Tract 1791.02, Cuyahoga County, Ohio</t>
  </si>
  <si>
    <t>Census Tract 1791.01, Cuyahoga County, Ohio</t>
  </si>
  <si>
    <t>Census Tract 1782.06, Cuyahoga County, Ohio</t>
  </si>
  <si>
    <t>Census Tract 1782.05, Cuyahoga County, Ohio</t>
  </si>
  <si>
    <t>Census Tract 1782.04, Cuyahoga County, Ohio</t>
  </si>
  <si>
    <t>Census Tract 1782.01, Cuyahoga County, Ohio</t>
  </si>
  <si>
    <t>Census Tract 1781.02, Cuyahoga County, Ohio</t>
  </si>
  <si>
    <t>Census Tract 1781.01, Cuyahoga County, Ohio</t>
  </si>
  <si>
    <t>Census Tract 1776.09, Cuyahoga County, Ohio</t>
  </si>
  <si>
    <t>Census Tract 1776.08, Cuyahoga County, Ohio</t>
  </si>
  <si>
    <t>Census Tract 1776.07, Cuyahoga County, Ohio</t>
  </si>
  <si>
    <t>Census Tract 1776.06, Cuyahoga County, Ohio</t>
  </si>
  <si>
    <t>Census Tract 1776.05, Cuyahoga County, Ohio</t>
  </si>
  <si>
    <t>Census Tract 1776.04, Cuyahoga County, Ohio</t>
  </si>
  <si>
    <t>Census Tract 1775.05, Cuyahoga County, Ohio</t>
  </si>
  <si>
    <t>Census Tract 1775.04, Cuyahoga County, Ohio</t>
  </si>
  <si>
    <t>Census Tract 1775.03, Cuyahoga County, Ohio</t>
  </si>
  <si>
    <t>Census Tract 1775.01, Cuyahoga County, Ohio</t>
  </si>
  <si>
    <t>Census Tract 1774.06, Cuyahoga County, Ohio</t>
  </si>
  <si>
    <t>Census Tract 1774.05, Cuyahoga County, Ohio</t>
  </si>
  <si>
    <t>Census Tract 1774.04, Cuyahoga County, Ohio</t>
  </si>
  <si>
    <t>Census Tract 1774.03, Cuyahoga County, Ohio</t>
  </si>
  <si>
    <t>Census Tract 1773.04, Cuyahoga County, Ohio</t>
  </si>
  <si>
    <t>Census Tract 1773.03, Cuyahoga County, Ohio</t>
  </si>
  <si>
    <t>Census Tract 1773.02, Cuyahoga County, Ohio</t>
  </si>
  <si>
    <t>Census Tract 1772.02, Cuyahoga County, Ohio</t>
  </si>
  <si>
    <t>Census Tract 1772.01, Cuyahoga County, Ohio</t>
  </si>
  <si>
    <t>Census Tract 1771.04, Cuyahoga County, Ohio</t>
  </si>
  <si>
    <t>Census Tract 1771.03, Cuyahoga County, Ohio</t>
  </si>
  <si>
    <t>Census Tract 1771.01, Cuyahoga County, Ohio</t>
  </si>
  <si>
    <t>Census Tract 1762, Cuyahoga County, Ohio</t>
  </si>
  <si>
    <t>Census Tract 1761, Cuyahoga County, Ohio</t>
  </si>
  <si>
    <t>Census Tract 1752.02, Cuyahoga County, Ohio</t>
  </si>
  <si>
    <t>Census Tract 1752.01, Cuyahoga County, Ohio</t>
  </si>
  <si>
    <t>Census Tract 1751.06, Cuyahoga County, Ohio</t>
  </si>
  <si>
    <t>Census Tract 1751.05, Cuyahoga County, Ohio</t>
  </si>
  <si>
    <t>Census Tract 1751.04, Cuyahoga County, Ohio</t>
  </si>
  <si>
    <t>Census Tract 1751.03, Cuyahoga County, Ohio</t>
  </si>
  <si>
    <t>Census Tract 1742.07, Cuyahoga County, Ohio</t>
  </si>
  <si>
    <t>Census Tract 1742.06, Cuyahoga County, Ohio</t>
  </si>
  <si>
    <t>Census Tract 1742.05, Cuyahoga County, Ohio</t>
  </si>
  <si>
    <t>Census Tract 1742.04, Cuyahoga County, Ohio</t>
  </si>
  <si>
    <t>Census Tract 1742.03, Cuyahoga County, Ohio</t>
  </si>
  <si>
    <t>Census Tract 1741.07, Cuyahoga County, Ohio</t>
  </si>
  <si>
    <t>Census Tract 1741.06, Cuyahoga County, Ohio</t>
  </si>
  <si>
    <t>Census Tract 1741.05, Cuyahoga County, Ohio</t>
  </si>
  <si>
    <t>Census Tract 1741.04, Cuyahoga County, Ohio</t>
  </si>
  <si>
    <t>Census Tract 1741.03, Cuyahoga County, Ohio</t>
  </si>
  <si>
    <t>Census Tract 1731.07, Cuyahoga County, Ohio</t>
  </si>
  <si>
    <t>Census Tract 1731.06, Cuyahoga County, Ohio</t>
  </si>
  <si>
    <t>Census Tract 1731.05, Cuyahoga County, Ohio</t>
  </si>
  <si>
    <t>Census Tract 1731.04, Cuyahoga County, Ohio</t>
  </si>
  <si>
    <t>Census Tract 1731.03, Cuyahoga County, Ohio</t>
  </si>
  <si>
    <t>Census Tract 1722.02, Cuyahoga County, Ohio</t>
  </si>
  <si>
    <t>Census Tract 1722.01, Cuyahoga County, Ohio</t>
  </si>
  <si>
    <t>Census Tract 1721.03, Cuyahoga County, Ohio</t>
  </si>
  <si>
    <t>Census Tract 1721.02, Cuyahoga County, Ohio</t>
  </si>
  <si>
    <t>Census Tract 1721.01, Cuyahoga County, Ohio</t>
  </si>
  <si>
    <t>Census Tract 1712.06, Cuyahoga County, Ohio</t>
  </si>
  <si>
    <t>Census Tract 1712.05, Cuyahoga County, Ohio</t>
  </si>
  <si>
    <t>Census Tract 1712.04, Cuyahoga County, Ohio</t>
  </si>
  <si>
    <t>Census Tract 1712.03, Cuyahoga County, Ohio</t>
  </si>
  <si>
    <t>Census Tract 1711.04, Cuyahoga County, Ohio</t>
  </si>
  <si>
    <t>Census Tract 1711.03, Cuyahoga County, Ohio</t>
  </si>
  <si>
    <t>Census Tract 1711.02, Cuyahoga County, Ohio</t>
  </si>
  <si>
    <t>Census Tract 1702.02, Cuyahoga County, Ohio</t>
  </si>
  <si>
    <t>Census Tract 1702.01, Cuyahoga County, Ohio</t>
  </si>
  <si>
    <t>Census Tract 1701.02, Cuyahoga County, Ohio</t>
  </si>
  <si>
    <t>Census Tract 1701.01, Cuyahoga County, Ohio</t>
  </si>
  <si>
    <t>Census Tract 1618, Cuyahoga County, Ohio</t>
  </si>
  <si>
    <t>Census Tract 1617, Cuyahoga County, Ohio</t>
  </si>
  <si>
    <t>Census Tract 1616, Cuyahoga County, Ohio</t>
  </si>
  <si>
    <t>Census Tract 1615, Cuyahoga County, Ohio</t>
  </si>
  <si>
    <t>Census Tract 1614, Cuyahoga County, Ohio</t>
  </si>
  <si>
    <t>Census Tract 1613, Cuyahoga County, Ohio</t>
  </si>
  <si>
    <t>Census Tract 1612, Cuyahoga County, Ohio</t>
  </si>
  <si>
    <t>Census Tract 1611, Cuyahoga County, Ohio</t>
  </si>
  <si>
    <t>Census Tract 1610, Cuyahoga County, Ohio</t>
  </si>
  <si>
    <t>Census Tract 1609, Cuyahoga County, Ohio</t>
  </si>
  <si>
    <t>Census Tract 1608, Cuyahoga County, Ohio</t>
  </si>
  <si>
    <t>Census Tract 1607, Cuyahoga County, Ohio</t>
  </si>
  <si>
    <t>Census Tract 1606.02, Cuyahoga County, Ohio</t>
  </si>
  <si>
    <t>Census Tract 1606.01, Cuyahoga County, Ohio</t>
  </si>
  <si>
    <t>Census Tract 1605, Cuyahoga County, Ohio</t>
  </si>
  <si>
    <t>Census Tract 1604, Cuyahoga County, Ohio</t>
  </si>
  <si>
    <t>Census Tract 1603, Cuyahoga County, Ohio</t>
  </si>
  <si>
    <t>Census Tract 1602, Cuyahoga County, Ohio</t>
  </si>
  <si>
    <t>Census Tract 1601, Cuyahoga County, Ohio</t>
  </si>
  <si>
    <t>Census Tract 1561.02, Cuyahoga County, Ohio</t>
  </si>
  <si>
    <t>Census Tract 1561.01, Cuyahoga County, Ohio</t>
  </si>
  <si>
    <t>Census Tract 1551.02, Cuyahoga County, Ohio</t>
  </si>
  <si>
    <t>Census Tract 1551.01, Cuyahoga County, Ohio</t>
  </si>
  <si>
    <t>Census Tract 1547, Cuyahoga County, Ohio</t>
  </si>
  <si>
    <t>Census Tract 1546.04, Cuyahoga County, Ohio</t>
  </si>
  <si>
    <t>Census Tract 1546.03, Cuyahoga County, Ohio</t>
  </si>
  <si>
    <t>Census Tract 1546.01, Cuyahoga County, Ohio</t>
  </si>
  <si>
    <t>Census Tract 1545.02, Cuyahoga County, Ohio</t>
  </si>
  <si>
    <t>Census Tract 1545.01, Cuyahoga County, Ohio</t>
  </si>
  <si>
    <t>Census Tract 1544, Cuyahoga County, Ohio</t>
  </si>
  <si>
    <t>Census Tract 1543, Cuyahoga County, Ohio</t>
  </si>
  <si>
    <t>Census Tract 1542, Cuyahoga County, Ohio</t>
  </si>
  <si>
    <t>Census Tract 1541, Cuyahoga County, Ohio</t>
  </si>
  <si>
    <t>Census Tract 1531.07, Cuyahoga County, Ohio</t>
  </si>
  <si>
    <t>Census Tract 1531.06, Cuyahoga County, Ohio</t>
  </si>
  <si>
    <t>Census Tract 1531.05, Cuyahoga County, Ohio</t>
  </si>
  <si>
    <t>Census Tract 1531.04, Cuyahoga County, Ohio</t>
  </si>
  <si>
    <t>Census Tract 1531.03, Cuyahoga County, Ohio</t>
  </si>
  <si>
    <t>Census Tract 1527.03, Cuyahoga County, Ohio</t>
  </si>
  <si>
    <t>Census Tract 1527.02, Cuyahoga County, Ohio</t>
  </si>
  <si>
    <t>Census Tract 1527.01, Cuyahoga County, Ohio</t>
  </si>
  <si>
    <t>Census Tract 1526.04, Cuyahoga County, Ohio</t>
  </si>
  <si>
    <t>Census Tract 1526.03, Cuyahoga County, Ohio</t>
  </si>
  <si>
    <t>Census Tract 1525.02, Cuyahoga County, Ohio</t>
  </si>
  <si>
    <t>Census Tract 1525.01, Cuyahoga County, Ohio</t>
  </si>
  <si>
    <t>Census Tract 1524, Cuyahoga County, Ohio</t>
  </si>
  <si>
    <t>Census Tract 1523.03, Cuyahoga County, Ohio</t>
  </si>
  <si>
    <t>Census Tract 1523.02, Cuyahoga County, Ohio</t>
  </si>
  <si>
    <t>Census Tract 1523.01, Cuyahoga County, Ohio</t>
  </si>
  <si>
    <t>Census Tract 1522.02, Cuyahoga County, Ohio</t>
  </si>
  <si>
    <t>Census Tract 1522.01, Cuyahoga County, Ohio</t>
  </si>
  <si>
    <t>Census Tract 1521.02, Cuyahoga County, Ohio</t>
  </si>
  <si>
    <t>Census Tract 1521.01, Cuyahoga County, Ohio</t>
  </si>
  <si>
    <t>Census Tract 1518, Cuyahoga County, Ohio</t>
  </si>
  <si>
    <t>Census Tract 1517, Cuyahoga County, Ohio</t>
  </si>
  <si>
    <t>Census Tract 1516, Cuyahoga County, Ohio</t>
  </si>
  <si>
    <t>Census Tract 1515, Cuyahoga County, Ohio</t>
  </si>
  <si>
    <t>Census Tract 1514, Cuyahoga County, Ohio</t>
  </si>
  <si>
    <t>Census Tract 1513, Cuyahoga County, Ohio</t>
  </si>
  <si>
    <t>Census Tract 1512, Cuyahoga County, Ohio</t>
  </si>
  <si>
    <t>Census Tract 1511, Cuyahoga County, Ohio</t>
  </si>
  <si>
    <t>Census Tract 1504, Cuyahoga County, Ohio</t>
  </si>
  <si>
    <t>Census Tract 1503, Cuyahoga County, Ohio</t>
  </si>
  <si>
    <t>Census Tract 1501, Cuyahoga County, Ohio</t>
  </si>
  <si>
    <t>Census Tract 1417, Cuyahoga County, Ohio</t>
  </si>
  <si>
    <t>Census Tract 1416.02, Cuyahoga County, Ohio</t>
  </si>
  <si>
    <t>Census Tract 1416.01, Cuyahoga County, Ohio</t>
  </si>
  <si>
    <t>Census Tract 1415, Cuyahoga County, Ohio</t>
  </si>
  <si>
    <t>Census Tract 1414, Cuyahoga County, Ohio</t>
  </si>
  <si>
    <t>Census Tract 1413, Cuyahoga County, Ohio</t>
  </si>
  <si>
    <t>Census Tract 1412, Cuyahoga County, Ohio</t>
  </si>
  <si>
    <t>Census Tract 1411, Cuyahoga County, Ohio</t>
  </si>
  <si>
    <t>Census Tract 1410, Cuyahoga County, Ohio</t>
  </si>
  <si>
    <t>Census Tract 1409, Cuyahoga County, Ohio</t>
  </si>
  <si>
    <t>Census Tract 1408, Cuyahoga County, Ohio</t>
  </si>
  <si>
    <t>Census Tract 1407.02, Cuyahoga County, Ohio</t>
  </si>
  <si>
    <t>Census Tract 1407.01, Cuyahoga County, Ohio</t>
  </si>
  <si>
    <t>Census Tract 1406, Cuyahoga County, Ohio</t>
  </si>
  <si>
    <t>Census Tract 1405, Cuyahoga County, Ohio</t>
  </si>
  <si>
    <t>Census Tract 1404, Cuyahoga County, Ohio</t>
  </si>
  <si>
    <t>Census Tract 1403.02, Cuyahoga County, Ohio</t>
  </si>
  <si>
    <t>Census Tract 1403.01, Cuyahoga County, Ohio</t>
  </si>
  <si>
    <t>Census Tract 1401, Cuyahoga County, Ohio</t>
  </si>
  <si>
    <t>Census Tract 1381.10, Cuyahoga County, Ohio</t>
  </si>
  <si>
    <t>Census Tract 1381.09, Cuyahoga County, Ohio</t>
  </si>
  <si>
    <t>Census Tract 1381.08, Cuyahoga County, Ohio</t>
  </si>
  <si>
    <t>Census Tract 1381.07, Cuyahoga County, Ohio</t>
  </si>
  <si>
    <t>Census Tract 1381.06, Cuyahoga County, Ohio</t>
  </si>
  <si>
    <t>Census Tract 1381.05, Cuyahoga County, Ohio</t>
  </si>
  <si>
    <t>Census Tract 1371.03, Cuyahoga County, Ohio</t>
  </si>
  <si>
    <t>Census Tract 1371.02, Cuyahoga County, Ohio</t>
  </si>
  <si>
    <t>Census Tract 1371.01, Cuyahoga County, Ohio</t>
  </si>
  <si>
    <t>Census Tract 1361.03, Cuyahoga County, Ohio</t>
  </si>
  <si>
    <t>Census Tract 1361.02, Cuyahoga County, Ohio</t>
  </si>
  <si>
    <t>Census Tract 1361.01, Cuyahoga County, Ohio</t>
  </si>
  <si>
    <t>Census Tract 1351.06, Cuyahoga County, Ohio</t>
  </si>
  <si>
    <t>Census Tract 1351.05, Cuyahoga County, Ohio</t>
  </si>
  <si>
    <t>Census Tract 1351.04, Cuyahoga County, Ohio</t>
  </si>
  <si>
    <t>Census Tract 1351.03, Cuyahoga County, Ohio</t>
  </si>
  <si>
    <t>Census Tract 1343, Cuyahoga County, Ohio</t>
  </si>
  <si>
    <t>Census Tract 1342.06, Cuyahoga County, Ohio</t>
  </si>
  <si>
    <t>Census Tract 1342.05, Cuyahoga County, Ohio</t>
  </si>
  <si>
    <t>Census Tract 1342.04, Cuyahoga County, Ohio</t>
  </si>
  <si>
    <t>Census Tract 1342.03, Cuyahoga County, Ohio</t>
  </si>
  <si>
    <t>Census Tract 1341, Cuyahoga County, Ohio</t>
  </si>
  <si>
    <t>Census Tract 1331.04, Cuyahoga County, Ohio</t>
  </si>
  <si>
    <t>Census Tract 1331.03, Cuyahoga County, Ohio</t>
  </si>
  <si>
    <t>Census Tract 1323.02, Cuyahoga County, Ohio</t>
  </si>
  <si>
    <t>Census Tract 1323.01, Cuyahoga County, Ohio</t>
  </si>
  <si>
    <t>Census Tract 1322, Cuyahoga County, Ohio</t>
  </si>
  <si>
    <t>Census Tract 1321, Cuyahoga County, Ohio</t>
  </si>
  <si>
    <t>Census Tract 1311.04, Cuyahoga County, Ohio</t>
  </si>
  <si>
    <t>Census Tract 1311.03, Cuyahoga County, Ohio</t>
  </si>
  <si>
    <t>Census Tract 1311.02, Cuyahoga County, Ohio</t>
  </si>
  <si>
    <t>Census Tract 1301.06, Cuyahoga County, Ohio</t>
  </si>
  <si>
    <t>Census Tract 1301.05, Cuyahoga County, Ohio</t>
  </si>
  <si>
    <t>Census Tract 1301.04, Cuyahoga County, Ohio</t>
  </si>
  <si>
    <t>Census Tract 1301.03, Cuyahoga County, Ohio</t>
  </si>
  <si>
    <t>Census Tract 1275.01, Cuyahoga County, Ohio</t>
  </si>
  <si>
    <t>Census Tract 1261, Cuyahoga County, Ohio</t>
  </si>
  <si>
    <t>Census Tract 1246, Cuyahoga County, Ohio</t>
  </si>
  <si>
    <t>Census Tract 1245, Cuyahoga County, Ohio</t>
  </si>
  <si>
    <t>Census Tract 1243, Cuyahoga County, Ohio</t>
  </si>
  <si>
    <t>Census Tract 1242.02, Cuyahoga County, Ohio</t>
  </si>
  <si>
    <t>Census Tract 1242.01, Cuyahoga County, Ohio</t>
  </si>
  <si>
    <t>Census Tract 1241, Cuyahoga County, Ohio</t>
  </si>
  <si>
    <t>Census Tract 1239, Cuyahoga County, Ohio</t>
  </si>
  <si>
    <t>Census Tract 1238, Cuyahoga County, Ohio</t>
  </si>
  <si>
    <t>Census Tract 1237, Cuyahoga County, Ohio</t>
  </si>
  <si>
    <t>Census Tract 1236.03, Cuyahoga County, Ohio</t>
  </si>
  <si>
    <t>Census Tract 1236.02, Cuyahoga County, Ohio</t>
  </si>
  <si>
    <t>Census Tract 1236.01, Cuyahoga County, Ohio</t>
  </si>
  <si>
    <t>Census Tract 1235.02, Cuyahoga County, Ohio</t>
  </si>
  <si>
    <t>Census Tract 1235.01, Cuyahoga County, Ohio</t>
  </si>
  <si>
    <t>Census Tract 1234, Cuyahoga County, Ohio</t>
  </si>
  <si>
    <t>Census Tract 1232, Cuyahoga County, Ohio</t>
  </si>
  <si>
    <t>Census Tract 1231, Cuyahoga County, Ohio</t>
  </si>
  <si>
    <t>Census Tract 1223, Cuyahoga County, Ohio</t>
  </si>
  <si>
    <t>Census Tract 1222, Cuyahoga County, Ohio</t>
  </si>
  <si>
    <t>Census Tract 1221, Cuyahoga County, Ohio</t>
  </si>
  <si>
    <t>Census Tract 1219, Cuyahoga County, Ohio</t>
  </si>
  <si>
    <t>Census Tract 1218, Cuyahoga County, Ohio</t>
  </si>
  <si>
    <t>Census Tract 1217, Cuyahoga County, Ohio</t>
  </si>
  <si>
    <t>Census Tract 1215, Cuyahoga County, Ohio</t>
  </si>
  <si>
    <t>Census Tract 1214.03, Cuyahoga County, Ohio</t>
  </si>
  <si>
    <t>Census Tract 1214.01, Cuyahoga County, Ohio</t>
  </si>
  <si>
    <t>Census Tract 1213, Cuyahoga County, Ohio</t>
  </si>
  <si>
    <t>Census Tract 1212, Cuyahoga County, Ohio</t>
  </si>
  <si>
    <t>Census Tract 1211, Cuyahoga County, Ohio</t>
  </si>
  <si>
    <t>Census Tract 1208.02, Cuyahoga County, Ohio</t>
  </si>
  <si>
    <t>Census Tract 1208.01, Cuyahoga County, Ohio</t>
  </si>
  <si>
    <t>Census Tract 1207.02, Cuyahoga County, Ohio</t>
  </si>
  <si>
    <t>Census Tract 1207.01, Cuyahoga County, Ohio</t>
  </si>
  <si>
    <t>Census Tract 1206, Cuyahoga County, Ohio</t>
  </si>
  <si>
    <t>Census Tract 1205, Cuyahoga County, Ohio</t>
  </si>
  <si>
    <t>Census Tract 1204, Cuyahoga County, Ohio</t>
  </si>
  <si>
    <t>Census Tract 1202, Cuyahoga County, Ohio</t>
  </si>
  <si>
    <t>Census Tract 1199, Cuyahoga County, Ohio</t>
  </si>
  <si>
    <t>Census Tract 1198, Cuyahoga County, Ohio</t>
  </si>
  <si>
    <t>Census Tract 1197.02, Cuyahoga County, Ohio</t>
  </si>
  <si>
    <t>Census Tract 1197.01, Cuyahoga County, Ohio</t>
  </si>
  <si>
    <t>Census Tract 1196, Cuyahoga County, Ohio</t>
  </si>
  <si>
    <t>Census Tract 1195.02, Cuyahoga County, Ohio</t>
  </si>
  <si>
    <t>Census Tract 1195.01, Cuyahoga County, Ohio</t>
  </si>
  <si>
    <t>Census Tract 1194.02, Cuyahoga County, Ohio</t>
  </si>
  <si>
    <t>Census Tract 1194.01, Cuyahoga County, Ohio</t>
  </si>
  <si>
    <t>Census Tract 1193, Cuyahoga County, Ohio</t>
  </si>
  <si>
    <t>Census Tract 1192.02, Cuyahoga County, Ohio</t>
  </si>
  <si>
    <t>Census Tract 1191, Cuyahoga County, Ohio</t>
  </si>
  <si>
    <t>Census Tract 1189, Cuyahoga County, Ohio</t>
  </si>
  <si>
    <t>Census Tract 1188, Cuyahoga County, Ohio</t>
  </si>
  <si>
    <t>Census Tract 1187, Cuyahoga County, Ohio</t>
  </si>
  <si>
    <t>Census Tract 1186.02, Cuyahoga County, Ohio</t>
  </si>
  <si>
    <t>Census Tract 1185, Cuyahoga County, Ohio</t>
  </si>
  <si>
    <t>Census Tract 1184, Cuyahoga County, Ohio</t>
  </si>
  <si>
    <t>Census Tract 1183.01, Cuyahoga County, Ohio</t>
  </si>
  <si>
    <t>Census Tract 1182, Cuyahoga County, Ohio</t>
  </si>
  <si>
    <t>Census Tract 1181.01, Cuyahoga County, Ohio</t>
  </si>
  <si>
    <t>Census Tract 1179, Cuyahoga County, Ohio</t>
  </si>
  <si>
    <t>Census Tract 1178, Cuyahoga County, Ohio</t>
  </si>
  <si>
    <t>Census Tract 1177, Cuyahoga County, Ohio</t>
  </si>
  <si>
    <t>Census Tract 1176, Cuyahoga County, Ohio</t>
  </si>
  <si>
    <t>Census Tract 1175, Cuyahoga County, Ohio</t>
  </si>
  <si>
    <t>Census Tract 1174, Cuyahoga County, Ohio</t>
  </si>
  <si>
    <t>Census Tract 1173, Cuyahoga County, Ohio</t>
  </si>
  <si>
    <t>Census Tract 1172.02, Cuyahoga County, Ohio</t>
  </si>
  <si>
    <t>Census Tract 1172.01, Cuyahoga County, Ohio</t>
  </si>
  <si>
    <t>Census Tract 1171.02, Cuyahoga County, Ohio</t>
  </si>
  <si>
    <t>Census Tract 1171.01, Cuyahoga County, Ohio</t>
  </si>
  <si>
    <t>Census Tract 1169, Cuyahoga County, Ohio</t>
  </si>
  <si>
    <t>Census Tract 1168, Cuyahoga County, Ohio</t>
  </si>
  <si>
    <t>Census Tract 1167, Cuyahoga County, Ohio</t>
  </si>
  <si>
    <t>Census Tract 1166, Cuyahoga County, Ohio</t>
  </si>
  <si>
    <t>Census Tract 1165, Cuyahoga County, Ohio</t>
  </si>
  <si>
    <t>Census Tract 1164, Cuyahoga County, Ohio</t>
  </si>
  <si>
    <t>Census Tract 1163, Cuyahoga County, Ohio</t>
  </si>
  <si>
    <t>Census Tract 1162, Cuyahoga County, Ohio</t>
  </si>
  <si>
    <t>Census Tract 1161, Cuyahoga County, Ohio</t>
  </si>
  <si>
    <t>Census Tract 1159, Cuyahoga County, Ohio</t>
  </si>
  <si>
    <t>Census Tract 1158, Cuyahoga County, Ohio</t>
  </si>
  <si>
    <t>Census Tract 1157, Cuyahoga County, Ohio</t>
  </si>
  <si>
    <t>Census Tract 1154, Cuyahoga County, Ohio</t>
  </si>
  <si>
    <t>Census Tract 1153, Cuyahoga County, Ohio</t>
  </si>
  <si>
    <t>Census Tract 1152, Cuyahoga County, Ohio</t>
  </si>
  <si>
    <t>Census Tract 1151, Cuyahoga County, Ohio</t>
  </si>
  <si>
    <t>Census Tract 1149, Cuyahoga County, Ohio</t>
  </si>
  <si>
    <t>Census Tract 1147, Cuyahoga County, Ohio</t>
  </si>
  <si>
    <t>Census Tract 1146, Cuyahoga County, Ohio</t>
  </si>
  <si>
    <t>Census Tract 1145.01, Cuyahoga County, Ohio</t>
  </si>
  <si>
    <t>Census Tract 1143, Cuyahoga County, Ohio</t>
  </si>
  <si>
    <t>Census Tract 1141, Cuyahoga County, Ohio</t>
  </si>
  <si>
    <t>Census Tract 1138.01, Cuyahoga County, Ohio</t>
  </si>
  <si>
    <t>Census Tract 1136, Cuyahoga County, Ohio</t>
  </si>
  <si>
    <t>Census Tract 1135, Cuyahoga County, Ohio</t>
  </si>
  <si>
    <t>Census Tract 1131.01, Cuyahoga County, Ohio</t>
  </si>
  <si>
    <t>Census Tract 1128, Cuyahoga County, Ohio</t>
  </si>
  <si>
    <t>Census Tract 1126, Cuyahoga County, Ohio</t>
  </si>
  <si>
    <t>Census Tract 1125, Cuyahoga County, Ohio</t>
  </si>
  <si>
    <t>Census Tract 1124, Cuyahoga County, Ohio</t>
  </si>
  <si>
    <t>Census Tract 1123.01, Cuyahoga County, Ohio</t>
  </si>
  <si>
    <t>Census Tract 1122, Cuyahoga County, Ohio</t>
  </si>
  <si>
    <t>Census Tract 1121, Cuyahoga County, Ohio</t>
  </si>
  <si>
    <t>Census Tract 1119.02, Cuyahoga County, Ohio</t>
  </si>
  <si>
    <t>Census Tract 1118, Cuyahoga County, Ohio</t>
  </si>
  <si>
    <t>Census Tract 1117, Cuyahoga County, Ohio</t>
  </si>
  <si>
    <t>Census Tract 1116, Cuyahoga County, Ohio</t>
  </si>
  <si>
    <t>Census Tract 1115, Cuyahoga County, Ohio</t>
  </si>
  <si>
    <t>Census Tract 1114.01, Cuyahoga County, Ohio</t>
  </si>
  <si>
    <t>Census Tract 1112.02, Cuyahoga County, Ohio</t>
  </si>
  <si>
    <t>Census Tract 1109.01, Cuyahoga County, Ohio</t>
  </si>
  <si>
    <t>Census Tract 1108.01, Cuyahoga County, Ohio</t>
  </si>
  <si>
    <t>Census Tract 1105.01, Cuyahoga County, Ohio</t>
  </si>
  <si>
    <t>Census Tract 1098.01, Cuyahoga County, Ohio</t>
  </si>
  <si>
    <t>Census Tract 1097.01, Cuyahoga County, Ohio</t>
  </si>
  <si>
    <t>Census Tract 1093.01, Cuyahoga County, Ohio</t>
  </si>
  <si>
    <t>Census Tract 1087.01, Cuyahoga County, Ohio</t>
  </si>
  <si>
    <t>Census Tract 1084, Cuyahoga County, Ohio</t>
  </si>
  <si>
    <t>Census Tract 1083.01, Cuyahoga County, Ohio</t>
  </si>
  <si>
    <t>Census Tract 1082.01, Cuyahoga County, Ohio</t>
  </si>
  <si>
    <t>Census Tract 1078.02, Cuyahoga County, Ohio</t>
  </si>
  <si>
    <t>Census Tract 1077.01, Cuyahoga County, Ohio</t>
  </si>
  <si>
    <t>Census Tract 1071.01, Cuyahoga County, Ohio</t>
  </si>
  <si>
    <t>Census Tract 1070, Cuyahoga County, Ohio</t>
  </si>
  <si>
    <t>Census Tract 1069, Cuyahoga County, Ohio</t>
  </si>
  <si>
    <t>Census Tract 1068, Cuyahoga County, Ohio</t>
  </si>
  <si>
    <t>Census Tract 1066, Cuyahoga County, Ohio</t>
  </si>
  <si>
    <t>Census Tract 1065, Cuyahoga County, Ohio</t>
  </si>
  <si>
    <t>Census Tract 1064, Cuyahoga County, Ohio</t>
  </si>
  <si>
    <t>Census Tract 1063, Cuyahoga County, Ohio</t>
  </si>
  <si>
    <t>Census Tract 1062, Cuyahoga County, Ohio</t>
  </si>
  <si>
    <t>Census Tract 1061, Cuyahoga County, Ohio</t>
  </si>
  <si>
    <t>Census Tract 1059, Cuyahoga County, Ohio</t>
  </si>
  <si>
    <t>Census Tract 1057, Cuyahoga County, Ohio</t>
  </si>
  <si>
    <t>Census Tract 1056.02, Cuyahoga County, Ohio</t>
  </si>
  <si>
    <t>Census Tract 1055, Cuyahoga County, Ohio</t>
  </si>
  <si>
    <t>Census Tract 1054, Cuyahoga County, Ohio</t>
  </si>
  <si>
    <t>Census Tract 1053, Cuyahoga County, Ohio</t>
  </si>
  <si>
    <t>Census Tract 1051, Cuyahoga County, Ohio</t>
  </si>
  <si>
    <t>Census Tract 1049, Cuyahoga County, Ohio</t>
  </si>
  <si>
    <t>Census Tract 1048, Cuyahoga County, Ohio</t>
  </si>
  <si>
    <t>Census Tract 1046, Cuyahoga County, Ohio</t>
  </si>
  <si>
    <t>Census Tract 1044, Cuyahoga County, Ohio</t>
  </si>
  <si>
    <t>Census Tract 1043, Cuyahoga County, Ohio</t>
  </si>
  <si>
    <t>Census Tract 1042, Cuyahoga County, Ohio</t>
  </si>
  <si>
    <t>Census Tract 1041, Cuyahoga County, Ohio</t>
  </si>
  <si>
    <t>Census Tract 1039, Cuyahoga County, Ohio</t>
  </si>
  <si>
    <t>Census Tract 1038, Cuyahoga County, Ohio</t>
  </si>
  <si>
    <t>Census Tract 1036.02, Cuyahoga County, Ohio</t>
  </si>
  <si>
    <t>Census Tract 1035, Cuyahoga County, Ohio</t>
  </si>
  <si>
    <t>Census Tract 1034, Cuyahoga County, Ohio</t>
  </si>
  <si>
    <t>Census Tract 1033, Cuyahoga County, Ohio</t>
  </si>
  <si>
    <t>Census Tract 1031, Cuyahoga County, Ohio</t>
  </si>
  <si>
    <t>Census Tract 1029, Cuyahoga County, Ohio</t>
  </si>
  <si>
    <t>Census Tract 1028, Cuyahoga County, Ohio</t>
  </si>
  <si>
    <t>Census Tract 1027, Cuyahoga County, Ohio</t>
  </si>
  <si>
    <t>Census Tract 1024.02, Cuyahoga County, Ohio</t>
  </si>
  <si>
    <t>Census Tract 1024.01, Cuyahoga County, Ohio</t>
  </si>
  <si>
    <t>Census Tract 1023, Cuyahoga County, Ohio</t>
  </si>
  <si>
    <t>Census Tract 1022, Cuyahoga County, Ohio</t>
  </si>
  <si>
    <t>Census Tract 1021.02, Cuyahoga County, Ohio</t>
  </si>
  <si>
    <t>Census Tract 1021.01, Cuyahoga County, Ohio</t>
  </si>
  <si>
    <t>Census Tract 1019.01, Cuyahoga County, Ohio</t>
  </si>
  <si>
    <t>Census Tract 1018, Cuyahoga County, Ohio</t>
  </si>
  <si>
    <t>Census Tract 1017, Cuyahoga County, Ohio</t>
  </si>
  <si>
    <t>Census Tract 1016.03, Cuyahoga County, Ohio</t>
  </si>
  <si>
    <t>Census Tract 1015.01, Cuyahoga County, Ohio</t>
  </si>
  <si>
    <t>Census Tract 1014, Cuyahoga County, Ohio</t>
  </si>
  <si>
    <t>Census Tract 1013, Cuyahoga County, Ohio</t>
  </si>
  <si>
    <t>Census Tract 1012, Cuyahoga County, Ohio</t>
  </si>
  <si>
    <t>Census Tract 1011.02, Cuyahoga County, Ohio</t>
  </si>
  <si>
    <t>Census Tract 1011.01, Cuyahoga County, Ohio</t>
  </si>
  <si>
    <t>Census Tract 9753, Crawford County, Ohio</t>
  </si>
  <si>
    <t>Census Tract 9752, Crawford County, Ohio</t>
  </si>
  <si>
    <t>Census Tract 9751, Crawford County, Ohio</t>
  </si>
  <si>
    <t>Census Tract 9750, Crawford County, Ohio</t>
  </si>
  <si>
    <t>Census Tract 9749, Crawford County, Ohio</t>
  </si>
  <si>
    <t>Census Tract 9748, Crawford County, Ohio</t>
  </si>
  <si>
    <t>Census Tract 9747, Crawford County, Ohio</t>
  </si>
  <si>
    <t>Census Tract 9746, Crawford County, Ohio</t>
  </si>
  <si>
    <t>Census Tract 9745, Crawford County, Ohio</t>
  </si>
  <si>
    <t>Census Tract 9744, Crawford County, Ohio</t>
  </si>
  <si>
    <t>Census Tract 9743, Crawford County, Ohio</t>
  </si>
  <si>
    <t>Census Tract 9742, Crawford County, Ohio</t>
  </si>
  <si>
    <t>Census Tract 9741, Crawford County, Ohio</t>
  </si>
  <si>
    <t>Census Tract 9618, Coshocton County, Ohio</t>
  </si>
  <si>
    <t>Census Tract 9617, Coshocton County, Ohio</t>
  </si>
  <si>
    <t>Census Tract 9616, Coshocton County, Ohio</t>
  </si>
  <si>
    <t>Census Tract 9615, Coshocton County, Ohio</t>
  </si>
  <si>
    <t>Census Tract 9614, Coshocton County, Ohio</t>
  </si>
  <si>
    <t>Census Tract 9613, Coshocton County, Ohio</t>
  </si>
  <si>
    <t>Census Tract 9612, Coshocton County, Ohio</t>
  </si>
  <si>
    <t>Census Tract 9611, Coshocton County, Ohio</t>
  </si>
  <si>
    <t>Census Tract 9610, Coshocton County, Ohio</t>
  </si>
  <si>
    <t>Census Tract 9609, Coshocton County, Ohio</t>
  </si>
  <si>
    <t>Census Tract 9524, Columbiana County, Ohio</t>
  </si>
  <si>
    <t>Census Tract 9523, Columbiana County, Ohio</t>
  </si>
  <si>
    <t>Census Tract 9522, Columbiana County, Ohio</t>
  </si>
  <si>
    <t>Census Tract 9521, Columbiana County, Ohio</t>
  </si>
  <si>
    <t>Census Tract 9520, Columbiana County, Ohio</t>
  </si>
  <si>
    <t>Census Tract 9519, Columbiana County, Ohio</t>
  </si>
  <si>
    <t>Census Tract 9518, Columbiana County, Ohio</t>
  </si>
  <si>
    <t>Census Tract 9517, Columbiana County, Ohio</t>
  </si>
  <si>
    <t>Census Tract 9516, Columbiana County, Ohio</t>
  </si>
  <si>
    <t>Census Tract 9515, Columbiana County, Ohio</t>
  </si>
  <si>
    <t>Census Tract 9514, Columbiana County, Ohio</t>
  </si>
  <si>
    <t>Census Tract 9513, Columbiana County, Ohio</t>
  </si>
  <si>
    <t>Census Tract 9512, Columbiana County, Ohio</t>
  </si>
  <si>
    <t>Census Tract 9511, Columbiana County, Ohio</t>
  </si>
  <si>
    <t>Census Tract 9510, Columbiana County, Ohio</t>
  </si>
  <si>
    <t>Census Tract 9509, Columbiana County, Ohio</t>
  </si>
  <si>
    <t>Census Tract 9508, Columbiana County, Ohio</t>
  </si>
  <si>
    <t>Census Tract 9507, Columbiana County, Ohio</t>
  </si>
  <si>
    <t>Census Tract 9506, Columbiana County, Ohio</t>
  </si>
  <si>
    <t>Census Tract 9505, Columbiana County, Ohio</t>
  </si>
  <si>
    <t>Census Tract 9504, Columbiana County, Ohio</t>
  </si>
  <si>
    <t>Census Tract 9503, Columbiana County, Ohio</t>
  </si>
  <si>
    <t>Census Tract 9502, Columbiana County, Ohio</t>
  </si>
  <si>
    <t>Census Tract 9501, Columbiana County, Ohio</t>
  </si>
  <si>
    <t>Census Tract 9651, Clinton County, Ohio</t>
  </si>
  <si>
    <t>Census Tract 9650, Clinton County, Ohio</t>
  </si>
  <si>
    <t>Census Tract 9649, Clinton County, Ohio</t>
  </si>
  <si>
    <t>Census Tract 9648, Clinton County, Ohio</t>
  </si>
  <si>
    <t>Census Tract 9647, Clinton County, Ohio</t>
  </si>
  <si>
    <t>Census Tract 9646, Clinton County, Ohio</t>
  </si>
  <si>
    <t>Census Tract 9645, Clinton County, Ohio</t>
  </si>
  <si>
    <t>Census Tract 9644, Clinton County, Ohio</t>
  </si>
  <si>
    <t>Census Tract 9643, Clinton County, Ohio</t>
  </si>
  <si>
    <t>Census Tract 420, Clermont County, Ohio</t>
  </si>
  <si>
    <t>Census Tract 419, Clermont County, Ohio</t>
  </si>
  <si>
    <t>Census Tract 418, Clermont County, Ohio</t>
  </si>
  <si>
    <t>Census Tract 417.02, Clermont County, Ohio</t>
  </si>
  <si>
    <t>Census Tract 417.01, Clermont County, Ohio</t>
  </si>
  <si>
    <t>Census Tract 416, Clermont County, Ohio</t>
  </si>
  <si>
    <t>Census Tract 415.02, Clermont County, Ohio</t>
  </si>
  <si>
    <t>Census Tract 415.01, Clermont County, Ohio</t>
  </si>
  <si>
    <t>Census Tract 414.06, Clermont County, Ohio</t>
  </si>
  <si>
    <t>Census Tract 414.05, Clermont County, Ohio</t>
  </si>
  <si>
    <t>Census Tract 414.04, Clermont County, Ohio</t>
  </si>
  <si>
    <t>Census Tract 414.03, Clermont County, Ohio</t>
  </si>
  <si>
    <t>Census Tract 413.07, Clermont County, Ohio</t>
  </si>
  <si>
    <t>Census Tract 413.06, Clermont County, Ohio</t>
  </si>
  <si>
    <t>Census Tract 413.05, Clermont County, Ohio</t>
  </si>
  <si>
    <t>Census Tract 413.04, Clermont County, Ohio</t>
  </si>
  <si>
    <t>Census Tract 413.03, Clermont County, Ohio</t>
  </si>
  <si>
    <t>Census Tract 412, Clermont County, Ohio</t>
  </si>
  <si>
    <t>Census Tract 411.03, Clermont County, Ohio</t>
  </si>
  <si>
    <t>Census Tract 411.02, Clermont County, Ohio</t>
  </si>
  <si>
    <t>Census Tract 411.01, Clermont County, Ohio</t>
  </si>
  <si>
    <t>Census Tract 410, Clermont County, Ohio</t>
  </si>
  <si>
    <t>Census Tract 409, Clermont County, Ohio</t>
  </si>
  <si>
    <t>Census Tract 408, Clermont County, Ohio</t>
  </si>
  <si>
    <t>Census Tract 407.02, Clermont County, Ohio</t>
  </si>
  <si>
    <t>Census Tract 407.01, Clermont County, Ohio</t>
  </si>
  <si>
    <t>Census Tract 406, Clermont County, Ohio</t>
  </si>
  <si>
    <t>Census Tract 405, Clermont County, Ohio</t>
  </si>
  <si>
    <t>Census Tract 404.05, Clermont County, Ohio</t>
  </si>
  <si>
    <t>Census Tract 404.04, Clermont County, Ohio</t>
  </si>
  <si>
    <t>Census Tract 404.03, Clermont County, Ohio</t>
  </si>
  <si>
    <t>Census Tract 404.01, Clermont County, Ohio</t>
  </si>
  <si>
    <t>Census Tract 403.03, Clermont County, Ohio</t>
  </si>
  <si>
    <t>Census Tract 403.02, Clermont County, Ohio</t>
  </si>
  <si>
    <t>Census Tract 403.01, Clermont County, Ohio</t>
  </si>
  <si>
    <t>Census Tract 402.04, Clermont County, Ohio</t>
  </si>
  <si>
    <t>Census Tract 402.03, Clermont County, Ohio</t>
  </si>
  <si>
    <t>Census Tract 402.02, Clermont County, Ohio</t>
  </si>
  <si>
    <t>Census Tract 401.02, Clermont County, Ohio</t>
  </si>
  <si>
    <t>Census Tract 401.01, Clermont County, Ohio</t>
  </si>
  <si>
    <t>Census Tract 37, Clark County, Ohio</t>
  </si>
  <si>
    <t>Census Tract 34, Clark County, Ohio</t>
  </si>
  <si>
    <t>Census Tract 33.02, Clark County, Ohio</t>
  </si>
  <si>
    <t>Census Tract 33.01, Clark County, Ohio</t>
  </si>
  <si>
    <t>Census Tract 32, Clark County, Ohio</t>
  </si>
  <si>
    <t>Census Tract 31.02, Clark County, Ohio</t>
  </si>
  <si>
    <t>Census Tract 31.01, Clark County, Ohio</t>
  </si>
  <si>
    <t>Census Tract 30.02, Clark County, Ohio</t>
  </si>
  <si>
    <t>Census Tract 30.01, Clark County, Ohio</t>
  </si>
  <si>
    <t>Census Tract 29.02, Clark County, Ohio</t>
  </si>
  <si>
    <t>Census Tract 29.01, Clark County, Ohio</t>
  </si>
  <si>
    <t>Census Tract 28, Clark County, Ohio</t>
  </si>
  <si>
    <t>Census Tract 27.02, Clark County, Ohio</t>
  </si>
  <si>
    <t>Census Tract 27.01, Clark County, Ohio</t>
  </si>
  <si>
    <t>Census Tract 26.06, Clark County, Ohio</t>
  </si>
  <si>
    <t>Census Tract 26.05, Clark County, Ohio</t>
  </si>
  <si>
    <t>Census Tract 26.02, Clark County, Ohio</t>
  </si>
  <si>
    <t>Census Tract 26.01, Clark County, Ohio</t>
  </si>
  <si>
    <t>Census Tract 25.02, Clark County, Ohio</t>
  </si>
  <si>
    <t>Census Tract 25.01, Clark County, Ohio</t>
  </si>
  <si>
    <t>Census Tract 24.04, Clark County, Ohio</t>
  </si>
  <si>
    <t>Census Tract 24.03, Clark County, Ohio</t>
  </si>
  <si>
    <t>Census Tract 23.01, Clark County, Ohio</t>
  </si>
  <si>
    <t>Census Tract 22, Clark County, Ohio</t>
  </si>
  <si>
    <t>Census Tract 21, Clark County, Ohio</t>
  </si>
  <si>
    <t>Census Tract 20, Clark County, Ohio</t>
  </si>
  <si>
    <t>Census Tract 19, Clark County, Ohio</t>
  </si>
  <si>
    <t>Census Tract 17, Clark County, Ohio</t>
  </si>
  <si>
    <t>Census Tract 16, Clark County, Ohio</t>
  </si>
  <si>
    <t>Census Tract 15, Clark County, Ohio</t>
  </si>
  <si>
    <t>Census Tract 14, Clark County, Ohio</t>
  </si>
  <si>
    <t>Census Tract 13, Clark County, Ohio</t>
  </si>
  <si>
    <t>Census Tract 12, Clark County, Ohio</t>
  </si>
  <si>
    <t>Census Tract 11.02, Clark County, Ohio</t>
  </si>
  <si>
    <t>Census Tract 11.01, Clark County, Ohio</t>
  </si>
  <si>
    <t>Census Tract 10, Clark County, Ohio</t>
  </si>
  <si>
    <t>Census Tract 9.02, Clark County, Ohio</t>
  </si>
  <si>
    <t>Census Tract 9.01, Clark County, Ohio</t>
  </si>
  <si>
    <t>Census Tract 7, Clark County, Ohio</t>
  </si>
  <si>
    <t>Census Tract 6, Clark County, Ohio</t>
  </si>
  <si>
    <t>Census Tract 5, Clark County, Ohio</t>
  </si>
  <si>
    <t>Census Tract 4, Clark County, Ohio</t>
  </si>
  <si>
    <t>Census Tract 3, Clark County, Ohio</t>
  </si>
  <si>
    <t>Census Tract 2, Clark County, Ohio</t>
  </si>
  <si>
    <t>Census Tract 115.06, Champaign County, Ohio</t>
  </si>
  <si>
    <t>Census Tract 115.05, Champaign County, Ohio</t>
  </si>
  <si>
    <t>Census Tract 115.04, Champaign County, Ohio</t>
  </si>
  <si>
    <t>Census Tract 115.01, Champaign County, Ohio</t>
  </si>
  <si>
    <t>Census Tract 110.01, Champaign County, Ohio</t>
  </si>
  <si>
    <t>Census Tract 106, Champaign County, Ohio</t>
  </si>
  <si>
    <t>Census Tract 105, Champaign County, Ohio</t>
  </si>
  <si>
    <t>Census Tract 104, Champaign County, Ohio</t>
  </si>
  <si>
    <t>Census Tract 102, Champaign County, Ohio</t>
  </si>
  <si>
    <t>Census Tract 101, Champaign County, Ohio</t>
  </si>
  <si>
    <t>Census Tract 7207, Carroll County, Ohio</t>
  </si>
  <si>
    <t>Census Tract 7206, Carroll County, Ohio</t>
  </si>
  <si>
    <t>Census Tract 7205, Carroll County, Ohio</t>
  </si>
  <si>
    <t>Census Tract 7204, Carroll County, Ohio</t>
  </si>
  <si>
    <t>Census Tract 7203, Carroll County, Ohio</t>
  </si>
  <si>
    <t>Census Tract 7202, Carroll County, Ohio</t>
  </si>
  <si>
    <t>Census Tract 7201, Carroll County, Ohio</t>
  </si>
  <si>
    <t>Census Tract 151, Butler County, Ohio</t>
  </si>
  <si>
    <t>Census Tract 150, Butler County, Ohio</t>
  </si>
  <si>
    <t>Census Tract 149, Butler County, Ohio</t>
  </si>
  <si>
    <t>Census Tract 148, Butler County, Ohio</t>
  </si>
  <si>
    <t>Census Tract 147, Butler County, Ohio</t>
  </si>
  <si>
    <t>Census Tract 146, Butler County, Ohio</t>
  </si>
  <si>
    <t>Census Tract 144, Butler County, Ohio</t>
  </si>
  <si>
    <t>Census Tract 143, Butler County, Ohio</t>
  </si>
  <si>
    <t>Census Tract 141, Butler County, Ohio</t>
  </si>
  <si>
    <t>Census Tract 140, Butler County, Ohio</t>
  </si>
  <si>
    <t>Census Tract 139, Butler County, Ohio</t>
  </si>
  <si>
    <t>Census Tract 136, Butler County, Ohio</t>
  </si>
  <si>
    <t>Census Tract 135, Butler County, Ohio</t>
  </si>
  <si>
    <t>Census Tract 134, Butler County, Ohio</t>
  </si>
  <si>
    <t>Census Tract 133, Butler County, Ohio</t>
  </si>
  <si>
    <t>Census Tract 132, Butler County, Ohio</t>
  </si>
  <si>
    <t>Census Tract 131, Butler County, Ohio</t>
  </si>
  <si>
    <t>Census Tract 130, Butler County, Ohio</t>
  </si>
  <si>
    <t>Census Tract 127, Butler County, Ohio</t>
  </si>
  <si>
    <t>Census Tract 126, Butler County, Ohio</t>
  </si>
  <si>
    <t>Census Tract 125, Butler County, Ohio</t>
  </si>
  <si>
    <t>Census Tract 124, Butler County, Ohio</t>
  </si>
  <si>
    <t>Census Tract 123, Butler County, Ohio</t>
  </si>
  <si>
    <t>Census Tract 122, Butler County, Ohio</t>
  </si>
  <si>
    <t>Census Tract 121, Butler County, Ohio</t>
  </si>
  <si>
    <t>Census Tract 118, Butler County, Ohio</t>
  </si>
  <si>
    <t>Census Tract 113, Butler County, Ohio</t>
  </si>
  <si>
    <t>Census Tract 112, Butler County, Ohio</t>
  </si>
  <si>
    <t>Census Tract 111.31, Butler County, Ohio</t>
  </si>
  <si>
    <t>Census Tract 111.30, Butler County, Ohio</t>
  </si>
  <si>
    <t>Census Tract 111.29, Butler County, Ohio</t>
  </si>
  <si>
    <t>Census Tract 111.28, Butler County, Ohio</t>
  </si>
  <si>
    <t>Census Tract 111.27, Butler County, Ohio</t>
  </si>
  <si>
    <t>Census Tract 111.26, Butler County, Ohio</t>
  </si>
  <si>
    <t>Census Tract 111.25, Butler County, Ohio</t>
  </si>
  <si>
    <t>Census Tract 111.23, Butler County, Ohio</t>
  </si>
  <si>
    <t>Census Tract 111.22, Butler County, Ohio</t>
  </si>
  <si>
    <t>Census Tract 111.21, Butler County, Ohio</t>
  </si>
  <si>
    <t>Census Tract 111.20, Butler County, Ohio</t>
  </si>
  <si>
    <t>Census Tract 111.18, Butler County, Ohio</t>
  </si>
  <si>
    <t>Census Tract 111.17, Butler County, Ohio</t>
  </si>
  <si>
    <t>Census Tract 111.16, Butler County, Ohio</t>
  </si>
  <si>
    <t>Census Tract 111.12, Butler County, Ohio</t>
  </si>
  <si>
    <t>Census Tract 111.11, Butler County, Ohio</t>
  </si>
  <si>
    <t>Census Tract 111.10, Butler County, Ohio</t>
  </si>
  <si>
    <t>Census Tract 111.09, Butler County, Ohio</t>
  </si>
  <si>
    <t>Census Tract 110.04, Butler County, Ohio</t>
  </si>
  <si>
    <t>Census Tract 110.03, Butler County, Ohio</t>
  </si>
  <si>
    <t>Census Tract 110.02, Butler County, Ohio</t>
  </si>
  <si>
    <t>Census Tract 109.11, Butler County, Ohio</t>
  </si>
  <si>
    <t>Census Tract 109.10, Butler County, Ohio</t>
  </si>
  <si>
    <t>Census Tract 109.09, Butler County, Ohio</t>
  </si>
  <si>
    <t>Census Tract 109.08, Butler County, Ohio</t>
  </si>
  <si>
    <t>Census Tract 109.07, Butler County, Ohio</t>
  </si>
  <si>
    <t>Census Tract 109.06, Butler County, Ohio</t>
  </si>
  <si>
    <t>Census Tract 109.04, Butler County, Ohio</t>
  </si>
  <si>
    <t>Census Tract 109.03, Butler County, Ohio</t>
  </si>
  <si>
    <t>Census Tract 109.01, Butler County, Ohio</t>
  </si>
  <si>
    <t>Census Tract 108, Butler County, Ohio</t>
  </si>
  <si>
    <t>Census Tract 106, Butler County, Ohio</t>
  </si>
  <si>
    <t>Census Tract 105, Butler County, Ohio</t>
  </si>
  <si>
    <t>Census Tract 103.02, Butler County, Ohio</t>
  </si>
  <si>
    <t>Census Tract 103.01, Butler County, Ohio</t>
  </si>
  <si>
    <t>Census Tract 102.03, Butler County, Ohio</t>
  </si>
  <si>
    <t>Census Tract 102.02, Butler County, Ohio</t>
  </si>
  <si>
    <t>Census Tract 102.01, Butler County, Ohio</t>
  </si>
  <si>
    <t>Census Tract 101.04, Butler County, Ohio</t>
  </si>
  <si>
    <t>Census Tract 101.03, Butler County, Ohio</t>
  </si>
  <si>
    <t>Census Tract 101.02, Butler County, Ohio</t>
  </si>
  <si>
    <t>Census Tract 101.01, Butler County, Ohio</t>
  </si>
  <si>
    <t>Census Tract 13, Butler County, Ohio</t>
  </si>
  <si>
    <t>Census Tract 11, Butler County, Ohio</t>
  </si>
  <si>
    <t>Census Tract 10.02, Butler County, Ohio</t>
  </si>
  <si>
    <t>Census Tract 10.01, Butler County, Ohio</t>
  </si>
  <si>
    <t>Census Tract 6, Butler County, Ohio</t>
  </si>
  <si>
    <t>Census Tract 5, Butler County, Ohio</t>
  </si>
  <si>
    <t>Census Tract 4, Butler County, Ohio</t>
  </si>
  <si>
    <t>Census Tract 3, Butler County, Ohio</t>
  </si>
  <si>
    <t>Census Tract 2, Butler County, Ohio</t>
  </si>
  <si>
    <t>Census Tract 1, Butler County, Ohio</t>
  </si>
  <si>
    <t>Census Tract 9519, Brown County, Ohio</t>
  </si>
  <si>
    <t>Census Tract 9518, Brown County, Ohio</t>
  </si>
  <si>
    <t>Census Tract 9517, Brown County, Ohio</t>
  </si>
  <si>
    <t>Census Tract 9516, Brown County, Ohio</t>
  </si>
  <si>
    <t>Census Tract 9515, Brown County, Ohio</t>
  </si>
  <si>
    <t>Census Tract 9514, Brown County, Ohio</t>
  </si>
  <si>
    <t>Census Tract 9513, Brown County, Ohio</t>
  </si>
  <si>
    <t>Census Tract 9512.02, Brown County, Ohio</t>
  </si>
  <si>
    <t>Census Tract 9512.01, Brown County, Ohio</t>
  </si>
  <si>
    <t>Census Tract 124, Belmont County, Ohio</t>
  </si>
  <si>
    <t>Census Tract 123, Belmont County, Ohio</t>
  </si>
  <si>
    <t>Census Tract 122, Belmont County, Ohio</t>
  </si>
  <si>
    <t>Census Tract 121, Belmont County, Ohio</t>
  </si>
  <si>
    <t>Census Tract 120, Belmont County, Ohio</t>
  </si>
  <si>
    <t>Census Tract 119, Belmont County, Ohio</t>
  </si>
  <si>
    <t>Census Tract 117, Belmont County, Ohio</t>
  </si>
  <si>
    <t>Census Tract 116, Belmont County, Ohio</t>
  </si>
  <si>
    <t>Census Tract 115, Belmont County, Ohio</t>
  </si>
  <si>
    <t>Census Tract 114, Belmont County, Ohio</t>
  </si>
  <si>
    <t>Census Tract 113, Belmont County, Ohio</t>
  </si>
  <si>
    <t>Census Tract 112, Belmont County, Ohio</t>
  </si>
  <si>
    <t>Census Tract 110, Belmont County, Ohio</t>
  </si>
  <si>
    <t>Census Tract 109, Belmont County, Ohio</t>
  </si>
  <si>
    <t>Census Tract 108.02, Belmont County, Ohio</t>
  </si>
  <si>
    <t>Census Tract 107, Belmont County, Ohio</t>
  </si>
  <si>
    <t>Census Tract 106, Belmont County, Ohio</t>
  </si>
  <si>
    <t>Census Tract 103, Belmont County, Ohio</t>
  </si>
  <si>
    <t>Census Tract 102, Belmont County, Ohio</t>
  </si>
  <si>
    <t>Census Tract 101, Belmont County, Ohio</t>
  </si>
  <si>
    <t>Census Tract 412.02, Auglaize County, Ohio</t>
  </si>
  <si>
    <t>Census Tract 412.01, Auglaize County, Ohio</t>
  </si>
  <si>
    <t>Census Tract 411, Auglaize County, Ohio</t>
  </si>
  <si>
    <t>Census Tract 410, Auglaize County, Ohio</t>
  </si>
  <si>
    <t>Census Tract 409, Auglaize County, Ohio</t>
  </si>
  <si>
    <t>Census Tract 406, Auglaize County, Ohio</t>
  </si>
  <si>
    <t>Census Tract 405, Auglaize County, Ohio</t>
  </si>
  <si>
    <t>Census Tract 404, Auglaize County, Ohio</t>
  </si>
  <si>
    <t>Census Tract 403, Auglaize County, Ohio</t>
  </si>
  <si>
    <t>Census Tract 402, Auglaize County, Ohio</t>
  </si>
  <si>
    <t>Census Tract 401, Auglaize County, Ohio</t>
  </si>
  <si>
    <t>Census Tract 9739.02, Athens County, Ohio</t>
  </si>
  <si>
    <t>Census Tract 9739.01, Athens County, Ohio</t>
  </si>
  <si>
    <t>Census Tract 9738, Athens County, Ohio</t>
  </si>
  <si>
    <t>Census Tract 9737, Athens County, Ohio</t>
  </si>
  <si>
    <t>Census Tract 9736, Athens County, Ohio</t>
  </si>
  <si>
    <t>Census Tract 9735, Athens County, Ohio</t>
  </si>
  <si>
    <t>Census Tract 9734, Athens County, Ohio</t>
  </si>
  <si>
    <t>Census Tract 9733, Athens County, Ohio</t>
  </si>
  <si>
    <t>Census Tract 9732, Athens County, Ohio</t>
  </si>
  <si>
    <t>Census Tract 9731.01, Athens County, Ohio</t>
  </si>
  <si>
    <t>Census Tract 9730, Athens County, Ohio</t>
  </si>
  <si>
    <t>Census Tract 9729, Athens County, Ohio</t>
  </si>
  <si>
    <t>Census Tract 9728, Athens County, Ohio</t>
  </si>
  <si>
    <t>Census Tract 9727, Athens County, Ohio</t>
  </si>
  <si>
    <t>Census Tract 9726, Athens County, Ohio</t>
  </si>
  <si>
    <t>Census Tract 14, Ashtabula County, Ohio</t>
  </si>
  <si>
    <t>Urban</t>
  </si>
  <si>
    <t>Census Tract 13.02, Ashtabula County, Ohio</t>
  </si>
  <si>
    <t>Census Tract 13.01, Ashtabula County, Ohio</t>
  </si>
  <si>
    <t>Census Tract 12, Ashtabula County, Ohio</t>
  </si>
  <si>
    <t>Census Tract 11.02, Ashtabula County, Ohio</t>
  </si>
  <si>
    <t>Census Tract 11.01, Ashtabula County, Ohio</t>
  </si>
  <si>
    <t>Census Tract 10.02, Ashtabula County, Ohio</t>
  </si>
  <si>
    <t>Census Tract 10.01, Ashtabula County, Ohio</t>
  </si>
  <si>
    <t>Census Tract 9, Ashtabula County, Ohio</t>
  </si>
  <si>
    <t>Census Tract 8.02, Ashtabula County, Ohio</t>
  </si>
  <si>
    <t>Census Tract 8.01, Ashtabula County, Ohio</t>
  </si>
  <si>
    <t>Census Tract 7.04, Ashtabula County, Ohio</t>
  </si>
  <si>
    <t>Census Tract 7.03, Ashtabula County, Ohio</t>
  </si>
  <si>
    <t>Census Tract 7.02, Ashtabula County, Ohio</t>
  </si>
  <si>
    <t>Census Tract 7.01, Ashtabula County, Ohio</t>
  </si>
  <si>
    <t>Census Tract 6.03, Ashtabula County, Ohio</t>
  </si>
  <si>
    <t>Census Tract 6.02, Ashtabula County, Ohio</t>
  </si>
  <si>
    <t>Census Tract 6.01, Ashtabula County, Ohio</t>
  </si>
  <si>
    <t>Census Tract 5, Ashtabula County, Ohio</t>
  </si>
  <si>
    <t>Census Tract 4, Ashtabula County, Ohio</t>
  </si>
  <si>
    <t>Census Tract 3, Ashtabula County, Ohio</t>
  </si>
  <si>
    <t>Census Tract 2, Ashtabula County, Ohio</t>
  </si>
  <si>
    <t>Census Tract 1.03, Ashtabula County, Ohio</t>
  </si>
  <si>
    <t>Census Tract 1.02, Ashtabula County, Ohio</t>
  </si>
  <si>
    <t>Census Tract 1.01, Ashtabula County, Ohio</t>
  </si>
  <si>
    <t>Census Tract 9711, Ashland County, Ohio</t>
  </si>
  <si>
    <t>Census Tract 9710, Ashland County, Ohio</t>
  </si>
  <si>
    <t>Census Tract 9709, Ashland County, Ohio</t>
  </si>
  <si>
    <t>Census Tract 9708, Ashland County, Ohio</t>
  </si>
  <si>
    <t>Census Tract 9707, Ashland County, Ohio</t>
  </si>
  <si>
    <t>Census Tract 9706, Ashland County, Ohio</t>
  </si>
  <si>
    <t>Census Tract 9705, Ashland County, Ohio</t>
  </si>
  <si>
    <t>Census Tract 9704, Ashland County, Ohio</t>
  </si>
  <si>
    <t>Census Tract 9703, Ashland County, Ohio</t>
  </si>
  <si>
    <t>Census Tract 9702, Ashland County, Ohio</t>
  </si>
  <si>
    <t>Census Tract 9701, Ashland County, Ohio</t>
  </si>
  <si>
    <t>Census Tract 141, Allen County, Ohio</t>
  </si>
  <si>
    <t>Census Tract 140, Allen County, Ohio</t>
  </si>
  <si>
    <t>Census Tract 139, Allen County, Ohio</t>
  </si>
  <si>
    <t>Census Tract 138, Allen County, Ohio</t>
  </si>
  <si>
    <t>Census Tract 137, Allen County, Ohio</t>
  </si>
  <si>
    <t>Census Tract 136, Allen County, Ohio</t>
  </si>
  <si>
    <t>Census Tract 134, Allen County, Ohio</t>
  </si>
  <si>
    <t>Census Tract 133, Allen County, Ohio</t>
  </si>
  <si>
    <t>Census Tract 132, Allen County, Ohio</t>
  </si>
  <si>
    <t>Census Tract 131, Allen County, Ohio</t>
  </si>
  <si>
    <t>Census Tract 130, Allen County, Ohio</t>
  </si>
  <si>
    <t>Census Tract 129, Allen County, Ohio</t>
  </si>
  <si>
    <t>Census Tract 127, Allen County, Ohio</t>
  </si>
  <si>
    <t>Census Tract 126, Allen County, Ohio</t>
  </si>
  <si>
    <t>Census Tract 124, Allen County, Ohio</t>
  </si>
  <si>
    <t>Census Tract 123, Allen County, Ohio</t>
  </si>
  <si>
    <t>Census Tract 122, Allen County, Ohio</t>
  </si>
  <si>
    <t>Census Tract 121, Allen County, Ohio</t>
  </si>
  <si>
    <t>Census Tract 120, Allen County, Ohio</t>
  </si>
  <si>
    <t>Census Tract 119, Allen County, Ohio</t>
  </si>
  <si>
    <t>Census Tract 118, Allen County, Ohio</t>
  </si>
  <si>
    <t>Census Tract 116, Allen County, Ohio</t>
  </si>
  <si>
    <t>Census Tract 115, Allen County, Ohio</t>
  </si>
  <si>
    <t>Census Tract 114, Allen County, Ohio</t>
  </si>
  <si>
    <t>Census Tract 113, Allen County, Ohio</t>
  </si>
  <si>
    <t>Census Tract 112, Allen County, Ohio</t>
  </si>
  <si>
    <t>Census Tract 110, Allen County, Ohio</t>
  </si>
  <si>
    <t>Census Tract 109, Allen County, Ohio</t>
  </si>
  <si>
    <t>Census Tract 108, Allen County, Ohio</t>
  </si>
  <si>
    <t>Census Tract 106, Allen County, Ohio</t>
  </si>
  <si>
    <t>Census Tract 103, Allen County, Ohio</t>
  </si>
  <si>
    <t>Census Tract 102, Allen County, Ohio</t>
  </si>
  <si>
    <t>Census Tract 101, Allen County, Ohio</t>
  </si>
  <si>
    <t>Census Tract 7706, Adams County, Ohio</t>
  </si>
  <si>
    <t>Census Tract 7705, Adams County, Ohio</t>
  </si>
  <si>
    <t>Census Tract 7704, Adams County, Ohio</t>
  </si>
  <si>
    <t>Census Tract 7703, Adams County, Ohio</t>
  </si>
  <si>
    <t>Census Tract 7702, Adams County, Ohio</t>
  </si>
  <si>
    <t>Census Tract 7701, Adams County, Ohio</t>
  </si>
  <si>
    <t>Tract Name</t>
  </si>
  <si>
    <t xml:space="preserve">Development Schedule </t>
  </si>
  <si>
    <t>Occupancy Information, If Applicable</t>
  </si>
  <si>
    <t>Site &amp; Building Information</t>
  </si>
  <si>
    <t>Populations Served</t>
  </si>
  <si>
    <t>Development Team Information</t>
  </si>
  <si>
    <t>Population(s) Served</t>
  </si>
  <si>
    <t>Special Needs Populations/Set Asides</t>
  </si>
  <si>
    <t>% of Units to be Occupied</t>
  </si>
  <si>
    <t># Units</t>
  </si>
  <si>
    <t># Bedrooms</t>
  </si>
  <si>
    <t>SQFT</t>
  </si>
  <si>
    <t>Max % of AMGI</t>
  </si>
  <si>
    <t>Monthly rental income</t>
  </si>
  <si>
    <t>Discuss any pre-development funding that is being provided to the project, including whether funds are in the form of a loan or a grant and the expenses and activities covered by the pre-development funding.</t>
  </si>
  <si>
    <t>General Information</t>
  </si>
  <si>
    <t>REMEMBER: In order to qualify for a grant, 20% of the units must be affordable to and occupied by Households at or below 35% AMI.  Round up to the nearest whole number of units.</t>
  </si>
  <si>
    <t>Other Fees Paid by the   General Contractor:</t>
  </si>
  <si>
    <t>Tenant-Paid Rent</t>
  </si>
  <si>
    <t>Parent Organization</t>
  </si>
  <si>
    <t xml:space="preserve">If "Other", please describe: </t>
  </si>
  <si>
    <t xml:space="preserve">Are other prevailing wage rates required? </t>
  </si>
  <si>
    <t xml:space="preserve">Are State Prevailing Wage rates required? </t>
  </si>
  <si>
    <t>Are Davis-Bacon Wage rates required?</t>
  </si>
  <si>
    <t>Wage Rate Information</t>
  </si>
  <si>
    <t xml:space="preserve">    Census Tract:</t>
  </si>
  <si>
    <t>Management Co:</t>
  </si>
  <si>
    <t>YR 16</t>
  </si>
  <si>
    <t>YR 17</t>
  </si>
  <si>
    <t>YR 18</t>
  </si>
  <si>
    <t>YR 19</t>
  </si>
  <si>
    <t>YR 20</t>
  </si>
  <si>
    <t>YR 21</t>
  </si>
  <si>
    <t>YR 22</t>
  </si>
  <si>
    <t>YR 23</t>
  </si>
  <si>
    <t>YR 24</t>
  </si>
  <si>
    <t>YR 25</t>
  </si>
  <si>
    <t>YR 26</t>
  </si>
  <si>
    <t>YR 27</t>
  </si>
  <si>
    <t>YR 28</t>
  </si>
  <si>
    <t>YR 29</t>
  </si>
  <si>
    <t>YR 30</t>
  </si>
  <si>
    <t>NHTF "Duration"</t>
  </si>
  <si>
    <t>■</t>
  </si>
  <si>
    <t>Development Team Consultant Statement</t>
  </si>
  <si>
    <t>Evidence of Site Control</t>
  </si>
  <si>
    <t>Related Party Transaction Questionnaire</t>
  </si>
  <si>
    <t>Complete?</t>
  </si>
  <si>
    <t xml:space="preserve">Appraisal </t>
  </si>
  <si>
    <t xml:space="preserve">Authorization to Release Tax Information </t>
  </si>
  <si>
    <t xml:space="preserve">Board Resolution </t>
  </si>
  <si>
    <t xml:space="preserve">Capital Needs Assessment and Scope of Work </t>
  </si>
  <si>
    <t xml:space="preserve">Federal Tax Identification Number </t>
  </si>
  <si>
    <t xml:space="preserve">Notification to Statewide Accessibility Groups </t>
  </si>
  <si>
    <t xml:space="preserve">Phase I Environmental Site Assessment </t>
  </si>
  <si>
    <t>#</t>
  </si>
  <si>
    <t xml:space="preserve"> Application Documents</t>
  </si>
  <si>
    <r>
      <rPr>
        <b/>
        <sz val="11"/>
        <color theme="1"/>
        <rFont val="Arial"/>
        <family val="2"/>
        <scheme val="minor"/>
      </rPr>
      <t>How to Find 11-Digit Census Tract Number</t>
    </r>
    <r>
      <rPr>
        <sz val="10"/>
        <rFont val="Arial"/>
        <family val="2"/>
      </rPr>
      <t xml:space="preserve">: follow link to the left. The 11-digit code is State Code + County Code + Tract Code.  Do </t>
    </r>
    <r>
      <rPr>
        <b/>
        <sz val="11"/>
        <color theme="1"/>
        <rFont val="Arial"/>
        <family val="2"/>
        <scheme val="minor"/>
      </rPr>
      <t>NOT</t>
    </r>
    <r>
      <rPr>
        <sz val="10"/>
        <rFont val="Arial"/>
        <family val="2"/>
      </rPr>
      <t xml:space="preserve"> use dashes, periods, or other punctuation.</t>
    </r>
  </si>
  <si>
    <t>Data</t>
  </si>
  <si>
    <t>CensusTract</t>
  </si>
  <si>
    <t>Zip Code</t>
  </si>
  <si>
    <t>DDA?</t>
  </si>
  <si>
    <t>Opportunity Rating</t>
  </si>
  <si>
    <t>Change Index Rating</t>
  </si>
  <si>
    <t>USR Type</t>
  </si>
  <si>
    <t>Strong Growth</t>
  </si>
  <si>
    <t>Suburban</t>
  </si>
  <si>
    <t>No Change</t>
  </si>
  <si>
    <t>Slight Decline</t>
  </si>
  <si>
    <t>Rural</t>
  </si>
  <si>
    <t>Strong Decline</t>
  </si>
  <si>
    <t>Slight Growth</t>
  </si>
  <si>
    <t>Census Tract 70, KNox County, Ohio</t>
  </si>
  <si>
    <t>Census Tract 68.01, KNox County, Ohio</t>
  </si>
  <si>
    <t>Census Tract 75, KNox County, Ohio</t>
  </si>
  <si>
    <t>Census Tract 76, KNox County, Ohio</t>
  </si>
  <si>
    <t>Census Tract 77, KNox County, Ohio</t>
  </si>
  <si>
    <t>Census Tract 73, KNox County, Ohio</t>
  </si>
  <si>
    <t>Census Tract 67, KNox County, Ohio</t>
  </si>
  <si>
    <t>Census Tract 68.02, KNox County, Ohio</t>
  </si>
  <si>
    <t>Census Tract 74, KNox County, Ohio</t>
  </si>
  <si>
    <t>Census Tract 69, KNox County, Ohio</t>
  </si>
  <si>
    <t>Census Tract 72, KNox County, Ohio</t>
  </si>
  <si>
    <t>Census Tract 71, KNox County, Ohio</t>
  </si>
  <si>
    <t xml:space="preserve">11-Digit Census Tract(s): </t>
  </si>
  <si>
    <t>Enter the primary tract (with most affordable units) first, then enter one census tract per cell for each additional tract</t>
  </si>
  <si>
    <t>Total NHTF Units @ 30% AMI</t>
  </si>
  <si>
    <t>Opportunity Rate</t>
  </si>
  <si>
    <t>Unrestricted answer</t>
  </si>
  <si>
    <t>Drop-down or other restricted answer. Do not leave blank, select N/A.</t>
  </si>
  <si>
    <t>Formula, auto-populate, or other locked cell</t>
  </si>
  <si>
    <t>Formula, auto-populate, blank, or other unlocked cell where overriding the formula is allowable but very unlikely</t>
  </si>
  <si>
    <t>TOTAL Gap Financing Amount:</t>
  </si>
  <si>
    <t>Supportive Services?</t>
  </si>
  <si>
    <t>Tenant Contribution to Rent</t>
  </si>
  <si>
    <t>AMORTIZATION PERIOD (months)</t>
  </si>
  <si>
    <t>6.  New Construction - Site and Neighborhood Standards</t>
  </si>
  <si>
    <t xml:space="preserve">Co-Developer: </t>
  </si>
  <si>
    <t>Co-Developer Information</t>
  </si>
  <si>
    <t>NHTF Request</t>
  </si>
  <si>
    <t>HDGF1</t>
  </si>
  <si>
    <t>HDGF2</t>
  </si>
  <si>
    <t>3a.</t>
  </si>
  <si>
    <t>3b.</t>
  </si>
  <si>
    <t>HDGF OHTF</t>
  </si>
  <si>
    <t>Population Served</t>
  </si>
  <si>
    <t>Participating Members of Ownership Entity</t>
  </si>
  <si>
    <t>OHTF HDGF</t>
  </si>
  <si>
    <t>OHTF</t>
  </si>
  <si>
    <t>Bdrms</t>
  </si>
  <si>
    <t>max. tenant rent + utilities</t>
  </si>
  <si>
    <t>An executed OHFA Program Certification must be submitted signed by each general partner participating in the project. An original signature is not required, electronic signatures and signature images will be accepted. Do not edit or alter this text; the page is unlocked ONLY to permit uploading signature image.</t>
  </si>
  <si>
    <t xml:space="preserve">day of </t>
  </si>
  <si>
    <t>, 20____</t>
  </si>
  <si>
    <t>Authorized Signatory - General Partner</t>
  </si>
  <si>
    <t># Affordable to 60%</t>
  </si>
  <si>
    <t># Affordable to 50%</t>
  </si>
  <si>
    <t># Affordable to 30%</t>
  </si>
  <si>
    <t>Gap Financing Application</t>
  </si>
  <si>
    <t>AMORTIZATION PERIOD (years)</t>
  </si>
  <si>
    <t>Housing Development Gap Financing</t>
  </si>
  <si>
    <t>max. tenant rent + utils</t>
  </si>
  <si>
    <t>Permanent Loan (1st)</t>
  </si>
  <si>
    <t>Permanent Loan (2nd)</t>
  </si>
  <si>
    <t>Deferred Developer Fee</t>
  </si>
  <si>
    <t>Soft Financing 1</t>
  </si>
  <si>
    <t>Soft Financing 2</t>
  </si>
  <si>
    <t>TERM (years)</t>
  </si>
  <si>
    <t>HDGF NHTF (Deferred)</t>
  </si>
  <si>
    <t xml:space="preserve">Zip Code+4: </t>
  </si>
  <si>
    <t>Development Name:</t>
  </si>
  <si>
    <t>For Projects without Hard Debt</t>
  </si>
  <si>
    <t>Notice of Intent to Apply</t>
  </si>
  <si>
    <t>Final Application</t>
  </si>
  <si>
    <t>Site Information</t>
  </si>
  <si>
    <t>Articles of Incorporation</t>
  </si>
  <si>
    <t>Changes from Intent to Apply</t>
  </si>
  <si>
    <t>Letter of Support</t>
  </si>
  <si>
    <t>PDF + Originals</t>
  </si>
  <si>
    <t>Change</t>
  </si>
  <si>
    <t>Date</t>
  </si>
  <si>
    <t>building address</t>
  </si>
  <si>
    <t>Building Roster</t>
  </si>
  <si>
    <t>Project Tracking Number:</t>
  </si>
  <si>
    <t>Project Address</t>
  </si>
  <si>
    <t>Project City</t>
  </si>
  <si>
    <t>Project Zip</t>
  </si>
  <si>
    <t>Project County</t>
  </si>
  <si>
    <t>Senate District</t>
  </si>
  <si>
    <t>House District</t>
  </si>
  <si>
    <t>US Congressional District</t>
  </si>
  <si>
    <t>Owner Name</t>
  </si>
  <si>
    <t>Owner Address</t>
  </si>
  <si>
    <t>Owner City</t>
  </si>
  <si>
    <t>Owner County</t>
  </si>
  <si>
    <t>Owner State</t>
  </si>
  <si>
    <t>Owner Zip</t>
  </si>
  <si>
    <t>Owner FTI</t>
  </si>
  <si>
    <t>Owner Type</t>
  </si>
  <si>
    <t>Non-Profit Set Aside</t>
  </si>
  <si>
    <t>CHDO</t>
  </si>
  <si>
    <t>AS phone</t>
  </si>
  <si>
    <t>AS email</t>
  </si>
  <si>
    <t xml:space="preserve"> AS web</t>
  </si>
  <si>
    <t>CP phone</t>
  </si>
  <si>
    <t>CP email</t>
  </si>
  <si>
    <t>CP web</t>
  </si>
  <si>
    <t>PM Phone</t>
  </si>
  <si>
    <t>PM Email</t>
  </si>
  <si>
    <t xml:space="preserve">Land </t>
  </si>
  <si>
    <t>Land Broker Fees</t>
  </si>
  <si>
    <t xml:space="preserve">Building Acquisition </t>
  </si>
  <si>
    <t xml:space="preserve">Acq Other </t>
  </si>
  <si>
    <t xml:space="preserve">Survey(s) Costs </t>
  </si>
  <si>
    <t xml:space="preserve">Architectural Fees </t>
  </si>
  <si>
    <t xml:space="preserve">Engineering Fees </t>
  </si>
  <si>
    <t xml:space="preserve">Market Study </t>
  </si>
  <si>
    <t xml:space="preserve">Environmental Report </t>
  </si>
  <si>
    <t xml:space="preserve">Title &amp; Recording </t>
  </si>
  <si>
    <t>Pre Other</t>
  </si>
  <si>
    <t>Demolition</t>
  </si>
  <si>
    <t xml:space="preserve">Off-Site Improvements </t>
  </si>
  <si>
    <t xml:space="preserve">On-Site Improvements </t>
  </si>
  <si>
    <t>Site Other</t>
  </si>
  <si>
    <t>Permit</t>
  </si>
  <si>
    <t>Commercial Costs (Non-Construction)</t>
  </si>
  <si>
    <t xml:space="preserve">Hard Construction (Residential New Const.) </t>
  </si>
  <si>
    <t xml:space="preserve">Hard Construction (Residential Rehab.) </t>
  </si>
  <si>
    <t xml:space="preserve">Hard Construction (Commercial) </t>
  </si>
  <si>
    <t xml:space="preserve">Hard Construction (Amenity Fee Items*) </t>
  </si>
  <si>
    <t xml:space="preserve">Construction Contingency </t>
  </si>
  <si>
    <t>Furniture, Fixtures &amp; Equipment</t>
  </si>
  <si>
    <t>Hard Other</t>
  </si>
  <si>
    <t xml:space="preserve">Construction Interest </t>
  </si>
  <si>
    <t xml:space="preserve">Construction Loan(s) Fees </t>
  </si>
  <si>
    <t xml:space="preserve">Permanent Loan(s) Fees </t>
  </si>
  <si>
    <t xml:space="preserve">Costs of TE-Bond Issuance </t>
  </si>
  <si>
    <t xml:space="preserve">Impact Fees/Tap Fees/Taxes </t>
  </si>
  <si>
    <t xml:space="preserve">Rent-up Costs/Marketing </t>
  </si>
  <si>
    <t>OHFA HDL Fee</t>
  </si>
  <si>
    <t>Interim Other</t>
  </si>
  <si>
    <t xml:space="preserve">Legal Fees (not syndication related) </t>
  </si>
  <si>
    <t xml:space="preserve">Accounting Fees </t>
  </si>
  <si>
    <t>Developer Fee (DV)</t>
  </si>
  <si>
    <t>Application/Development Consultant Fees (DV)</t>
  </si>
  <si>
    <t>Construction Management Fees (DV)</t>
  </si>
  <si>
    <t>Guarantee Fees (DV)</t>
  </si>
  <si>
    <t>Developer-Charged Financing Fees (DV)</t>
  </si>
  <si>
    <t xml:space="preserve">**Organizational Fees </t>
  </si>
  <si>
    <t xml:space="preserve">**Syndication Expenses </t>
  </si>
  <si>
    <t>Developer-Charged Asset Management Fee (DV)</t>
  </si>
  <si>
    <t>Professional Soft Other</t>
  </si>
  <si>
    <t>Compliance Other</t>
  </si>
  <si>
    <t xml:space="preserve">**Operating Reserves </t>
  </si>
  <si>
    <t xml:space="preserve">**Replacement Reserves </t>
  </si>
  <si>
    <t>Reserves Other</t>
  </si>
  <si>
    <t>histTC</t>
  </si>
  <si>
    <t>synd</t>
  </si>
  <si>
    <t>scon</t>
  </si>
  <si>
    <t>sconphone</t>
  </si>
  <si>
    <t>sconemail</t>
  </si>
  <si>
    <t>TDC/unit</t>
  </si>
  <si>
    <t>HDAP</t>
  </si>
  <si>
    <t>developer</t>
  </si>
  <si>
    <t>contractor</t>
  </si>
  <si>
    <t>consultant</t>
  </si>
  <si>
    <t>mgmt co</t>
  </si>
  <si>
    <t>HDAPRName</t>
  </si>
  <si>
    <t>HDAPRAdd</t>
  </si>
  <si>
    <t>HDAPRCity</t>
  </si>
  <si>
    <t>HDAPRState</t>
  </si>
  <si>
    <t>HDAPRZip</t>
  </si>
  <si>
    <t>HDAPFTI#</t>
  </si>
  <si>
    <t>HDAPAuthSign</t>
  </si>
  <si>
    <t>HDAPSignTitle</t>
  </si>
  <si>
    <t>Change Rate</t>
  </si>
  <si>
    <t xml:space="preserve">Senior/Housing for Older Persons Exception? </t>
  </si>
  <si>
    <t>Set aside(s) for Mobility/Sensory Impaired?</t>
  </si>
  <si>
    <t>Set aside(s) for SPMI?</t>
  </si>
  <si>
    <t>Set aside(s) for Developmental Disability?</t>
  </si>
  <si>
    <t>Set aside(s) for Extremely Low Income?</t>
  </si>
  <si>
    <t>Set aside(s) for Formerly Homeless?</t>
  </si>
  <si>
    <t>Prevailing Wage</t>
  </si>
  <si>
    <t>Scatter Site</t>
  </si>
  <si>
    <t>LeasePurchase</t>
  </si>
  <si>
    <t>Acres</t>
  </si>
  <si>
    <t>#0bdrm</t>
  </si>
  <si>
    <t>#1br</t>
  </si>
  <si>
    <t>#2br</t>
  </si>
  <si>
    <t>#3br</t>
  </si>
  <si>
    <t>#4br&amp;up</t>
  </si>
  <si>
    <t>Total Buildings</t>
  </si>
  <si>
    <t>Total LI units</t>
  </si>
  <si>
    <t>#Mobility Units</t>
  </si>
  <si>
    <t>#Sensory Units</t>
  </si>
  <si>
    <t>Single Family - 1 Floor</t>
  </si>
  <si>
    <t>Single Family - 2 Floor</t>
  </si>
  <si>
    <t>Single Family - 3 Floor</t>
  </si>
  <si>
    <t>Single Family - 4+ Floor</t>
  </si>
  <si>
    <t>Single Family - Elevator</t>
  </si>
  <si>
    <t>Single Family - Units/Type</t>
  </si>
  <si>
    <t>Duplex/Triplex/Quad - 1 Floor</t>
  </si>
  <si>
    <t>Duplex/Triplex/Quad - 2 Floor</t>
  </si>
  <si>
    <t>Duplex/Triplex/Quad - 3 Floor</t>
  </si>
  <si>
    <t>Duplex/Triplex/Quad - 4+ Floor</t>
  </si>
  <si>
    <t>Duplex/Triplex/Quad - Elevator</t>
  </si>
  <si>
    <t>Duplex/Triplex/Quad - Units/Type</t>
  </si>
  <si>
    <t>Townhome - 1 Floor</t>
  </si>
  <si>
    <t>Townhome - 2 Floor</t>
  </si>
  <si>
    <t>Townhome - 3 Floor</t>
  </si>
  <si>
    <t>Townhome - 4+ Floor</t>
  </si>
  <si>
    <t>Townhome - Elevator</t>
  </si>
  <si>
    <t>Townhome - Units/Type</t>
  </si>
  <si>
    <t>Low Rise (1-6 Stories) - 1 Floor</t>
  </si>
  <si>
    <t>Low Rise (1-6 Stories) - 2 Floor</t>
  </si>
  <si>
    <t>Low Rise (1-6 Stories) - 3 Floor</t>
  </si>
  <si>
    <t>Low Rise (1-6 Stories) - 4+ Floor</t>
  </si>
  <si>
    <t>Low Rise (1-6 Stories) - Elevator</t>
  </si>
  <si>
    <t>Low Rise (1-6 Stories) - Units/Type</t>
  </si>
  <si>
    <t>High Rise (7+ Stories) - 1 Floor</t>
  </si>
  <si>
    <t>High Rise (7+ Stories) - 2 Floor</t>
  </si>
  <si>
    <t>High Rise (7+ Stories) - 3 Floor</t>
  </si>
  <si>
    <t>High Rise (7+ Stories) - 4+ Floor</t>
  </si>
  <si>
    <t>High Rise (7+ Stories) - Elevator</t>
  </si>
  <si>
    <t>High Rise (7+ Stories) - Units/Type</t>
  </si>
  <si>
    <t>#Floors in Tallest Building</t>
  </si>
  <si>
    <t>20% Units</t>
  </si>
  <si>
    <t>30% Units</t>
  </si>
  <si>
    <t>40% Units</t>
  </si>
  <si>
    <t>50% Units</t>
  </si>
  <si>
    <t>60% Units</t>
  </si>
  <si>
    <t>70% Units</t>
  </si>
  <si>
    <t>80% Units</t>
  </si>
  <si>
    <t>Market Rate Units</t>
  </si>
  <si>
    <t>Manager Units</t>
  </si>
  <si>
    <t xml:space="preserve">Gross Square Footage of all Buildings </t>
  </si>
  <si>
    <t>Commercial Area</t>
  </si>
  <si>
    <t>Commercial Areas</t>
  </si>
  <si>
    <t>Low Income Unit Area</t>
  </si>
  <si>
    <t>Managers Unit Area</t>
  </si>
  <si>
    <t>Common Area (Public)</t>
  </si>
  <si>
    <t>Common Area (Circulation)</t>
  </si>
  <si>
    <t>Limited Common Area (Private)</t>
  </si>
  <si>
    <t>Support</t>
  </si>
  <si>
    <t>Tenant Storage</t>
  </si>
  <si>
    <t>Major Vertical Penetrations</t>
  </si>
  <si>
    <t>Structured Parking / Garage</t>
  </si>
  <si>
    <t>Basement</t>
  </si>
  <si>
    <t>Non-Low-Income floor area</t>
  </si>
  <si>
    <t>Low Income Floor Area</t>
  </si>
  <si>
    <t>% of Common Area</t>
  </si>
  <si>
    <t>Net Rentable Square Footage</t>
  </si>
  <si>
    <t>Average Net Rentable Square Footage per Low Income Unit</t>
  </si>
  <si>
    <t>Owner Tax Exempt</t>
  </si>
  <si>
    <t>Authorized Signor (AS) First</t>
  </si>
  <si>
    <t>AS last</t>
  </si>
  <si>
    <t>Contact Person (CP) First</t>
  </si>
  <si>
    <t>CP Last</t>
  </si>
  <si>
    <t>Project Mgmr (PM) First</t>
  </si>
  <si>
    <t>PM Last</t>
  </si>
  <si>
    <t>ManagingPartner</t>
  </si>
  <si>
    <t>ManagingPartner %</t>
  </si>
  <si>
    <t>Majority ManagingPartner</t>
  </si>
  <si>
    <t>Majority ManagingPartner %</t>
  </si>
  <si>
    <t>Minority ManagingPartner1</t>
  </si>
  <si>
    <t>Minority ManagingPartner1 %</t>
  </si>
  <si>
    <t>Minority ManagingPartner2</t>
  </si>
  <si>
    <t>Minority ManagingPartner2 %</t>
  </si>
  <si>
    <t>DeferredFee</t>
  </si>
  <si>
    <t># of Construction Sources</t>
  </si>
  <si>
    <t xml:space="preserve">Previous HDAP? </t>
  </si>
  <si>
    <t>Previous HTC Application?</t>
  </si>
  <si>
    <t>Previous HTC Award?</t>
  </si>
  <si>
    <t>HTC Within Last 10 Years?</t>
  </si>
  <si>
    <t>Annual Rent</t>
  </si>
  <si>
    <t xml:space="preserve">Annual Residential Fee Income </t>
  </si>
  <si>
    <t xml:space="preserve">Annual Other Income </t>
  </si>
  <si>
    <t xml:space="preserve">Annual Commercial Income </t>
  </si>
  <si>
    <t>Other Rental Income</t>
  </si>
  <si>
    <t>Other Financial Income</t>
  </si>
  <si>
    <t>Other Service Income 1</t>
  </si>
  <si>
    <t>Other Service Income 2</t>
  </si>
  <si>
    <t>Other Service Income 3</t>
  </si>
  <si>
    <t>Other Admin 1</t>
  </si>
  <si>
    <t>Other Admin 2</t>
  </si>
  <si>
    <t>Other Admin 3</t>
  </si>
  <si>
    <t>Other Utility 1</t>
  </si>
  <si>
    <t>Other Utility 2</t>
  </si>
  <si>
    <t>Operating/Maintenance Contracts</t>
  </si>
  <si>
    <t>Ops Other 1</t>
  </si>
  <si>
    <t>Ops Other 2</t>
  </si>
  <si>
    <t>Ops Other 3</t>
  </si>
  <si>
    <t>Ops Other 4</t>
  </si>
  <si>
    <t>Real Estate Taxes</t>
  </si>
  <si>
    <t>Payroll Taxes</t>
  </si>
  <si>
    <t>Property/Liability Insurance</t>
  </si>
  <si>
    <t>Fidelity Bond Insurance</t>
  </si>
  <si>
    <t>Workers Compensation</t>
  </si>
  <si>
    <t>Health Insurance/Benefits</t>
  </si>
  <si>
    <t>Misc. Taxes/Insurance/License</t>
  </si>
  <si>
    <t>Tax/Ins Other 1</t>
  </si>
  <si>
    <t>Tax/Ins Other 2</t>
  </si>
  <si>
    <t>Tax/Ins Other 3</t>
  </si>
  <si>
    <t>Other 1</t>
  </si>
  <si>
    <t>Other 2</t>
  </si>
  <si>
    <t>Other 3</t>
  </si>
  <si>
    <t>Other TOTAL</t>
  </si>
  <si>
    <t>Total Expenses</t>
  </si>
  <si>
    <t>Rent Configs</t>
  </si>
  <si>
    <t>Entity Info</t>
  </si>
  <si>
    <t>Budget/Costs</t>
  </si>
  <si>
    <t>Prior Awards</t>
  </si>
  <si>
    <t>Operating Income</t>
  </si>
  <si>
    <t>Legally Required Wage Rates</t>
  </si>
  <si>
    <t xml:space="preserve">HDAP Application Fee </t>
  </si>
  <si>
    <t># Affordable to 20%</t>
  </si>
  <si>
    <t>Notes</t>
  </si>
  <si>
    <t>Title:</t>
  </si>
  <si>
    <t>■ (if applicable)</t>
  </si>
  <si>
    <t>■ (existing units)</t>
  </si>
  <si>
    <t>■ (non-profits)</t>
  </si>
  <si>
    <t>Lead Based Paint Strategy</t>
  </si>
  <si>
    <t>■ (new units)</t>
  </si>
  <si>
    <t>Program Certification</t>
  </si>
  <si>
    <t>Rental Subsidy Commitment</t>
  </si>
  <si>
    <t>Market Study</t>
  </si>
  <si>
    <t>Relocation Plan and Forms</t>
  </si>
  <si>
    <t>Status</t>
  </si>
  <si>
    <t xml:space="preserve"> 1. Land or Building Acquired</t>
  </si>
  <si>
    <t xml:space="preserve"> 2. Phase I Environmental Review</t>
  </si>
  <si>
    <t xml:space="preserve"> 3. Zoning Permit Obtained</t>
  </si>
  <si>
    <t xml:space="preserve"> 4. Appraisal Completed </t>
  </si>
  <si>
    <t xml:space="preserve"> 5. Building Permits Obtained</t>
  </si>
  <si>
    <t xml:space="preserve"> 6. Construction Loan Committed</t>
  </si>
  <si>
    <t xml:space="preserve"> 7. Permanent Financing Committed</t>
  </si>
  <si>
    <t xml:space="preserve"> 8. Construction Contract Executed</t>
  </si>
  <si>
    <t xml:space="preserve"> 9. Construction Loan Closing</t>
  </si>
  <si>
    <t>10. Site Preparation and/or Demo Begins</t>
  </si>
  <si>
    <t>11. Construction Start</t>
  </si>
  <si>
    <t>12. 10% Completion</t>
  </si>
  <si>
    <t>13. 50% Completion</t>
  </si>
  <si>
    <t>14. Occupancy Approval</t>
  </si>
  <si>
    <t>Design and Construction Features Form</t>
  </si>
  <si>
    <t>Experience &amp; Capacity</t>
  </si>
  <si>
    <t>Developer</t>
  </si>
  <si>
    <t>Co-Developer</t>
  </si>
  <si>
    <t>Team Member Roles</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</si>
  <si>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</si>
  <si>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t>Predevelopment Planning</t>
  </si>
  <si>
    <t>Site Selection</t>
  </si>
  <si>
    <t>Acquisition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</si>
  <si>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</si>
  <si>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</si>
  <si>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</si>
  <si>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</si>
  <si>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</si>
  <si>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</si>
  <si>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</si>
  <si>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</si>
  <si>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</si>
  <si>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</si>
  <si>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</si>
  <si>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</si>
  <si>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Partnership Description</t>
  </si>
  <si>
    <t>In addition to the following, provide an organizational chart for each member of the development team that indicates job titles and if the employees are fulltime or part-time and if they are paid staff or donate time.</t>
  </si>
  <si>
    <t>Management Company Capacity Review</t>
  </si>
  <si>
    <t>Management Company</t>
  </si>
  <si>
    <t>City, State, Zip</t>
  </si>
  <si>
    <t>Email Address</t>
  </si>
  <si>
    <t>Phone</t>
  </si>
  <si>
    <t>Section I: Experience and Performance</t>
  </si>
  <si>
    <t>How many years has the management company been active in affordable housing management?</t>
  </si>
  <si>
    <t>In state - total # properties</t>
  </si>
  <si>
    <t>In state - total # units</t>
  </si>
  <si>
    <t>Out of state - total # properties</t>
  </si>
  <si>
    <t>Out of state - total # units</t>
  </si>
  <si>
    <t>Property Name</t>
  </si>
  <si>
    <t>Address, City, State</t>
  </si>
  <si>
    <t>Contact Phone</t>
  </si>
  <si>
    <t>Contact Email</t>
  </si>
  <si>
    <t>Year Management Assumed</t>
  </si>
  <si>
    <t xml:space="preserve">Has the management company or any of its personnel ever been involved in governmental or judicial action concerning a violation of Fair Housing Laws?                       </t>
  </si>
  <si>
    <t>If yes, please provide details:</t>
  </si>
  <si>
    <t>Within the past 10 years, has a project for which the management company is a principal been involved in a bankruptcy, adverse fair housing settlement, adverse civil rights settlement or adverse federal or state government proceeding and settlement?</t>
  </si>
  <si>
    <t xml:space="preserve">Within the past 10 years, has the management company ever been debarred or received a limited denial of participation by a federal or state agency from participating in a development program?    </t>
  </si>
  <si>
    <t xml:space="preserve">Does the management company have any outstanding uncorrected 8823s?      </t>
  </si>
  <si>
    <t>If yes, please list the project names, addresses and violation:</t>
  </si>
  <si>
    <t xml:space="preserve">Which of the following certifications does the management company require managers to obtain and maintain through continuing education? (Check all that apply)    </t>
  </si>
  <si>
    <t>Section II: Operations and Structure</t>
  </si>
  <si>
    <t xml:space="preserve">Is the management company a subsidiary of another entity?  </t>
  </si>
  <si>
    <t>If yes, what entity:</t>
  </si>
  <si>
    <t>Identify any common interest or ownership between the property owner and the management company.</t>
  </si>
  <si>
    <t xml:space="preserve">Is the management company property incorporated in Ohio? </t>
  </si>
  <si>
    <t>Is the management company third-party managing in Ohio?</t>
  </si>
  <si>
    <t xml:space="preserve">If yes, does a management company representative hold an Ohio Real Estate Broker's license?  </t>
  </si>
  <si>
    <t>Person with License:</t>
  </si>
  <si>
    <t>License Number:</t>
  </si>
  <si>
    <t>Expiration Date:</t>
  </si>
  <si>
    <t>List the number of affordable properties and units that the management company currently manages.</t>
  </si>
  <si>
    <t>Provide the name, address, and contact information for the affordable properties the company currently manages.</t>
  </si>
  <si>
    <t>Majority Owner</t>
  </si>
  <si>
    <t>Second Owner</t>
  </si>
  <si>
    <t>GFA - HDGF</t>
  </si>
  <si>
    <t>Mgmt. Co</t>
  </si>
  <si>
    <t>Property Mgmt. Contact</t>
  </si>
  <si>
    <t>File Name</t>
  </si>
  <si>
    <t>Architectural Plans</t>
  </si>
  <si>
    <t>Audited Financial Statements</t>
  </si>
  <si>
    <t>Financial Commitments</t>
  </si>
  <si>
    <t>Legal Description(s)</t>
  </si>
  <si>
    <t>Floor Area</t>
  </si>
  <si>
    <t>Commercial Space Condominium Areas</t>
  </si>
  <si>
    <t>Commercial Areas and Fee-Driven Space</t>
  </si>
  <si>
    <t>total floor space of the low-income units in the project</t>
  </si>
  <si>
    <t>Dedicated Program Space</t>
  </si>
  <si>
    <t>Non-Low-Income Floor Area</t>
  </si>
  <si>
    <t>Commercial Space Condo Areas + Commercial Areas + Market Rate Unit Area</t>
  </si>
  <si>
    <t>LI unit area + Common Area (Circulation) + Limited Common Area (Private) + Tenant Storage</t>
  </si>
  <si>
    <t>Common Area (Public) + Common Area (Circulation) / Gross Square Footage</t>
  </si>
  <si>
    <t>Gross Square Footage - Non-Low Income floor area</t>
  </si>
  <si>
    <t>Average Net Rentable SF per LI Unit</t>
  </si>
  <si>
    <t>Net Rentable Square Footage/ Total number of Low Income Units</t>
  </si>
  <si>
    <t xml:space="preserve">Project History </t>
  </si>
  <si>
    <t xml:space="preserve">Has project ever received HDAP? </t>
  </si>
  <si>
    <r>
      <t xml:space="preserve">Has project ever </t>
    </r>
    <r>
      <rPr>
        <b/>
        <u/>
        <sz val="11"/>
        <color theme="1"/>
        <rFont val="Arial"/>
        <family val="2"/>
        <scheme val="minor"/>
      </rPr>
      <t>applied</t>
    </r>
    <r>
      <rPr>
        <sz val="10"/>
        <rFont val="Arial"/>
        <family val="2"/>
      </rPr>
      <t xml:space="preserve"> for HTC?</t>
    </r>
  </si>
  <si>
    <r>
      <t xml:space="preserve">Has project ever </t>
    </r>
    <r>
      <rPr>
        <b/>
        <u/>
        <sz val="11"/>
        <color theme="1"/>
        <rFont val="Arial"/>
        <family val="2"/>
        <scheme val="minor"/>
      </rPr>
      <t>received</t>
    </r>
    <r>
      <rPr>
        <sz val="10"/>
        <rFont val="Arial"/>
        <family val="2"/>
      </rPr>
      <t xml:space="preserve"> HTC? </t>
    </r>
  </si>
  <si>
    <t>If 'yes' to any of above, what was project #(s)?</t>
  </si>
  <si>
    <t xml:space="preserve">Has project received HTC in last 10 years? </t>
  </si>
  <si>
    <t>Project History</t>
  </si>
  <si>
    <t>Total Number of Low Income Units</t>
  </si>
  <si>
    <t># Affordable to 80%</t>
  </si>
  <si>
    <t>Enter the total square footage in each category below for all buildings in the project. For multifamily projects, use Building Owner Management Association (BOMA) Multi-Unit Residential Standards using the gross method. For single-family, 1, 2, or 3-family dwellings, or townhome buildings, use BOMA Gross Areas Standard. All square footages shall be calculated and certified by the Architect of Record and match the information provided in the Design and Construction Features form. See Design and Architectural Standards for definitions and further guidance.</t>
  </si>
  <si>
    <t>Green Certification</t>
  </si>
  <si>
    <t xml:space="preserve">HDGF Application Instructions </t>
  </si>
  <si>
    <t>Notice of Intent to Apply Fee ($250)</t>
  </si>
  <si>
    <t>Application Fee ($500)</t>
  </si>
  <si>
    <t>Utility Allowance Information</t>
  </si>
  <si>
    <t xml:space="preserve">Webpage Address: </t>
  </si>
  <si>
    <t>501 (c)(3) Organization</t>
  </si>
  <si>
    <t>501 (c)(4) Organization</t>
  </si>
  <si>
    <t>total floor space of the market rate residential rental units in the project</t>
  </si>
  <si>
    <r>
      <rPr>
        <b/>
        <sz val="11"/>
        <color theme="1"/>
        <rFont val="Arial"/>
        <family val="2"/>
        <scheme val="minor"/>
      </rPr>
      <t xml:space="preserve">Ownership entity and interest:  </t>
    </r>
    <r>
      <rPr>
        <sz val="11"/>
        <color theme="1"/>
        <rFont val="Arial"/>
        <family val="2"/>
        <scheme val="minor"/>
      </rPr>
      <t>Indicate the type of ownership entity, the split of ownership interest between the partners, and how this will be determined. Also indicate how change or sale of ownership interest occurs including how partners acquire interest from other partners, rights of 1st refusal by other partners, and succession in event of death/demise of partner.</t>
    </r>
  </si>
  <si>
    <r>
      <rPr>
        <b/>
        <sz val="11"/>
        <color theme="1"/>
        <rFont val="Arial"/>
        <family val="2"/>
        <scheme val="minor"/>
      </rPr>
      <t xml:space="preserve">Split of developer fees: </t>
    </r>
    <r>
      <rPr>
        <sz val="11"/>
        <color theme="1"/>
        <rFont val="Arial"/>
        <family val="2"/>
        <scheme val="minor"/>
      </rPr>
      <t xml:space="preserve"> Indicate how the developer fees will be split. Provide a schedule of values with payment amounts below for each responsibility.</t>
    </r>
  </si>
  <si>
    <r>
      <rPr>
        <b/>
        <sz val="11"/>
        <color theme="1"/>
        <rFont val="Arial"/>
        <family val="2"/>
        <scheme val="minor"/>
      </rPr>
      <t xml:space="preserve">Guarantees: </t>
    </r>
    <r>
      <rPr>
        <sz val="11"/>
        <color theme="1"/>
        <rFont val="Arial"/>
        <family val="2"/>
        <scheme val="minor"/>
      </rPr>
      <t xml:space="preserve"> Indicate which partners are responsible for guarantees to lenders, and the compensation associated with those guarantees.</t>
    </r>
  </si>
  <si>
    <r>
      <rPr>
        <b/>
        <sz val="11"/>
        <color theme="1"/>
        <rFont val="Arial"/>
        <family val="2"/>
        <scheme val="minor"/>
      </rPr>
      <t xml:space="preserve">Dispute resolution: </t>
    </r>
    <r>
      <rPr>
        <sz val="11"/>
        <color theme="1"/>
        <rFont val="Arial"/>
        <family val="2"/>
        <scheme val="minor"/>
      </rPr>
      <t xml:space="preserve"> Indicate how the parties will resolve situations when there is disagreement (mediation, arbitration, etc.).</t>
    </r>
  </si>
  <si>
    <r>
      <rPr>
        <i/>
        <sz val="11"/>
        <color theme="1"/>
        <rFont val="Arial"/>
        <family val="2"/>
        <scheme val="minor"/>
      </rPr>
      <t xml:space="preserve">I hereby certify that the information above and any attached explanation(s) is/are true and correct. I understand that any misrepresentation, false information or omission may result in disqualification of the application and any other involving the same owner(s), principal(s), consultant(s) and/or application preparer(s). </t>
    </r>
    <r>
      <rPr>
        <sz val="10"/>
        <rFont val="Arial"/>
        <family val="2"/>
      </rPr>
      <t xml:space="preserve">
_______________________________                         ___________________________________   
Signature                                                                         Date
_______________________________                         ___________________________________   
Printed Name                                                                   Title
</t>
    </r>
  </si>
  <si>
    <t xml:space="preserve">Rent: </t>
  </si>
  <si>
    <t xml:space="preserve">TOTAL RENTAL INCOME </t>
  </si>
  <si>
    <t xml:space="preserve">Interest Income: </t>
  </si>
  <si>
    <t xml:space="preserve">Interest from Reserve Accounts: </t>
  </si>
  <si>
    <t>Other (Type over cell to specify):</t>
  </si>
  <si>
    <t xml:space="preserve">TOTAL FINANCIAL INCOME </t>
  </si>
  <si>
    <t xml:space="preserve">Laundry Revenue: </t>
  </si>
  <si>
    <t xml:space="preserve">Tenant Charges/Fees: </t>
  </si>
  <si>
    <t xml:space="preserve">Elderly Care/Service Delivery: </t>
  </si>
  <si>
    <t>Other 1 (Type over cell to specify):</t>
  </si>
  <si>
    <t>Other 2 (Type over cell to specify):</t>
  </si>
  <si>
    <t>Other 3 (Type over cell to specify):</t>
  </si>
  <si>
    <t xml:space="preserve">TOTAL SERVICE INCOME </t>
  </si>
  <si>
    <t xml:space="preserve">EFFECTIVE GROSS INCOME </t>
  </si>
  <si>
    <t xml:space="preserve">TOTAL OPER/MAINT EXPENSES </t>
  </si>
  <si>
    <t xml:space="preserve">TOTAL UTILITY EXPENSES </t>
  </si>
  <si>
    <t xml:space="preserve">TOTAL ADMIN EXPENSES </t>
  </si>
  <si>
    <t xml:space="preserve">NET OPERATING INCOME </t>
  </si>
  <si>
    <t xml:space="preserve">TOTAL EXPENSES </t>
  </si>
  <si>
    <t xml:space="preserve">TOTAL TAXES &amp; INSURANCE </t>
  </si>
  <si>
    <t xml:space="preserve">The Ohio Housing Finance Agency requires that all non-OHFA permanent source(s) be committed or conditionally committed at the time of application. </t>
  </si>
  <si>
    <t>For projects containing a mix of rehabilitation and new construction, costs not directly attributable to the type of construction (e.g. - most soft costs) may be classified into rehabilitation, new construction, or both, at the applicant's discretion.</t>
  </si>
  <si>
    <r>
      <t xml:space="preserve">Other Acquisition: </t>
    </r>
    <r>
      <rPr>
        <i/>
        <sz val="8"/>
        <color rgb="FFFF0000"/>
        <rFont val="Arial"/>
        <family val="2"/>
        <scheme val="minor"/>
      </rPr>
      <t>Type over and provide a description</t>
    </r>
  </si>
  <si>
    <r>
      <t xml:space="preserve">Other Predevelopment: </t>
    </r>
    <r>
      <rPr>
        <i/>
        <sz val="8"/>
        <color rgb="FFFF0000"/>
        <rFont val="Arial"/>
        <family val="2"/>
        <scheme val="minor"/>
      </rPr>
      <t>Type over and provide a description</t>
    </r>
  </si>
  <si>
    <r>
      <t xml:space="preserve">Other Site Development: </t>
    </r>
    <r>
      <rPr>
        <i/>
        <sz val="8"/>
        <color rgb="FFFF0000"/>
        <rFont val="Arial"/>
        <family val="2"/>
        <scheme val="minor"/>
      </rPr>
      <t>Type over and provide a description</t>
    </r>
  </si>
  <si>
    <r>
      <t xml:space="preserve">Other Hard Construction: </t>
    </r>
    <r>
      <rPr>
        <i/>
        <sz val="8"/>
        <color rgb="FFFF0000"/>
        <rFont val="Arial"/>
        <family val="2"/>
        <scheme val="minor"/>
      </rPr>
      <t>Type over and provide a description</t>
    </r>
  </si>
  <si>
    <r>
      <t xml:space="preserve">Other Interim Costs/Finance: </t>
    </r>
    <r>
      <rPr>
        <i/>
        <sz val="8"/>
        <color rgb="FFFF0000"/>
        <rFont val="Arial"/>
        <family val="2"/>
        <scheme val="minor"/>
      </rPr>
      <t>Type over and provide a description</t>
    </r>
  </si>
  <si>
    <r>
      <t xml:space="preserve">Other Professional Fees: </t>
    </r>
    <r>
      <rPr>
        <i/>
        <sz val="8"/>
        <color rgb="FFFF0000"/>
        <rFont val="Arial"/>
        <family val="2"/>
        <scheme val="minor"/>
      </rPr>
      <t>Type over and provide a description</t>
    </r>
  </si>
  <si>
    <r>
      <t>Other Compliance Costs:</t>
    </r>
    <r>
      <rPr>
        <i/>
        <sz val="8"/>
        <color rgb="FFFF0000"/>
        <rFont val="Arial"/>
        <family val="2"/>
        <scheme val="minor"/>
      </rPr>
      <t xml:space="preserve"> Type over and provide a description</t>
    </r>
  </si>
  <si>
    <r>
      <t>Other Reserves:</t>
    </r>
    <r>
      <rPr>
        <i/>
        <sz val="8"/>
        <color rgb="FFFF0000"/>
        <rFont val="Arial"/>
        <family val="2"/>
        <scheme val="minor"/>
      </rPr>
      <t xml:space="preserve"> Type over and provide a description</t>
    </r>
  </si>
  <si>
    <t>Describe the provisions made for project reserves, including operating reserve, replacement reserve, lease-up reserve, and any lender reserve. Provide the assumptions used to estimate the reserve needs.</t>
  </si>
  <si>
    <t>NOTE: Refer to the HDGF Guidelines for eligibility for grant funding and loan terms.</t>
  </si>
  <si>
    <t xml:space="preserve">  Amount requested divided by Total Project Cost multiplied by total number of units.</t>
  </si>
  <si>
    <t xml:space="preserve"> Total HOME requested divided by Total Project Cost multiplied by total number of units.</t>
  </si>
  <si>
    <t xml:space="preserve">1. Assisted Units: </t>
  </si>
  <si>
    <t xml:space="preserve">2. HOME Assisted Units: </t>
  </si>
  <si>
    <t>If the HOME-Assisted units are 12 or more AND/OR the project has received CDBG funds and has eight or more units, then Federal Davis-Bacon wage rates must be paid by the project.</t>
  </si>
  <si>
    <t>Were Davis-Bacon wage rates used to estimate construction costs for the project?</t>
  </si>
  <si>
    <t>1. OHTF General Information</t>
  </si>
  <si>
    <t>If Yes, does the project contain 6 or more units (total affordable units, not assisted units)?</t>
  </si>
  <si>
    <t>1. Is applicant / majority owner a for-profit?</t>
  </si>
  <si>
    <t>2. Is applicant/majority owner a nonprofit?</t>
  </si>
  <si>
    <t>If Yes, does the project contain more than 24 units (total units, not assisted units)?</t>
  </si>
  <si>
    <t>If the applicant/majority owner is a nonprofit, is proposing to construct more than 24 units AND less than 12% of the project's financing sources are from the federal government, State of Ohio Prevailing Wage rates must be paid by the project.</t>
  </si>
  <si>
    <t>Were State of Ohio Prevailing Wage rates used to estimate construction costs for the project?</t>
  </si>
  <si>
    <t>If there are 25 or more units, are 12% or more of project sources federal sources?</t>
  </si>
  <si>
    <r>
      <t xml:space="preserve">Type of OHTF award being requested </t>
    </r>
    <r>
      <rPr>
        <b/>
        <i/>
        <u/>
        <sz val="10"/>
        <color indexed="8"/>
        <rFont val="Arial"/>
        <family val="2"/>
        <scheme val="minor"/>
      </rPr>
      <t>(select one)</t>
    </r>
  </si>
  <si>
    <r>
      <rPr>
        <b/>
        <sz val="10"/>
        <color indexed="8"/>
        <rFont val="Arial"/>
        <family val="2"/>
        <scheme val="minor"/>
      </rPr>
      <t xml:space="preserve">Collateral will be a subordinate mortgage position. OHFA prefers a second or shared second position. </t>
    </r>
    <r>
      <rPr>
        <b/>
        <u/>
        <sz val="10"/>
        <color indexed="8"/>
        <rFont val="Arial"/>
        <family val="2"/>
        <scheme val="minor"/>
      </rPr>
      <t>If a lower position is necessary, the applicant should indicate so in the application along with an explanation below and supporting documentation.</t>
    </r>
  </si>
  <si>
    <t>Authorized Signer:</t>
  </si>
  <si>
    <r>
      <t>Site</t>
    </r>
    <r>
      <rPr>
        <b/>
        <sz val="10"/>
        <rFont val="Arial"/>
        <family val="2"/>
        <scheme val="minor"/>
      </rPr>
      <t>:  Is the site of adequate size to accommodate the number of units proposed and is the site adequately served by infrastructure?</t>
    </r>
    <r>
      <rPr>
        <b/>
        <u/>
        <sz val="10"/>
        <rFont val="Arial"/>
        <family val="2"/>
        <scheme val="minor"/>
      </rPr>
      <t xml:space="preserve"> </t>
    </r>
  </si>
  <si>
    <r>
      <t>Concentration</t>
    </r>
    <r>
      <rPr>
        <b/>
        <sz val="10"/>
        <rFont val="Arial"/>
        <family val="2"/>
        <scheme val="minor"/>
      </rPr>
      <t>:  Will the project unduly concentrate minority or low-income residents?  How will the project promote greater housing choice?</t>
    </r>
  </si>
  <si>
    <r>
      <t>Neighborhood Conditions</t>
    </r>
    <r>
      <rPr>
        <b/>
        <sz val="10"/>
        <rFont val="Arial"/>
        <family val="2"/>
        <scheme val="minor"/>
      </rPr>
      <t>:  Is the project located in an area of declining housing stock or high crime?  If yes, are there concerted efforts to remedy these conditions and if so, what are those remedies?</t>
    </r>
  </si>
  <si>
    <r>
      <t>Location</t>
    </r>
    <r>
      <rPr>
        <b/>
        <sz val="10"/>
        <rFont val="Arial"/>
        <family val="2"/>
        <scheme val="minor"/>
      </rPr>
      <t>:  Is the project accessible to social, recreational, educational, commercial and health services and facilities and other community services? Is the project located in an area that would require undue cost or time in traveling to places of employment?</t>
    </r>
  </si>
  <si>
    <t>For all proposed new construction projects, HOME regulations require that new construction rental developments meet a set of site and neighborhood standards. To evidence that the proposed project meets those standards, all projects proposing all or some new construction units must answer the following:</t>
  </si>
  <si>
    <t>Construction Type</t>
  </si>
  <si>
    <t>If this project is participating in the HUD Portfolio Reengineering Program ("Mark-to-Market"), enter the amount of soft subordinate debt to be restructured by HUD under this program:</t>
  </si>
  <si>
    <t>The following items represent the minimum requirements for this program. OHFA staff will strictly adhere to the policies established in the Housing Development Gap Financing program guidelines. It is strongly recommended applicants read the HDGF Guidelines to avoid delays in processing the request and possibly, the loss of funding.</t>
  </si>
  <si>
    <t>Affordability/Occupancy</t>
  </si>
  <si>
    <t>Calculation of Assisted Units</t>
  </si>
  <si>
    <t>Applicability of High and Low HOME Rents</t>
  </si>
  <si>
    <t xml:space="preserve">Please include all low-income and market rate units in this section. Applicants must complete all applicable information in the table below. </t>
  </si>
  <si>
    <t>For Gross Rents, applicants must apply the HUD Low HOME Rent to restricted units. *Gross Rent = Tenant Contribution to Rent + Tenant Paid Utilities + any Rental Subsidy.</t>
  </si>
  <si>
    <t>ANNUAL GROSS PROJECT INCOME CALCULATION</t>
  </si>
  <si>
    <t>OHTF Workbook</t>
  </si>
  <si>
    <t>NOTE: The majority of this page auto-populates from other tabs in the GFA.</t>
  </si>
  <si>
    <r>
      <t>15-Year Proforma  (</t>
    </r>
    <r>
      <rPr>
        <b/>
        <i/>
        <sz val="12"/>
        <color theme="0"/>
        <rFont val="Arial"/>
        <family val="2"/>
        <scheme val="minor"/>
      </rPr>
      <t>stabilized vacancy rate</t>
    </r>
    <r>
      <rPr>
        <b/>
        <sz val="12"/>
        <color theme="0"/>
        <rFont val="Arial"/>
        <family val="2"/>
        <scheme val="minor"/>
      </rPr>
      <t>)</t>
    </r>
  </si>
  <si>
    <t>0br</t>
  </si>
  <si>
    <t>THIS FEEDS D59 ON OHTF WORKBOOK TAB</t>
  </si>
  <si>
    <t>Second Owner Information (if applicable)</t>
  </si>
  <si>
    <t xml:space="preserve">Webpage: </t>
  </si>
  <si>
    <t>Total Furnishings/Appliances</t>
  </si>
  <si>
    <t xml:space="preserve">Total Building </t>
  </si>
  <si>
    <t>Total Off-site Improvements</t>
  </si>
  <si>
    <t>Total On Site Improvements</t>
  </si>
  <si>
    <t>Total Contractor Fees</t>
  </si>
  <si>
    <t xml:space="preserve">Total # HOME-Assisted Units  </t>
  </si>
  <si>
    <t>OHTF Request</t>
  </si>
  <si>
    <r>
      <rPr>
        <b/>
        <sz val="11"/>
        <rFont val="Arial"/>
        <family val="2"/>
        <scheme val="minor"/>
      </rPr>
      <t>2. Description of Eligible Activities</t>
    </r>
    <r>
      <rPr>
        <sz val="11"/>
        <rFont val="Arial"/>
        <family val="2"/>
        <scheme val="minor"/>
      </rPr>
      <t xml:space="preserve">. Provide a brief description of the activities to be conducted with NHTF funds. Are all proposed activities NHTF-eligible? 
</t>
    </r>
    <r>
      <rPr>
        <i/>
        <sz val="10"/>
        <rFont val="Arial"/>
        <family val="2"/>
        <scheme val="minor"/>
      </rPr>
      <t>Note: NHTF funds may be used for the production, preservation, and rehabilitation of affordable rental housing. This specifically includes real property acquisition, site improvements, conversion,  demolition, financing costs, and relocation expenses of any displaced persons. NHTF funds may only be used for public housing in limited circumstances. See 24 CFR §93.203 for further information.</t>
    </r>
  </si>
  <si>
    <t xml:space="preserve">• 10 percent of affordable units rent restricted at 30 percent of 30 percent AMI; or 
</t>
  </si>
  <si>
    <t>• 5 units rent restricted at 30 percent of 30 percent AMI</t>
  </si>
  <si>
    <t>Minimum NHTF Units*</t>
  </si>
  <si>
    <t>*Projects funded with NHTF must commit to either:</t>
  </si>
  <si>
    <t>• All NHTF activities will meet minimum standards as set forth in the HDGF Guidelines, the Design &amp; Architectural Standards, and the Multifamily Underwriting Guidelines. The project will adhere to the standards set forth in OHFA’s Uniform Relocation Documents to minimize displacement of residents during rehabilitation activities. The project will adhere to minimum rehabilitation standards as governed by the Housing Rehabilitation Handbook Part II as issued by Ohio Development Services Agency.</t>
  </si>
  <si>
    <t xml:space="preserve">By submitting this application, applicant asserts it has full power and authority to execute, deliver, perform, enter into, and carry out the performance of this application and hereby represents and certifies under the penalty of perjury that: </t>
  </si>
  <si>
    <t>Equals(number of low income units by bedroom type/total # of units in the project)</t>
  </si>
  <si>
    <t>Calculates the % of affordable units in the project</t>
  </si>
  <si>
    <t/>
  </si>
  <si>
    <t>If the applicant/majority owner is a for-profit and is proposing to construct 6 or more units, State of Ohio Prevailing Wage rates must be paid by the project.</t>
  </si>
  <si>
    <t>Does the project Involve the temporary or permanent relocation of residents?</t>
  </si>
  <si>
    <t>Labor and material and all pertinent costs related to installation of water, sewer, storm, electric, gas, telephone, cable, etc. Includes site staking/engineering for each, excavation of each, standby inspection fees for each, utility provider charges for each, removal of abandoned or relocated utility lines, and any other cost related to the installation of site utilities.</t>
  </si>
  <si>
    <t>Includes labor and material related to the installation of all concrete and asphalt, including all areas outside the building including, but not limited to, roads, streets, alleys, parking areas, side walks, stoops, porches, and any other site hard surface. This includes the labor and material for the preparation work, the base, the actual hard surface, and related field staking and concrete testing.</t>
  </si>
  <si>
    <t>Labor and material related to the installation of equipment for playground and other special areas; fences; handrails; permanent exterior signs; dumpsters; trash enclosures; mailboxes; flagpoles; gazebos; and non-framing canopies; swimming pools and all pool accessories, and any other site amenity.</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</si>
  <si>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</si>
  <si>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interior and exterior trim and millwork; shelving; counter tops; prefinished paneling; exterior shutters; custom casework; ornamental items; wood window sills; handrails; interior doors, hardware, wire shelving; and any other item to finish the interior of the units not noted herein. Includes temporary hourly labor, final cleaning, punch list labor.</t>
  </si>
  <si>
    <t>Labor and material related to the installation of vinyl, aluminum, wood, or concrete/cement siding; soffit, fascia, shutters, columns, handrails, gable vents; fasteners and adhesives. All items related to the exterior finish of the buildings not included elsewhere herein.</t>
  </si>
  <si>
    <t>Labor (unless included elsewhere) and material related to the installation of toilet and shower compartments; bathroom accessories including but not limited to grab bars, towel bars, toilet paper holders, soap dishes, medicine cabinets, bathroom mirrors; mailboxes; apartment numbers; etc.</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</si>
  <si>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</si>
  <si>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 conditioning units; stack- on air conditioning units; compressors and racks which hold compressors; and any other items related to the heating, ventilation and air conditioning therein.</t>
  </si>
  <si>
    <t>Labor and material related to the installation of service equipment; raceways; conductors; wiring devices; lighting; fire and smoke alarm systems; communications systems; telephone service; television systems, including signal reception devices; all finish electrical components; and any other item related therein.</t>
  </si>
  <si>
    <r>
      <t xml:space="preserve">Includes project management, superintendent, temporary construction sign, expense, storage trailers, portable restrooms, temporary utilities, dumpsters, etc. Cannot exceed 6% of CONSTRUCTION COSTS. </t>
    </r>
    <r>
      <rPr>
        <b/>
        <sz val="9"/>
        <color indexed="8"/>
        <rFont val="Arial"/>
        <family val="2"/>
        <scheme val="minor"/>
      </rPr>
      <t>Amounts not audited</t>
    </r>
  </si>
  <si>
    <r>
      <rPr>
        <b/>
        <sz val="11"/>
        <rFont val="Arial"/>
        <family val="2"/>
        <scheme val="minor"/>
      </rPr>
      <t>1. Experience.</t>
    </r>
    <r>
      <rPr>
        <sz val="11"/>
        <rFont val="Arial"/>
        <family val="2"/>
        <scheme val="minor"/>
      </rPr>
      <t xml:space="preserve">  Applicants seeking NHTF funds must demonstrate sufficient experience and capacity to:
• Own, construct, rehabilitate, manage, and operate affordable multifamily rental housing;
• Undertake, comply, and manage eligible NHTF activity; and
• Manage other programs that may be used in conjunction with NHTF funds including, but not limited to, HOME and OHTF.
Describe how you meet the above requirements.
</t>
    </r>
  </si>
  <si>
    <t>• The management company and/or owner will meet the requirements for tenant protections and selection as outlined in § 93.303, including requirements for affirmative marketing in § 93.350. They will also consider mitigating criteria in deciding whether to select any tenant, including but not limited to: (1) Tenant-applicants lacking proof of employment and/or income at three or more times the monthly cost of rent; (2) Tenant-applicants with no credit history; and (3) Tenant-applicants with an eviction history.</t>
  </si>
  <si>
    <t xml:space="preserve">An executed OHFA Program Certification must be submitted signed by each general partner participating in the project. An original signature is not required, electronic signatures and signature images will be accepted. Do not edit or alter this text; the page is unlocked ONLY to permit uploading signature image.
The undersigned, having full power and authority to execute, deliver, perform, enter into and carry out the performance of this application, hereby represents and certifies under penalty of perjury that: (1) To the best of his/her knowledge, all information contained within, attached to, and submitted with this application is true and complete, and accurately describes the proposed project; and (2) Any additional information requested by the Ohio Housing Finance Agency will be supplied by the undersigned in order for this application to remain valid.
The undersigned affirmatively covenants that it does not owe (1) any delinquent taxes to the State of Ohio ("the State") or apolitical subdivision of the State; (2) any moneys to the State or a state agency for the administration or enforcement of any environmental laws of the State; and (3) any other moneys to the State, a state agency or a political subdivision of the State that are past due, whether the amounts owed are being contested in a court of law or not.
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
The undersigned acknowledges that any document submitted to the Ohio Housing Finance Agency is considered a public record and will be released in accordance with ORC Sections 149.43 and 175.12(B).
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sexual orientation, gender identity or expression, handicap, familial status, and national origin.  This includes design requirements for construction or rehabilitation, Equal Opportunity in regard to marketing and tenant selection and reasonable accommodation and modification for those tenants covered under the Laws.
The undersigned will unconditionally comply with all policies, rules, regulations, and guidelines of the Ohio Housing Finance Agency. 
The undersigned has full power and authority to execute, deliver, perform, enter into and carry out the performance of this proposal according to the undersigned's charter, by-laws, and/or articles of incorporation;
The board of the non-profit organization has passed a resolution authorizing submission of this request for funding to the Ohio Housing Finance Agency and a copy of this resolution is attached.
</t>
  </si>
  <si>
    <r>
      <rPr>
        <b/>
        <sz val="11"/>
        <rFont val="Arial"/>
        <family val="2"/>
        <scheme val="minor"/>
      </rPr>
      <t>3. Description of Tenant Selection Process.</t>
    </r>
    <r>
      <rPr>
        <sz val="11"/>
        <rFont val="Arial"/>
        <family val="2"/>
        <scheme val="minor"/>
      </rPr>
      <t xml:space="preserve"> Is there a tenant selection process that meets all requirements set forth in NHTF Allocation Plan and Interim Rule? If yes, briefly describe the NHTF tenant recruitment and selection process. Narrative must address how the development will "consider mitigating criteria in deciding whether to select any tenant" who lacks proof of employment at three times or more of the monthly rent, has no credit history, or has an eviction history. </t>
    </r>
  </si>
  <si>
    <t>2021 QCT</t>
  </si>
  <si>
    <t>YES</t>
  </si>
  <si>
    <t xml:space="preserve">All applications must be submitted as required in the guidelines. Files should not contain cover sheets. Each file should be named as listed below with both the index # and File Name. Files should not be inside of folders, with the exception of Architectural Plans. </t>
  </si>
  <si>
    <t>o</t>
  </si>
  <si>
    <t>Word or Text</t>
  </si>
  <si>
    <t>Demolition:</t>
  </si>
  <si>
    <t>Soft Cost Total</t>
  </si>
  <si>
    <t>Hard Cost Total</t>
  </si>
  <si>
    <t>Relocation Costs:</t>
  </si>
  <si>
    <t>HDGF3:</t>
  </si>
  <si>
    <t>NHTF</t>
  </si>
  <si>
    <t>SOFT FINANCING (SPECIFY)</t>
  </si>
  <si>
    <t>HOME-ARP Request</t>
  </si>
  <si>
    <t>date originally constructed</t>
  </si>
  <si>
    <t># Floors</t>
  </si>
  <si>
    <t>Elevator?</t>
  </si>
  <si>
    <t># Units in Building</t>
  </si>
  <si>
    <t># Occupied Units</t>
  </si>
  <si>
    <t># Employee Units</t>
  </si>
  <si>
    <t># Mobility Units</t>
  </si>
  <si>
    <t># Sensory Units</t>
  </si>
  <si>
    <t># Energy Star Units</t>
  </si>
  <si>
    <t>Building Type</t>
  </si>
  <si>
    <t>Experience and Capacity Information</t>
  </si>
  <si>
    <t>Construction Management Statement</t>
  </si>
  <si>
    <t>Narratives</t>
  </si>
  <si>
    <t>Provide a short project overview of 1,000 characters or less (including spaces).</t>
  </si>
  <si>
    <t xml:space="preserve">If you have commercial or market-rate spaces, please provide a short (1,000 character or less) description of the proposed space below.  </t>
  </si>
  <si>
    <t>GFA-HDGF</t>
  </si>
  <si>
    <t xml:space="preserve">Briefly describe your proposal and state why you believe it is unique and meritorious.  A maximum of 20,000 characters (including spaces) is provided. YOU DO NOT NEED TO USE THE ENTIRE SPACE PROVIDED. Please use spelling and grammar checking tools and/or copy and paste your text from a word processing document. </t>
  </si>
  <si>
    <t xml:space="preserve">This application requires Excel 2013 or newer. YOU MAY NEED TO SCROLL RIGHT to enter all information. Many sections of this workbook auto populate; you must following all directions listed herein to ensure formulas operate correctly. While you may complete the sheets in any order you see fit, OHFA has optimized the workbook for usability when you complete the sheets in the order displayed. Do not attempt to jailbreak this workbook or override formulas; OHFA will reset all formulas upon receipt and jailbroken responses will be lost. Copying and pasting from other workbooks is strongly discouraged as it can affect formulas; if you are attempting to paste information, use the "paste values" option to ensure you maintain formatting. If you type information in the margins or any "Unlocked" sheet, underwriters may not see the sheets. 
Please keep in mind the following points when using the Gap Financing Application spreadsheet: 
1.  Review all applicable program guidelines.
2.  Do not unprotect or unlock any cells in the spreadsheet.
3.  Make a back-up copy of the file as soon as possible for future reference. 
Note:
1. All supporting documentation must be highlighted and annotated, directing review staff to the appropriate location. 
2. OHFA considers the application and all supporting documentation a public record and thus may be publicly available to anyone who requests it. 
Complete each Workbook sheet. Provide an answer for all sections, do not skip or leave blank any question. Use the "Not Applicable" (N/A) option if a question does not apply to your project. 
Use the following color-code to determine your response type:
</t>
  </si>
  <si>
    <t xml:space="preserve">Instructions </t>
  </si>
  <si>
    <t xml:space="preserve">Please note that ODMH Mortgages should be listed as soft debt. 'All blanks pertaining to a source must be completed. </t>
  </si>
  <si>
    <t>Subsidy Type</t>
  </si>
  <si>
    <t>Project Based Rental Subsidy</t>
  </si>
  <si>
    <t xml:space="preserve">Rental Subsidy Commitment source(s): </t>
  </si>
  <si>
    <t>ENERGY STAR Multifamily New Construction program</t>
  </si>
  <si>
    <t>Enterprise Green Communities</t>
  </si>
  <si>
    <t>Leadership in Energy &amp; Environmental Design (LEED)</t>
  </si>
  <si>
    <t>ICC 700 National Green Building Standard (NGBS)</t>
  </si>
  <si>
    <t>OHFA Limited Scope Rehabilitation Sustainability Standards</t>
  </si>
  <si>
    <t>Total Developer Fees</t>
  </si>
  <si>
    <t>Census Tract Scoring Data (from 2022 AHFA)</t>
  </si>
  <si>
    <t>2022 QCT</t>
  </si>
  <si>
    <t>Decline</t>
  </si>
  <si>
    <t>Growth</t>
  </si>
  <si>
    <t xml:space="preserve">Rural </t>
  </si>
  <si>
    <t>No Data</t>
  </si>
  <si>
    <t>HOME Maximum Per-Unit Subsidy Amounts, 2022</t>
  </si>
  <si>
    <t xml:space="preserve">Maximum HDAP per Unit </t>
  </si>
  <si>
    <t xml:space="preserve">Complete this table by detailing all of the housing developments undertaken by your organization. Do not leave any column items blank.  </t>
  </si>
  <si>
    <t>* - excludes soft debt service</t>
  </si>
  <si>
    <t>Supportive Services</t>
  </si>
  <si>
    <t>2022 LIHTC Rent Limits Effective April 1, 2022</t>
  </si>
  <si>
    <t>Gap Financing Application - 2023</t>
  </si>
  <si>
    <t>2023 Housing Development Gap Financing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</si>
</sst>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
    <numFmt numFmtId="166" formatCode="0.0%"/>
    <numFmt numFmtId="167" formatCode="&quot;$&quot;#,##0.0_);\(&quot;$&quot;#,##0.0\)"/>
    <numFmt numFmtId="168" formatCode="_(&quot;$&quot;* #,##0_);_(&quot;$&quot;* \(#,##0\);_(&quot;$&quot;* &quot;-&quot;??_);_(@_)"/>
    <numFmt numFmtId="169" formatCode="0_);[Red]\(0\)"/>
    <numFmt numFmtId="170" formatCode="mm/dd/yy"/>
    <numFmt numFmtId="171" formatCode="&quot;$&quot;#,##0"/>
    <numFmt numFmtId="172" formatCode="#"/>
    <numFmt numFmtId="173" formatCode="00000"/>
    <numFmt numFmtId="174" formatCode="\(000\)\ 000\-0000"/>
    <numFmt numFmtId="175" formatCode="[&lt;=9999999]###\-####;\(###\)\ ###\-####"/>
    <numFmt numFmtId="176" formatCode="0.0000"/>
    <numFmt numFmtId="177" formatCode="0.000%"/>
    <numFmt numFmtId="178" formatCode="00000\-0000"/>
    <numFmt numFmtId="179" formatCode="[$-409]mmmm\ d\,\ yyyy;@"/>
    <numFmt numFmtId="180" formatCode="_(* #,##0_);_(* \(#,##0\);_(* &quot;-&quot;??_);_(@_)"/>
  </numFmts>
  <fonts count="182">
    <font>
      <sz val="10"/>
      <name val="Arial"/>
      <family val="2"/>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1"/>
      <color theme="1"/>
      <name val="Arial"/>
      <family val="2"/>
      <scheme val="minor"/>
    </font>
    <font>
      <sz val="10"/>
      <name val="Arial"/>
      <family val="2"/>
    </font>
    <font>
      <sz val="10"/>
      <name val="Helv"/>
    </font>
    <font>
      <sz val="10"/>
      <name val="Times New Roman"/>
      <family val="1"/>
    </font>
    <font>
      <sz val="10"/>
      <name val="Arial"/>
      <family val="2"/>
    </font>
    <font>
      <b/>
      <sz val="10"/>
      <name val="Arial"/>
      <family val="2"/>
    </font>
    <font>
      <b/>
      <sz val="8"/>
      <name val="Arial"/>
      <family val="2"/>
    </font>
    <font>
      <sz val="10"/>
      <name val="Arial"/>
      <family val="2"/>
      <scheme val="minor"/>
    </font>
    <font>
      <b/>
      <i/>
      <sz val="9"/>
      <name val="Arial"/>
      <family val="2"/>
      <scheme val="minor"/>
    </font>
    <font>
      <b/>
      <sz val="10"/>
      <name val="Arial"/>
      <family val="2"/>
      <scheme val="minor"/>
    </font>
    <font>
      <sz val="9"/>
      <color indexed="8"/>
      <name val="Arial"/>
      <family val="2"/>
      <scheme val="minor"/>
    </font>
    <font>
      <sz val="10"/>
      <color indexed="8"/>
      <name val="Arial"/>
      <family val="2"/>
      <scheme val="minor"/>
    </font>
    <font>
      <b/>
      <sz val="12"/>
      <color indexed="8"/>
      <name val="Arial"/>
      <family val="2"/>
      <scheme val="minor"/>
    </font>
    <font>
      <b/>
      <sz val="10"/>
      <color indexed="8"/>
      <name val="Arial"/>
      <family val="2"/>
      <scheme val="minor"/>
    </font>
    <font>
      <i/>
      <sz val="10"/>
      <color indexed="8"/>
      <name val="Arial"/>
      <family val="2"/>
      <scheme val="minor"/>
    </font>
    <font>
      <b/>
      <i/>
      <sz val="10"/>
      <color indexed="8"/>
      <name val="Arial"/>
      <family val="2"/>
      <scheme val="minor"/>
    </font>
    <font>
      <sz val="12"/>
      <color indexed="8"/>
      <name val="Arial"/>
      <family val="2"/>
      <scheme val="minor"/>
    </font>
    <font>
      <b/>
      <i/>
      <sz val="8"/>
      <color indexed="8"/>
      <name val="Arial"/>
      <family val="2"/>
      <scheme val="minor"/>
    </font>
    <font>
      <b/>
      <i/>
      <sz val="9"/>
      <color indexed="8"/>
      <name val="Arial"/>
      <family val="2"/>
      <scheme val="minor"/>
    </font>
    <font>
      <u/>
      <sz val="10"/>
      <color indexed="8"/>
      <name val="Arial"/>
      <family val="2"/>
      <scheme val="minor"/>
    </font>
    <font>
      <sz val="10"/>
      <color indexed="9"/>
      <name val="Arial"/>
      <family val="2"/>
      <scheme val="minor"/>
    </font>
    <font>
      <b/>
      <sz val="8"/>
      <color indexed="8"/>
      <name val="Arial"/>
      <family val="2"/>
      <scheme val="minor"/>
    </font>
    <font>
      <sz val="8"/>
      <color indexed="8"/>
      <name val="Arial"/>
      <family val="2"/>
      <scheme val="minor"/>
    </font>
    <font>
      <i/>
      <sz val="9"/>
      <color indexed="8"/>
      <name val="Arial"/>
      <family val="2"/>
      <scheme val="minor"/>
    </font>
    <font>
      <b/>
      <sz val="9"/>
      <color indexed="8"/>
      <name val="Arial"/>
      <family val="2"/>
      <scheme val="minor"/>
    </font>
    <font>
      <b/>
      <i/>
      <sz val="8"/>
      <name val="Arial"/>
      <family val="2"/>
      <scheme val="minor"/>
    </font>
    <font>
      <b/>
      <sz val="9"/>
      <name val="Arial"/>
      <family val="2"/>
      <scheme val="minor"/>
    </font>
    <font>
      <sz val="8"/>
      <name val="Arial"/>
      <family val="2"/>
      <scheme val="minor"/>
    </font>
    <font>
      <b/>
      <sz val="8"/>
      <name val="Arial"/>
      <family val="2"/>
      <scheme val="minor"/>
    </font>
    <font>
      <b/>
      <sz val="12"/>
      <name val="Arial"/>
      <family val="2"/>
      <scheme val="minor"/>
    </font>
    <font>
      <sz val="9"/>
      <name val="Arial"/>
      <family val="2"/>
      <scheme val="minor"/>
    </font>
    <font>
      <i/>
      <sz val="8"/>
      <color indexed="10"/>
      <name val="Arial"/>
      <family val="2"/>
      <scheme val="minor"/>
    </font>
    <font>
      <sz val="10"/>
      <color indexed="12"/>
      <name val="Arial"/>
      <family val="2"/>
      <scheme val="minor"/>
    </font>
    <font>
      <b/>
      <i/>
      <sz val="10"/>
      <name val="Arial"/>
      <family val="2"/>
      <scheme val="minor"/>
    </font>
    <font>
      <b/>
      <sz val="8"/>
      <color indexed="9"/>
      <name val="Arial"/>
      <family val="2"/>
      <scheme val="minor"/>
    </font>
    <font>
      <i/>
      <u/>
      <sz val="10"/>
      <color indexed="8"/>
      <name val="Arial"/>
      <family val="2"/>
      <scheme val="minor"/>
    </font>
    <font>
      <sz val="10"/>
      <color indexed="10"/>
      <name val="Arial"/>
      <family val="2"/>
      <scheme val="minor"/>
    </font>
    <font>
      <i/>
      <sz val="10"/>
      <name val="Arial"/>
      <family val="2"/>
      <scheme val="minor"/>
    </font>
    <font>
      <u/>
      <sz val="7.5"/>
      <color indexed="12"/>
      <name val="Arial"/>
      <family val="2"/>
    </font>
    <font>
      <b/>
      <sz val="8"/>
      <color indexed="10"/>
      <name val="Arial"/>
      <family val="2"/>
      <scheme val="minor"/>
    </font>
    <font>
      <sz val="12"/>
      <name val="Arial"/>
      <family val="2"/>
      <scheme val="minor"/>
    </font>
    <font>
      <sz val="14"/>
      <name val="Arial"/>
      <family val="2"/>
      <scheme val="minor"/>
    </font>
    <font>
      <b/>
      <sz val="9"/>
      <color indexed="9"/>
      <name val="Arial"/>
      <family val="2"/>
      <scheme val="minor"/>
    </font>
    <font>
      <sz val="7"/>
      <color indexed="8"/>
      <name val="Arial"/>
      <family val="2"/>
      <scheme val="minor"/>
    </font>
    <font>
      <sz val="10"/>
      <color indexed="47"/>
      <name val="Arial"/>
      <family val="2"/>
      <scheme val="minor"/>
    </font>
    <font>
      <sz val="16"/>
      <name val="Arial"/>
      <family val="2"/>
      <scheme val="minor"/>
    </font>
    <font>
      <u/>
      <sz val="11"/>
      <color theme="10"/>
      <name val="Calibri"/>
      <family val="2"/>
    </font>
    <font>
      <sz val="10"/>
      <name val="Geneva"/>
      <family val="2"/>
    </font>
    <font>
      <sz val="10"/>
      <color indexed="12"/>
      <name val="Geneva"/>
      <family val="2"/>
    </font>
    <font>
      <sz val="11"/>
      <color indexed="8"/>
      <name val="Calibri"/>
      <family val="2"/>
    </font>
    <font>
      <sz val="10"/>
      <color theme="3"/>
      <name val="Arial"/>
      <family val="2"/>
      <scheme val="minor"/>
    </font>
    <font>
      <sz val="8"/>
      <color indexed="10"/>
      <name val="Arial"/>
      <family val="2"/>
      <scheme val="minor"/>
    </font>
    <font>
      <sz val="10"/>
      <color theme="1"/>
      <name val="Arial"/>
      <family val="2"/>
      <scheme val="minor"/>
    </font>
    <font>
      <u/>
      <sz val="10"/>
      <color indexed="12"/>
      <name val="Arial"/>
      <family val="2"/>
      <scheme val="minor"/>
    </font>
    <font>
      <sz val="9"/>
      <color indexed="81"/>
      <name val="Tahoma"/>
      <family val="2"/>
    </font>
    <font>
      <b/>
      <sz val="9"/>
      <color indexed="81"/>
      <name val="Tahoma"/>
      <family val="2"/>
    </font>
    <font>
      <sz val="10"/>
      <color theme="0"/>
      <name val="Arial"/>
      <family val="2"/>
      <scheme val="minor"/>
    </font>
    <font>
      <sz val="10"/>
      <color theme="1"/>
      <name val="Arial"/>
      <family val="2"/>
    </font>
    <font>
      <sz val="8"/>
      <name val="Arial"/>
      <family val="2"/>
    </font>
    <font>
      <u/>
      <sz val="11"/>
      <color theme="10"/>
      <name val="Arial"/>
      <family val="2"/>
      <scheme val="minor"/>
    </font>
    <font>
      <b/>
      <sz val="16"/>
      <name val="Arial"/>
      <family val="2"/>
    </font>
    <font>
      <b/>
      <sz val="7"/>
      <name val="Arial"/>
      <family val="2"/>
    </font>
    <font>
      <sz val="7"/>
      <name val="Arial"/>
      <family val="2"/>
    </font>
    <font>
      <b/>
      <sz val="10"/>
      <color theme="0"/>
      <name val="Arial"/>
      <family val="2"/>
    </font>
    <font>
      <sz val="8"/>
      <color theme="0"/>
      <name val="Arial"/>
      <family val="2"/>
    </font>
    <font>
      <b/>
      <sz val="8"/>
      <color theme="0"/>
      <name val="Arial"/>
      <family val="2"/>
    </font>
    <font>
      <sz val="11"/>
      <name val="Arial"/>
      <family val="2"/>
    </font>
    <font>
      <b/>
      <i/>
      <sz val="11"/>
      <name val="Arial"/>
      <family val="2"/>
    </font>
    <font>
      <i/>
      <sz val="8"/>
      <name val="Arial"/>
      <family val="2"/>
      <scheme val="minor"/>
    </font>
    <font>
      <b/>
      <sz val="11"/>
      <color theme="0"/>
      <name val="Arial"/>
      <family val="2"/>
      <scheme val="minor"/>
    </font>
    <font>
      <b/>
      <sz val="11"/>
      <color theme="1"/>
      <name val="Arial"/>
      <family val="2"/>
      <scheme val="minor"/>
    </font>
    <font>
      <b/>
      <sz val="14"/>
      <color theme="3"/>
      <name val="Century Gothic"/>
      <family val="2"/>
      <scheme val="major"/>
    </font>
    <font>
      <b/>
      <sz val="12"/>
      <color theme="0"/>
      <name val="Arial"/>
      <family val="2"/>
      <scheme val="minor"/>
    </font>
    <font>
      <sz val="12"/>
      <color theme="1"/>
      <name val="Arial"/>
      <family val="2"/>
      <scheme val="minor"/>
    </font>
    <font>
      <sz val="11"/>
      <name val="Arial"/>
      <family val="2"/>
      <scheme val="minor"/>
    </font>
    <font>
      <b/>
      <sz val="18"/>
      <color theme="0"/>
      <name val="Century Gothic"/>
      <family val="2"/>
      <scheme val="major"/>
    </font>
    <font>
      <b/>
      <sz val="10"/>
      <color theme="0"/>
      <name val="Arial"/>
      <family val="2"/>
      <scheme val="minor"/>
    </font>
    <font>
      <i/>
      <sz val="10"/>
      <name val="Arial"/>
      <family val="2"/>
    </font>
    <font>
      <b/>
      <sz val="18"/>
      <color theme="0"/>
      <name val="Century Gothic"/>
      <family val="2"/>
    </font>
    <font>
      <b/>
      <sz val="14"/>
      <color theme="3"/>
      <name val="Century Gothic"/>
      <family val="2"/>
    </font>
    <font>
      <b/>
      <sz val="12"/>
      <color theme="0"/>
      <name val="Century Gothic"/>
      <family val="2"/>
    </font>
    <font>
      <b/>
      <sz val="11"/>
      <color theme="0"/>
      <name val="Arial"/>
      <family val="2"/>
    </font>
    <font>
      <b/>
      <sz val="12"/>
      <color theme="0"/>
      <name val="Century Gothic"/>
      <family val="2"/>
      <scheme val="major"/>
    </font>
    <font>
      <b/>
      <sz val="9"/>
      <color theme="0"/>
      <name val="Arial"/>
      <family val="2"/>
      <scheme val="minor"/>
    </font>
    <font>
      <b/>
      <sz val="8"/>
      <color theme="0"/>
      <name val="Arial"/>
      <family val="2"/>
      <scheme val="minor"/>
    </font>
    <font>
      <sz val="9"/>
      <color theme="0"/>
      <name val="Arial"/>
      <family val="2"/>
      <scheme val="minor"/>
    </font>
    <font>
      <b/>
      <sz val="12"/>
      <color theme="4"/>
      <name val="Century Gothic"/>
      <family val="2"/>
    </font>
    <font>
      <b/>
      <sz val="11"/>
      <name val="Arial"/>
      <family val="2"/>
    </font>
    <font>
      <b/>
      <sz val="11"/>
      <color theme="0"/>
      <name val="Century Gothic"/>
      <family val="2"/>
      <scheme val="major"/>
    </font>
    <font>
      <u/>
      <sz val="10"/>
      <color indexed="12"/>
      <name val="Arial"/>
      <family val="2"/>
    </font>
    <font>
      <sz val="8"/>
      <color rgb="FFFF0000"/>
      <name val="Arial"/>
      <family val="2"/>
      <scheme val="minor"/>
    </font>
    <font>
      <i/>
      <sz val="8"/>
      <color rgb="FFFF0000"/>
      <name val="Arial"/>
      <family val="2"/>
      <scheme val="minor"/>
    </font>
    <font>
      <i/>
      <sz val="9"/>
      <color rgb="FFFF0000"/>
      <name val="Arial"/>
      <family val="2"/>
      <scheme val="minor"/>
    </font>
    <font>
      <b/>
      <i/>
      <sz val="9"/>
      <color rgb="FFC00000"/>
      <name val="Arial"/>
      <family val="2"/>
      <scheme val="minor"/>
    </font>
    <font>
      <sz val="12"/>
      <color rgb="FFFF0000"/>
      <name val="Arial"/>
      <family val="2"/>
      <scheme val="minor"/>
    </font>
    <font>
      <b/>
      <sz val="12"/>
      <color rgb="FFFF0000"/>
      <name val="Arial"/>
      <family val="2"/>
      <scheme val="minor"/>
    </font>
    <font>
      <b/>
      <sz val="12"/>
      <color theme="3"/>
      <name val="Arial"/>
      <family val="2"/>
      <scheme val="minor"/>
    </font>
    <font>
      <b/>
      <sz val="12"/>
      <color theme="4"/>
      <name val="Arial"/>
      <family val="2"/>
      <scheme val="minor"/>
    </font>
    <font>
      <sz val="10"/>
      <name val="Arial"/>
      <family val="1"/>
      <scheme val="minor"/>
    </font>
    <font>
      <sz val="11"/>
      <color theme="1"/>
      <name val="Agency FB"/>
      <family val="2"/>
    </font>
    <font>
      <sz val="11"/>
      <color rgb="FF3F3F76"/>
      <name val="Agency FB"/>
      <family val="2"/>
    </font>
    <font>
      <b/>
      <sz val="11"/>
      <color rgb="FFFA7D00"/>
      <name val="Agency FB"/>
      <family val="2"/>
    </font>
    <font>
      <sz val="10"/>
      <color rgb="FFFF0000"/>
      <name val="Arial"/>
      <family val="2"/>
      <scheme val="minor"/>
    </font>
    <font>
      <b/>
      <sz val="10"/>
      <color theme="1"/>
      <name val="Arial"/>
      <family val="2"/>
      <scheme val="minor"/>
    </font>
    <font>
      <sz val="11"/>
      <color theme="0"/>
      <name val="Arial"/>
      <family val="2"/>
      <scheme val="minor"/>
    </font>
    <font>
      <b/>
      <sz val="11"/>
      <color theme="4"/>
      <name val="Arial"/>
      <family val="2"/>
      <scheme val="minor"/>
    </font>
    <font>
      <sz val="11"/>
      <color theme="3"/>
      <name val="Arial"/>
      <family val="2"/>
      <scheme val="minor"/>
    </font>
    <font>
      <b/>
      <sz val="14"/>
      <color theme="5"/>
      <name val="Century Gothic"/>
      <family val="2"/>
    </font>
    <font>
      <sz val="8"/>
      <color rgb="FF000000"/>
      <name val="Segoe UI"/>
      <family val="2"/>
    </font>
    <font>
      <b/>
      <sz val="14"/>
      <color theme="0"/>
      <name val="Century Gothic"/>
      <family val="2"/>
    </font>
    <font>
      <i/>
      <sz val="11"/>
      <color theme="1"/>
      <name val="Arial"/>
      <family val="2"/>
      <scheme val="minor"/>
    </font>
    <font>
      <i/>
      <sz val="11"/>
      <color rgb="FF333333"/>
      <name val="Arial"/>
      <family val="2"/>
      <scheme val="minor"/>
    </font>
    <font>
      <b/>
      <sz val="11"/>
      <color rgb="FFC00000"/>
      <name val="Arial"/>
      <family val="2"/>
      <scheme val="minor"/>
    </font>
    <font>
      <b/>
      <u/>
      <sz val="11"/>
      <color theme="1"/>
      <name val="Arial"/>
      <family val="2"/>
      <scheme val="minor"/>
    </font>
    <font>
      <sz val="11"/>
      <color theme="0"/>
      <name val="Calibri"/>
      <family val="2"/>
    </font>
    <font>
      <b/>
      <sz val="12"/>
      <color theme="4"/>
      <name val="Century Gothic"/>
      <family val="2"/>
      <scheme val="major"/>
    </font>
    <font>
      <b/>
      <u/>
      <sz val="10"/>
      <color indexed="8"/>
      <name val="Arial"/>
      <family val="2"/>
      <scheme val="minor"/>
    </font>
    <font>
      <b/>
      <sz val="10"/>
      <color theme="4"/>
      <name val="Arial"/>
      <family val="2"/>
      <scheme val="minor"/>
    </font>
    <font>
      <b/>
      <u/>
      <sz val="10"/>
      <name val="Arial"/>
      <family val="2"/>
      <scheme val="minor"/>
    </font>
    <font>
      <b/>
      <i/>
      <u/>
      <sz val="10"/>
      <color indexed="8"/>
      <name val="Arial"/>
      <family val="2"/>
      <scheme val="minor"/>
    </font>
    <font>
      <b/>
      <i/>
      <sz val="12"/>
      <color theme="0"/>
      <name val="Arial"/>
      <family val="2"/>
      <scheme val="minor"/>
    </font>
    <font>
      <b/>
      <sz val="12"/>
      <name val="Arial"/>
      <family val="2"/>
    </font>
    <font>
      <b/>
      <sz val="8"/>
      <color rgb="FFFF0000"/>
      <name val="Arial"/>
      <family val="2"/>
      <scheme val="minor"/>
    </font>
    <font>
      <b/>
      <sz val="11"/>
      <color indexed="8"/>
      <name val="Arial"/>
      <family val="2"/>
      <scheme val="minor"/>
    </font>
    <font>
      <b/>
      <sz val="18"/>
      <color theme="0"/>
      <name val="Arial"/>
      <family val="2"/>
      <scheme val="minor"/>
    </font>
    <font>
      <u/>
      <sz val="10"/>
      <color theme="5"/>
      <name val="Arial"/>
      <family val="2"/>
      <scheme val="minor"/>
    </font>
    <font>
      <b/>
      <sz val="10"/>
      <color theme="3"/>
      <name val="Arial"/>
      <family val="2"/>
      <scheme val="minor"/>
    </font>
    <font>
      <i/>
      <sz val="10"/>
      <color theme="1"/>
      <name val="Arial"/>
      <family val="2"/>
      <scheme val="minor"/>
    </font>
    <font>
      <b/>
      <sz val="11"/>
      <name val="Arial"/>
      <family val="2"/>
      <scheme val="minor"/>
    </font>
    <font>
      <b/>
      <i/>
      <sz val="11"/>
      <color rgb="FFC00000"/>
      <name val="Arial"/>
      <family val="2"/>
      <scheme val="minor"/>
    </font>
    <font>
      <b/>
      <sz val="12"/>
      <color theme="1"/>
      <name val="Arial"/>
      <family val="2"/>
      <scheme val="minor"/>
    </font>
    <font>
      <sz val="8"/>
      <color theme="5" tint="-0.249977111117893"/>
      <name val="Arial"/>
      <family val="2"/>
      <scheme val="minor"/>
    </font>
    <font>
      <i/>
      <sz val="11"/>
      <color rgb="FFC00000"/>
      <name val="Arial"/>
      <family val="2"/>
      <scheme val="minor"/>
    </font>
    <font>
      <sz val="7"/>
      <color rgb="FFFF0000"/>
      <name val="Arial"/>
      <family val="2"/>
      <scheme val="minor"/>
    </font>
    <font>
      <sz val="18"/>
      <color theme="0"/>
      <name val="Century Gothic"/>
      <family val="2"/>
      <scheme val="major"/>
    </font>
    <font>
      <sz val="12"/>
      <color theme="4"/>
      <name val="Century Gothic"/>
      <family val="2"/>
      <scheme val="major"/>
    </font>
    <font>
      <sz val="8"/>
      <color theme="0"/>
      <name val="Arial"/>
      <family val="2"/>
      <scheme val="minor"/>
    </font>
    <font>
      <i/>
      <sz val="11"/>
      <color indexed="8"/>
      <name val="Arial"/>
      <family val="2"/>
      <scheme val="minor"/>
    </font>
    <font>
      <i/>
      <sz val="8"/>
      <color indexed="8"/>
      <name val="Arial"/>
      <family val="2"/>
      <scheme val="minor"/>
    </font>
    <font>
      <i/>
      <sz val="10"/>
      <color indexed="10"/>
      <name val="Arial"/>
      <family val="2"/>
      <scheme val="minor"/>
    </font>
    <font>
      <i/>
      <sz val="10"/>
      <color theme="0"/>
      <name val="Arial"/>
      <family val="2"/>
      <scheme val="minor"/>
    </font>
    <font>
      <sz val="6"/>
      <color indexed="8"/>
      <name val="Arial"/>
      <family val="2"/>
      <scheme val="minor"/>
    </font>
    <font>
      <sz val="11"/>
      <color theme="4" tint="-0.249977111117893"/>
      <name val="Arial"/>
      <family val="2"/>
      <scheme val="minor"/>
    </font>
    <font>
      <sz val="11"/>
      <color theme="5" tint="-0.499984740745262"/>
      <name val="Arial"/>
      <family val="2"/>
      <scheme val="minor"/>
    </font>
    <font>
      <sz val="11"/>
      <name val="Calibri"/>
      <family val="2"/>
    </font>
  </fonts>
  <fills count="38">
    <fill>
      <patternFill patternType="none"/>
    </fill>
    <fill>
      <patternFill patternType="gray125"/>
    </fill>
    <fill>
      <patternFill patternType="solid">
        <fgColor indexed="43"/>
        <bgColor indexed="64"/>
      </patternFill>
    </fill>
    <fill>
      <patternFill patternType="lightUp"/>
    </fill>
    <fill>
      <patternFill patternType="solid">
        <fgColor indexed="47"/>
        <bgColor indexed="64"/>
      </patternFill>
    </fill>
    <fill>
      <patternFill patternType="solid">
        <fgColor indexed="9"/>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59999389629810485"/>
        <bgColor indexed="64"/>
      </patternFill>
    </fill>
    <fill>
      <patternFill patternType="solid">
        <fgColor theme="1"/>
        <bgColor indexed="64"/>
      </patternFill>
    </fill>
    <fill>
      <patternFill patternType="solid">
        <fgColor indexed="42"/>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FF00"/>
        <bgColor indexed="64"/>
      </patternFill>
    </fill>
    <fill>
      <patternFill patternType="solid">
        <fgColor theme="3"/>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5"/>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9" tint="-9.9978637043366805E-2"/>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249977111117893"/>
        <bgColor indexed="64"/>
      </patternFill>
    </fill>
    <fill>
      <patternFill patternType="solid">
        <fgColor theme="9" tint="-0.499984740745262"/>
        <bgColor indexed="64"/>
      </patternFill>
    </fill>
    <fill>
      <patternFill patternType="solid">
        <fgColor theme="6"/>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0" tint="-4.9989318521683403E-2"/>
        <bgColor indexed="64"/>
      </patternFill>
    </fill>
    <fill>
      <patternFill patternType="solid">
        <fgColor theme="2"/>
        <bgColor indexed="64"/>
      </patternFill>
    </fill>
    <fill>
      <patternFill patternType="solid">
        <fgColor theme="1" tint="0.14999847407452621"/>
        <bgColor indexed="64"/>
      </patternFill>
    </fill>
    <fill>
      <patternFill patternType="solid">
        <fgColor theme="2" tint="-0.249977111117893"/>
        <bgColor indexed="64"/>
      </patternFill>
    </fill>
  </fills>
  <borders count="90">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18"/>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17"/>
      </top>
      <bottom/>
      <diagonal/>
    </border>
    <border>
      <left style="thin">
        <color indexed="64"/>
      </left>
      <right style="thin">
        <color indexed="64"/>
      </right>
      <top style="thin">
        <color indexed="64"/>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right/>
      <top style="medium">
        <color indexed="64"/>
      </top>
      <bottom style="thin">
        <color indexed="64"/>
      </bottom>
      <diagonal/>
    </border>
    <border>
      <left/>
      <right/>
      <top style="medium">
        <color indexed="64"/>
      </top>
      <bottom/>
      <diagonal/>
    </border>
    <border>
      <left style="medium">
        <color indexed="50"/>
      </left>
      <right style="medium">
        <color indexed="50"/>
      </right>
      <top style="medium">
        <color indexed="50"/>
      </top>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right/>
      <top style="medium">
        <color theme="4" tint="-0.24994659260841701"/>
      </top>
      <bottom/>
      <diagonal/>
    </border>
    <border>
      <left/>
      <right/>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ck">
        <color theme="4" tint="-0.24994659260841701"/>
      </left>
      <right/>
      <top/>
      <bottom/>
      <diagonal/>
    </border>
    <border>
      <left style="thick">
        <color theme="4" tint="-0.24994659260841701"/>
      </left>
      <right/>
      <top style="medium">
        <color indexed="64"/>
      </top>
      <bottom/>
      <diagonal/>
    </border>
    <border>
      <left/>
      <right style="thin">
        <color auto="1"/>
      </right>
      <top/>
      <bottom/>
      <diagonal/>
    </border>
    <border>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right/>
      <top style="thin">
        <color indexed="64"/>
      </top>
      <bottom style="medium">
        <color indexed="50"/>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thin">
        <color theme="0" tint="-0.499984740745262"/>
      </bottom>
      <diagonal/>
    </border>
    <border>
      <left/>
      <right/>
      <top style="thin">
        <color theme="0" tint="-0.499984740745262"/>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theme="4" tint="-0.24994659260841701"/>
      </bottom>
      <diagonal/>
    </border>
    <border>
      <left/>
      <right style="medium">
        <color indexed="64"/>
      </right>
      <top/>
      <bottom style="medium">
        <color theme="4" tint="-0.24994659260841701"/>
      </bottom>
      <diagonal/>
    </border>
    <border>
      <left style="medium">
        <color indexed="64"/>
      </left>
      <right/>
      <top style="medium">
        <color theme="4" tint="-0.24994659260841701"/>
      </top>
      <bottom/>
      <diagonal/>
    </border>
    <border>
      <left/>
      <right style="medium">
        <color indexed="64"/>
      </right>
      <top style="medium">
        <color theme="4" tint="-0.2499465926084170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50"/>
      </left>
      <right/>
      <top style="medium">
        <color indexed="5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medium">
        <color theme="6" tint="-0.24994659260841701"/>
      </left>
      <right style="medium">
        <color theme="6" tint="-0.24994659260841701"/>
      </right>
      <top style="medium">
        <color theme="6" tint="-0.24994659260841701"/>
      </top>
      <bottom/>
      <diagonal/>
    </border>
    <border>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auto="1"/>
      </bottom>
      <diagonal/>
    </border>
  </borders>
  <cellStyleXfs count="321">
    <xf numFmtId="164" fontId="0" fillId="0" borderId="0"/>
    <xf numFmtId="43" fontId="38" fillId="0" borderId="0" applyFont="0" applyFill="0" applyBorder="0" applyAlignment="0" applyProtection="0"/>
    <xf numFmtId="0" fontId="39" fillId="0" borderId="0"/>
    <xf numFmtId="44" fontId="38" fillId="0" borderId="0" applyFont="0" applyFill="0" applyBorder="0" applyAlignment="0" applyProtection="0"/>
    <xf numFmtId="0" fontId="38" fillId="0" borderId="0"/>
    <xf numFmtId="0" fontId="39" fillId="0" borderId="0"/>
    <xf numFmtId="9" fontId="38" fillId="0" borderId="0" applyFont="0" applyFill="0" applyBorder="0" applyAlignment="0" applyProtection="0"/>
    <xf numFmtId="0" fontId="75" fillId="0" borderId="0" applyNumberFormat="0" applyFill="0" applyBorder="0" applyAlignment="0" applyProtection="0">
      <alignment vertical="top"/>
      <protection locked="0"/>
    </xf>
    <xf numFmtId="0" fontId="37" fillId="0" borderId="0"/>
    <xf numFmtId="44" fontId="41" fillId="0" borderId="0" applyFont="0" applyFill="0" applyBorder="0" applyAlignment="0" applyProtection="0"/>
    <xf numFmtId="0" fontId="83" fillId="0" borderId="0" applyNumberFormat="0" applyFill="0" applyBorder="0" applyAlignment="0" applyProtection="0">
      <alignment vertical="top"/>
      <protection locked="0"/>
    </xf>
    <xf numFmtId="38" fontId="84" fillId="0" borderId="0" applyFont="0" applyFill="0" applyBorder="0" applyAlignment="0" applyProtection="0">
      <protection locked="0"/>
    </xf>
    <xf numFmtId="38" fontId="85" fillId="0" borderId="0" applyFont="0" applyAlignment="0" applyProtection="0">
      <alignment horizontal="right"/>
      <protection locked="0"/>
    </xf>
    <xf numFmtId="38" fontId="84" fillId="0" borderId="0"/>
    <xf numFmtId="0" fontId="40" fillId="0" borderId="0"/>
    <xf numFmtId="0" fontId="41" fillId="0" borderId="0"/>
    <xf numFmtId="0" fontId="41" fillId="0" borderId="0"/>
    <xf numFmtId="0" fontId="40" fillId="0" borderId="0"/>
    <xf numFmtId="9" fontId="86" fillId="0" borderId="0" applyFont="0" applyFill="0" applyBorder="0" applyAlignment="0" applyProtection="0"/>
    <xf numFmtId="9" fontId="41" fillId="0" borderId="0" applyFont="0" applyFill="0" applyBorder="0" applyAlignment="0" applyProtection="0"/>
    <xf numFmtId="42" fontId="41" fillId="0" borderId="0" applyFont="0" applyFill="0" applyBorder="0" applyAlignment="0" applyProtection="0"/>
    <xf numFmtId="43" fontId="38" fillId="0" borderId="0" applyFont="0" applyFill="0" applyBorder="0" applyAlignment="0" applyProtection="0"/>
    <xf numFmtId="42" fontId="38" fillId="0" borderId="0" applyFont="0" applyFill="0" applyBorder="0" applyAlignment="0" applyProtection="0"/>
    <xf numFmtId="44" fontId="38" fillId="0" borderId="0" applyFont="0" applyFill="0" applyBorder="0" applyAlignment="0" applyProtection="0"/>
    <xf numFmtId="0" fontId="36" fillId="0" borderId="0"/>
    <xf numFmtId="164" fontId="38" fillId="0" borderId="0"/>
    <xf numFmtId="9" fontId="38" fillId="0" borderId="0" applyFont="0" applyFill="0" applyBorder="0" applyAlignment="0" applyProtection="0"/>
    <xf numFmtId="0" fontId="94" fillId="0" borderId="0"/>
    <xf numFmtId="164" fontId="3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0" fontId="38" fillId="0" borderId="0" applyNumberFormat="0" applyFont="0" applyFill="0" applyBorder="0" applyAlignment="0" applyProtection="0">
      <alignment wrapText="1"/>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96" fillId="0" borderId="0" applyNumberFormat="0" applyFill="0" applyBorder="0" applyAlignment="0" applyProtection="0"/>
    <xf numFmtId="0" fontId="31" fillId="0" borderId="0"/>
    <xf numFmtId="0" fontId="3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4" fontId="29" fillId="0" borderId="0" applyFont="0" applyFill="0" applyBorder="0" applyAlignment="0" applyProtection="0"/>
    <xf numFmtId="44" fontId="29" fillId="0" borderId="0" applyFont="0" applyFill="0" applyBorder="0" applyAlignment="0" applyProtection="0"/>
    <xf numFmtId="0" fontId="29"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43" fontId="38" fillId="0" borderId="0" applyFont="0" applyFill="0" applyBorder="0" applyAlignment="0" applyProtection="0"/>
    <xf numFmtId="42" fontId="38"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9" fontId="38" fillId="0" borderId="0" applyFont="0" applyFill="0" applyBorder="0" applyAlignment="0" applyProtection="0"/>
    <xf numFmtId="0" fontId="26" fillId="0" borderId="0"/>
    <xf numFmtId="0" fontId="26" fillId="0" borderId="0"/>
    <xf numFmtId="38" fontId="84" fillId="0" borderId="0" applyFont="0" applyFill="0" applyBorder="0" applyAlignment="0" applyProtection="0">
      <protection locked="0"/>
    </xf>
    <xf numFmtId="38" fontId="85" fillId="0" borderId="0" applyFont="0" applyAlignment="0" applyProtection="0">
      <alignment horizontal="right"/>
      <protection locked="0"/>
    </xf>
    <xf numFmtId="38" fontId="8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164" fontId="38" fillId="0" borderId="0"/>
    <xf numFmtId="43" fontId="38" fillId="0" borderId="0" applyFont="0" applyFill="0" applyBorder="0" applyAlignment="0" applyProtection="0"/>
    <xf numFmtId="42"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0" fontId="24" fillId="0" borderId="0"/>
    <xf numFmtId="9" fontId="24" fillId="0" borderId="0" applyFont="0" applyFill="0" applyBorder="0" applyAlignment="0" applyProtection="0"/>
    <xf numFmtId="0" fontId="23" fillId="0" borderId="0"/>
    <xf numFmtId="44" fontId="23" fillId="0" borderId="0" applyFont="0" applyFill="0" applyBorder="0" applyAlignment="0" applyProtection="0"/>
    <xf numFmtId="9" fontId="23" fillId="0" borderId="0" applyFont="0" applyFill="0" applyBorder="0" applyAlignment="0" applyProtection="0"/>
    <xf numFmtId="0" fontId="135" fillId="0" borderId="0"/>
    <xf numFmtId="0" fontId="136" fillId="33" borderId="0" applyNumberFormat="0" applyBorder="0" applyAlignment="0" applyProtection="0"/>
    <xf numFmtId="0" fontId="137" fillId="31" borderId="73" applyNumberFormat="0" applyAlignment="0" applyProtection="0"/>
    <xf numFmtId="0" fontId="138" fillId="32" borderId="73" applyNumberFormat="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4" fillId="0" borderId="0"/>
  </cellStyleXfs>
  <cellXfs count="1188">
    <xf numFmtId="164" fontId="0" fillId="0" borderId="0" xfId="0"/>
    <xf numFmtId="164" fontId="44" fillId="0" borderId="0" xfId="0" applyFont="1"/>
    <xf numFmtId="164" fontId="44" fillId="0" borderId="0" xfId="0" applyFont="1" applyProtection="1">
      <protection locked="0"/>
    </xf>
    <xf numFmtId="164" fontId="44" fillId="0" borderId="0" xfId="0" quotePrefix="1" applyFont="1" applyAlignment="1" applyProtection="1">
      <alignment horizontal="left"/>
      <protection locked="0"/>
    </xf>
    <xf numFmtId="164" fontId="47" fillId="0" borderId="0" xfId="0" applyFont="1"/>
    <xf numFmtId="164" fontId="50" fillId="0" borderId="0" xfId="0" applyFont="1"/>
    <xf numFmtId="164" fontId="48" fillId="0" borderId="0" xfId="0" quotePrefix="1" applyFont="1"/>
    <xf numFmtId="164" fontId="50" fillId="0" borderId="0" xfId="0" applyFont="1" applyAlignment="1">
      <alignment horizontal="right"/>
    </xf>
    <xf numFmtId="164" fontId="52" fillId="0" borderId="0" xfId="0" applyFont="1" applyAlignment="1">
      <alignment horizontal="right"/>
    </xf>
    <xf numFmtId="164" fontId="53" fillId="0" borderId="0" xfId="0" applyFont="1"/>
    <xf numFmtId="164" fontId="48" fillId="0" borderId="0" xfId="0" applyFont="1" applyAlignment="1">
      <alignment horizontal="right"/>
    </xf>
    <xf numFmtId="164" fontId="50" fillId="0" borderId="0" xfId="0" applyFont="1" applyAlignment="1">
      <alignment horizontal="left"/>
    </xf>
    <xf numFmtId="164" fontId="48" fillId="0" borderId="0" xfId="0" quotePrefix="1" applyFont="1" applyAlignment="1">
      <alignment horizontal="right"/>
    </xf>
    <xf numFmtId="164" fontId="48" fillId="0" borderId="0" xfId="0" applyFont="1"/>
    <xf numFmtId="164" fontId="44" fillId="0" borderId="0" xfId="0" applyFont="1" applyAlignment="1">
      <alignment horizontal="right"/>
    </xf>
    <xf numFmtId="164" fontId="55" fillId="0" borderId="0" xfId="0" applyFont="1"/>
    <xf numFmtId="164" fontId="56" fillId="0" borderId="0" xfId="0" applyFont="1" applyAlignment="1">
      <alignment horizontal="right"/>
    </xf>
    <xf numFmtId="164" fontId="48" fillId="0" borderId="0" xfId="0" applyFont="1" applyAlignment="1">
      <alignment horizontal="left"/>
    </xf>
    <xf numFmtId="164" fontId="56" fillId="0" borderId="0" xfId="0" applyFont="1"/>
    <xf numFmtId="164" fontId="50" fillId="0" borderId="0" xfId="0" quotePrefix="1" applyFont="1" applyAlignment="1">
      <alignment horizontal="left"/>
    </xf>
    <xf numFmtId="164" fontId="48" fillId="0" borderId="0" xfId="0" applyFont="1" applyAlignment="1">
      <alignment horizontal="center"/>
    </xf>
    <xf numFmtId="164" fontId="48" fillId="0" borderId="0" xfId="0" applyFont="1" applyProtection="1">
      <protection locked="0"/>
    </xf>
    <xf numFmtId="164" fontId="48" fillId="0" borderId="0" xfId="0" applyFont="1" applyAlignment="1">
      <alignment horizontal="centerContinuous"/>
    </xf>
    <xf numFmtId="164" fontId="50" fillId="0" borderId="0" xfId="0" quotePrefix="1" applyFont="1" applyAlignment="1">
      <alignment horizontal="right"/>
    </xf>
    <xf numFmtId="0" fontId="50" fillId="0" borderId="0" xfId="4" applyFont="1" applyAlignment="1">
      <alignment horizontal="center"/>
    </xf>
    <xf numFmtId="164" fontId="48" fillId="0" borderId="0" xfId="4" applyNumberFormat="1" applyFont="1"/>
    <xf numFmtId="164" fontId="56" fillId="0" borderId="0" xfId="4" applyNumberFormat="1" applyFont="1" applyAlignment="1">
      <alignment horizontal="center"/>
    </xf>
    <xf numFmtId="164" fontId="48" fillId="0" borderId="0" xfId="4" applyNumberFormat="1" applyFont="1" applyAlignment="1">
      <alignment horizontal="right"/>
    </xf>
    <xf numFmtId="164" fontId="48" fillId="0" borderId="0" xfId="4" quotePrefix="1" applyNumberFormat="1" applyFont="1" applyAlignment="1">
      <alignment horizontal="right"/>
    </xf>
    <xf numFmtId="164" fontId="48" fillId="0" borderId="0" xfId="0" quotePrefix="1" applyFont="1" applyAlignment="1">
      <alignment horizontal="left"/>
    </xf>
    <xf numFmtId="164" fontId="55" fillId="0" borderId="0" xfId="0" applyFont="1" applyAlignment="1">
      <alignment horizontal="left"/>
    </xf>
    <xf numFmtId="14" fontId="48" fillId="0" borderId="0" xfId="0" applyNumberFormat="1" applyFont="1"/>
    <xf numFmtId="164" fontId="50" fillId="0" borderId="0" xfId="0" applyFont="1" applyAlignment="1">
      <alignment horizontal="center"/>
    </xf>
    <xf numFmtId="5" fontId="48" fillId="0" borderId="0" xfId="0" applyNumberFormat="1" applyFont="1"/>
    <xf numFmtId="5" fontId="48" fillId="0" borderId="0" xfId="0" applyNumberFormat="1" applyFont="1" applyAlignment="1">
      <alignment horizontal="right"/>
    </xf>
    <xf numFmtId="42" fontId="48" fillId="0" borderId="0" xfId="3" applyNumberFormat="1" applyFont="1" applyBorder="1" applyAlignment="1" applyProtection="1"/>
    <xf numFmtId="10" fontId="48" fillId="0" borderId="0" xfId="0" applyNumberFormat="1" applyFont="1"/>
    <xf numFmtId="164" fontId="72" fillId="0" borderId="0" xfId="0" applyFont="1"/>
    <xf numFmtId="164" fontId="50" fillId="0" borderId="0" xfId="0" applyFont="1" applyAlignment="1">
      <alignment vertical="top"/>
    </xf>
    <xf numFmtId="164" fontId="48" fillId="0" borderId="0" xfId="0" applyFont="1" applyAlignment="1">
      <alignment vertical="top"/>
    </xf>
    <xf numFmtId="164" fontId="44" fillId="0" borderId="0" xfId="0" applyFont="1" applyAlignment="1">
      <alignment horizontal="center"/>
    </xf>
    <xf numFmtId="164" fontId="44" fillId="0" borderId="0" xfId="0" applyFont="1" applyAlignment="1">
      <alignment horizontal="center" wrapText="1"/>
    </xf>
    <xf numFmtId="164" fontId="46" fillId="0" borderId="0" xfId="0" applyFont="1" applyAlignment="1">
      <alignment horizontal="center"/>
    </xf>
    <xf numFmtId="164" fontId="53" fillId="0" borderId="0" xfId="0" quotePrefix="1" applyFont="1"/>
    <xf numFmtId="164" fontId="44" fillId="0" borderId="0" xfId="0" applyFont="1" applyAlignment="1">
      <alignment wrapText="1"/>
    </xf>
    <xf numFmtId="164" fontId="45" fillId="0" borderId="0" xfId="0" applyFont="1"/>
    <xf numFmtId="164" fontId="70" fillId="0" borderId="0" xfId="0" applyFont="1"/>
    <xf numFmtId="164" fontId="66" fillId="0" borderId="0" xfId="0" quotePrefix="1" applyFont="1"/>
    <xf numFmtId="5" fontId="59" fillId="0" borderId="0" xfId="0" applyNumberFormat="1" applyFont="1"/>
    <xf numFmtId="10" fontId="59" fillId="0" borderId="0" xfId="0" applyNumberFormat="1" applyFont="1"/>
    <xf numFmtId="164" fontId="61" fillId="0" borderId="0" xfId="0" applyFont="1"/>
    <xf numFmtId="164" fontId="53" fillId="0" borderId="0" xfId="0" applyFont="1" applyProtection="1">
      <protection locked="0"/>
    </xf>
    <xf numFmtId="164" fontId="59" fillId="0" borderId="0" xfId="0" applyFont="1" applyAlignment="1">
      <alignment horizontal="right"/>
    </xf>
    <xf numFmtId="175" fontId="48" fillId="0" borderId="0" xfId="0" applyNumberFormat="1" applyFont="1" applyAlignment="1">
      <alignment horizontal="left"/>
    </xf>
    <xf numFmtId="10" fontId="48" fillId="0" borderId="0" xfId="0" applyNumberFormat="1" applyFont="1" applyAlignment="1">
      <alignment horizontal="center"/>
    </xf>
    <xf numFmtId="164" fontId="44" fillId="0" borderId="0" xfId="0" applyFont="1" applyAlignment="1">
      <alignment horizontal="left"/>
    </xf>
    <xf numFmtId="164" fontId="48" fillId="0" borderId="0" xfId="0" quotePrefix="1" applyFont="1" applyAlignment="1">
      <alignment horizontal="center"/>
    </xf>
    <xf numFmtId="164" fontId="70" fillId="0" borderId="0" xfId="0" applyFont="1" applyAlignment="1">
      <alignment horizontal="center" vertical="center" wrapText="1"/>
    </xf>
    <xf numFmtId="164" fontId="46" fillId="0" borderId="0" xfId="0" applyFont="1"/>
    <xf numFmtId="37" fontId="53" fillId="0" borderId="0" xfId="0" applyNumberFormat="1" applyFont="1"/>
    <xf numFmtId="164" fontId="49" fillId="0" borderId="0" xfId="0" applyFont="1"/>
    <xf numFmtId="164" fontId="52" fillId="0" borderId="0" xfId="0" applyFont="1" applyAlignment="1">
      <alignment horizontal="left" vertical="center"/>
    </xf>
    <xf numFmtId="37" fontId="48" fillId="0" borderId="0" xfId="0" applyNumberFormat="1" applyFont="1" applyAlignment="1">
      <alignment horizontal="center"/>
    </xf>
    <xf numFmtId="164" fontId="58" fillId="0" borderId="0" xfId="0" applyFont="1" applyAlignment="1">
      <alignment horizontal="center" wrapText="1"/>
    </xf>
    <xf numFmtId="164" fontId="64" fillId="0" borderId="0" xfId="0" applyFont="1" applyAlignment="1">
      <alignment horizontal="left"/>
    </xf>
    <xf numFmtId="164" fontId="68" fillId="0" borderId="0" xfId="0" applyFont="1"/>
    <xf numFmtId="164" fontId="70" fillId="0" borderId="0" xfId="0" applyFont="1" applyAlignment="1">
      <alignment horizontal="left"/>
    </xf>
    <xf numFmtId="9" fontId="44" fillId="0" borderId="0" xfId="0" applyNumberFormat="1" applyFont="1" applyAlignment="1">
      <alignment horizontal="center"/>
    </xf>
    <xf numFmtId="0" fontId="48" fillId="0" borderId="0" xfId="4" applyFont="1" applyAlignment="1">
      <alignment wrapText="1"/>
    </xf>
    <xf numFmtId="0" fontId="79" fillId="0" borderId="0" xfId="4" applyFont="1" applyAlignment="1">
      <alignment horizontal="right"/>
    </xf>
    <xf numFmtId="164" fontId="69" fillId="0" borderId="0" xfId="0" applyFont="1"/>
    <xf numFmtId="164" fontId="64" fillId="0" borderId="0" xfId="0" applyFont="1"/>
    <xf numFmtId="164" fontId="64" fillId="0" borderId="0" xfId="0" applyFont="1" applyAlignment="1">
      <alignment horizontal="center"/>
    </xf>
    <xf numFmtId="42" fontId="48" fillId="0" borderId="11" xfId="3" applyNumberFormat="1" applyFont="1" applyBorder="1" applyAlignment="1" applyProtection="1"/>
    <xf numFmtId="164" fontId="50" fillId="0" borderId="0" xfId="0" applyFont="1" applyProtection="1">
      <protection locked="0"/>
    </xf>
    <xf numFmtId="42" fontId="80" fillId="0" borderId="0" xfId="3" applyNumberFormat="1" applyFont="1" applyBorder="1" applyAlignment="1" applyProtection="1"/>
    <xf numFmtId="164" fontId="59" fillId="0" borderId="0" xfId="0" applyFont="1" applyProtection="1">
      <protection locked="0"/>
    </xf>
    <xf numFmtId="164" fontId="51" fillId="0" borderId="0" xfId="0" applyFont="1" applyProtection="1">
      <protection locked="0"/>
    </xf>
    <xf numFmtId="164" fontId="48" fillId="0" borderId="0" xfId="0" applyFont="1" applyAlignment="1" applyProtection="1">
      <alignment wrapText="1" readingOrder="1"/>
      <protection locked="0"/>
    </xf>
    <xf numFmtId="164" fontId="48" fillId="0" borderId="0" xfId="0" applyFont="1" applyAlignment="1" applyProtection="1">
      <alignment wrapText="1"/>
      <protection locked="0"/>
    </xf>
    <xf numFmtId="164" fontId="59" fillId="0" borderId="0" xfId="0" applyFont="1"/>
    <xf numFmtId="42" fontId="65" fillId="7" borderId="5" xfId="17" applyNumberFormat="1" applyFont="1" applyFill="1" applyBorder="1"/>
    <xf numFmtId="42" fontId="65" fillId="7" borderId="5" xfId="17" applyNumberFormat="1" applyFont="1" applyFill="1" applyBorder="1" applyAlignment="1">
      <alignment horizontal="right"/>
    </xf>
    <xf numFmtId="42" fontId="65" fillId="7" borderId="5" xfId="20" applyFont="1" applyFill="1" applyBorder="1" applyAlignment="1" applyProtection="1">
      <alignment horizontal="right"/>
    </xf>
    <xf numFmtId="6" fontId="64" fillId="0" borderId="0" xfId="20" applyNumberFormat="1" applyFont="1" applyFill="1" applyBorder="1" applyAlignment="1" applyProtection="1">
      <alignment horizontal="right"/>
    </xf>
    <xf numFmtId="5" fontId="64" fillId="0" borderId="0" xfId="20" applyNumberFormat="1" applyFont="1" applyFill="1" applyBorder="1" applyAlignment="1" applyProtection="1">
      <alignment horizontal="right"/>
    </xf>
    <xf numFmtId="0" fontId="44" fillId="0" borderId="0" xfId="17" applyFont="1"/>
    <xf numFmtId="0" fontId="44" fillId="0" borderId="0" xfId="17" quotePrefix="1" applyFont="1" applyAlignment="1">
      <alignment horizontal="right"/>
    </xf>
    <xf numFmtId="0" fontId="62" fillId="0" borderId="0" xfId="17" applyFont="1"/>
    <xf numFmtId="0" fontId="44" fillId="8" borderId="0" xfId="17" applyFont="1" applyFill="1"/>
    <xf numFmtId="0" fontId="63" fillId="8" borderId="0" xfId="17" applyFont="1" applyFill="1" applyAlignment="1">
      <alignment horizontal="center"/>
    </xf>
    <xf numFmtId="0" fontId="65" fillId="8" borderId="0" xfId="17" applyFont="1" applyFill="1" applyAlignment="1">
      <alignment horizontal="center"/>
    </xf>
    <xf numFmtId="0" fontId="44" fillId="8" borderId="0" xfId="17" quotePrefix="1" applyFont="1" applyFill="1" applyAlignment="1">
      <alignment horizontal="right"/>
    </xf>
    <xf numFmtId="172" fontId="65" fillId="8" borderId="0" xfId="17" applyNumberFormat="1" applyFont="1" applyFill="1" applyAlignment="1">
      <alignment horizontal="right"/>
    </xf>
    <xf numFmtId="6" fontId="63" fillId="8" borderId="0" xfId="20" applyNumberFormat="1" applyFont="1" applyFill="1" applyBorder="1" applyProtection="1"/>
    <xf numFmtId="9" fontId="45" fillId="8" borderId="0" xfId="19" applyFont="1" applyFill="1" applyBorder="1" applyAlignment="1" applyProtection="1">
      <alignment horizontal="center"/>
    </xf>
    <xf numFmtId="0" fontId="67" fillId="8" borderId="0" xfId="17" applyFont="1" applyFill="1"/>
    <xf numFmtId="172" fontId="64" fillId="8" borderId="0" xfId="17" applyNumberFormat="1" applyFont="1" applyFill="1" applyAlignment="1">
      <alignment horizontal="right"/>
    </xf>
    <xf numFmtId="6" fontId="63" fillId="8" borderId="0" xfId="17" applyNumberFormat="1" applyFont="1" applyFill="1"/>
    <xf numFmtId="0" fontId="63" fillId="8" borderId="0" xfId="17" applyFont="1" applyFill="1" applyAlignment="1">
      <alignment horizontal="left"/>
    </xf>
    <xf numFmtId="176" fontId="63" fillId="8" borderId="0" xfId="20" applyNumberFormat="1" applyFont="1" applyFill="1" applyBorder="1" applyProtection="1"/>
    <xf numFmtId="0" fontId="46" fillId="8" borderId="0" xfId="17" quotePrefix="1" applyFont="1" applyFill="1" applyAlignment="1">
      <alignment horizontal="right"/>
    </xf>
    <xf numFmtId="0" fontId="65" fillId="8" borderId="0" xfId="17" applyFont="1" applyFill="1" applyAlignment="1">
      <alignment horizontal="right"/>
    </xf>
    <xf numFmtId="0" fontId="63" fillId="8" borderId="0" xfId="17" applyFont="1" applyFill="1"/>
    <xf numFmtId="0" fontId="46" fillId="8" borderId="0" xfId="17" applyFont="1" applyFill="1" applyAlignment="1">
      <alignment horizontal="center"/>
    </xf>
    <xf numFmtId="10" fontId="64" fillId="8" borderId="0" xfId="17" applyNumberFormat="1" applyFont="1" applyFill="1" applyAlignment="1">
      <alignment horizontal="center"/>
    </xf>
    <xf numFmtId="0" fontId="63" fillId="8" borderId="0" xfId="17" applyFont="1" applyFill="1" applyAlignment="1">
      <alignment horizontal="right"/>
    </xf>
    <xf numFmtId="0" fontId="46" fillId="8" borderId="0" xfId="17" applyFont="1" applyFill="1" applyAlignment="1">
      <alignment horizontal="right"/>
    </xf>
    <xf numFmtId="10" fontId="63" fillId="8" borderId="0" xfId="19" applyNumberFormat="1" applyFont="1" applyFill="1" applyBorder="1" applyProtection="1"/>
    <xf numFmtId="6" fontId="65" fillId="8" borderId="0" xfId="17" applyNumberFormat="1" applyFont="1" applyFill="1"/>
    <xf numFmtId="10" fontId="65" fillId="8" borderId="0" xfId="17" applyNumberFormat="1" applyFont="1" applyFill="1" applyAlignment="1">
      <alignment horizontal="right"/>
    </xf>
    <xf numFmtId="10" fontId="64" fillId="8" borderId="0" xfId="17" applyNumberFormat="1" applyFont="1" applyFill="1"/>
    <xf numFmtId="0" fontId="63" fillId="8" borderId="0" xfId="17" quotePrefix="1" applyFont="1" applyFill="1" applyAlignment="1">
      <alignment horizontal="right"/>
    </xf>
    <xf numFmtId="10" fontId="65" fillId="8" borderId="0" xfId="17" applyNumberFormat="1" applyFont="1" applyFill="1"/>
    <xf numFmtId="42" fontId="67" fillId="8" borderId="0" xfId="20" applyFont="1" applyFill="1" applyBorder="1" applyProtection="1"/>
    <xf numFmtId="6" fontId="65" fillId="8" borderId="0" xfId="20" applyNumberFormat="1" applyFont="1" applyFill="1" applyBorder="1" applyAlignment="1" applyProtection="1">
      <alignment horizontal="right"/>
    </xf>
    <xf numFmtId="5" fontId="64" fillId="8" borderId="0" xfId="20" applyNumberFormat="1" applyFont="1" applyFill="1" applyBorder="1" applyAlignment="1" applyProtection="1">
      <alignment horizontal="right"/>
    </xf>
    <xf numFmtId="10" fontId="63" fillId="8" borderId="0" xfId="20" applyNumberFormat="1" applyFont="1" applyFill="1" applyBorder="1" applyProtection="1"/>
    <xf numFmtId="42" fontId="44" fillId="8" borderId="0" xfId="20" applyFont="1" applyFill="1" applyBorder="1" applyProtection="1"/>
    <xf numFmtId="164" fontId="48" fillId="8" borderId="0" xfId="0" applyFont="1" applyFill="1"/>
    <xf numFmtId="0" fontId="57" fillId="8" borderId="0" xfId="0" applyNumberFormat="1" applyFont="1" applyFill="1"/>
    <xf numFmtId="164" fontId="48" fillId="8" borderId="0" xfId="0" applyFont="1" applyFill="1" applyAlignment="1">
      <alignment horizontal="right"/>
    </xf>
    <xf numFmtId="5" fontId="64" fillId="0" borderId="24" xfId="20" applyNumberFormat="1" applyFont="1" applyFill="1" applyBorder="1" applyAlignment="1" applyProtection="1">
      <alignment horizontal="right"/>
    </xf>
    <xf numFmtId="5" fontId="64" fillId="0" borderId="25" xfId="20" applyNumberFormat="1" applyFont="1" applyFill="1" applyBorder="1" applyAlignment="1" applyProtection="1">
      <alignment horizontal="right"/>
    </xf>
    <xf numFmtId="164" fontId="65" fillId="0" borderId="7" xfId="0" applyFont="1" applyBorder="1"/>
    <xf numFmtId="164" fontId="64" fillId="0" borderId="7" xfId="0" applyFont="1" applyBorder="1"/>
    <xf numFmtId="164" fontId="64" fillId="0" borderId="7" xfId="0" applyFont="1" applyBorder="1" applyAlignment="1">
      <alignment horizontal="right"/>
    </xf>
    <xf numFmtId="0" fontId="64" fillId="0" borderId="7" xfId="0" applyNumberFormat="1" applyFont="1" applyBorder="1"/>
    <xf numFmtId="3" fontId="64" fillId="0" borderId="7" xfId="0" applyNumberFormat="1" applyFont="1" applyBorder="1" applyAlignment="1">
      <alignment horizontal="right"/>
    </xf>
    <xf numFmtId="3" fontId="64" fillId="0" borderId="7" xfId="0" applyNumberFormat="1" applyFont="1" applyBorder="1"/>
    <xf numFmtId="164" fontId="64" fillId="0" borderId="7" xfId="0" applyFont="1" applyBorder="1" applyAlignment="1">
      <alignment horizontal="center"/>
    </xf>
    <xf numFmtId="0" fontId="64" fillId="2" borderId="7" xfId="0" applyNumberFormat="1" applyFont="1" applyFill="1" applyBorder="1"/>
    <xf numFmtId="9" fontId="64" fillId="0" borderId="7" xfId="0" applyNumberFormat="1" applyFont="1" applyBorder="1" applyAlignment="1">
      <alignment horizontal="right"/>
    </xf>
    <xf numFmtId="3" fontId="64" fillId="2" borderId="7" xfId="0" applyNumberFormat="1" applyFont="1" applyFill="1" applyBorder="1" applyAlignment="1">
      <alignment horizontal="center"/>
    </xf>
    <xf numFmtId="9" fontId="64" fillId="2" borderId="7" xfId="0" applyNumberFormat="1" applyFont="1" applyFill="1" applyBorder="1" applyAlignment="1">
      <alignment horizontal="right"/>
    </xf>
    <xf numFmtId="3" fontId="65" fillId="0" borderId="7" xfId="0" applyNumberFormat="1" applyFont="1" applyBorder="1"/>
    <xf numFmtId="9" fontId="64" fillId="0" borderId="7" xfId="0" applyNumberFormat="1" applyFont="1" applyBorder="1"/>
    <xf numFmtId="9" fontId="64" fillId="2" borderId="7" xfId="0" applyNumberFormat="1" applyFont="1" applyFill="1" applyBorder="1"/>
    <xf numFmtId="3" fontId="64" fillId="2" borderId="7" xfId="0" applyNumberFormat="1" applyFont="1" applyFill="1" applyBorder="1" applyAlignment="1">
      <alignment horizontal="right"/>
    </xf>
    <xf numFmtId="3" fontId="64" fillId="2" borderId="7" xfId="0" applyNumberFormat="1" applyFont="1" applyFill="1" applyBorder="1"/>
    <xf numFmtId="164" fontId="77" fillId="11" borderId="7" xfId="0" applyFont="1" applyFill="1" applyBorder="1"/>
    <xf numFmtId="3" fontId="77" fillId="11" borderId="7" xfId="0" applyNumberFormat="1" applyFont="1" applyFill="1" applyBorder="1" applyAlignment="1">
      <alignment horizontal="right"/>
    </xf>
    <xf numFmtId="3" fontId="77" fillId="11" borderId="7" xfId="0" applyNumberFormat="1" applyFont="1" applyFill="1" applyBorder="1"/>
    <xf numFmtId="3" fontId="77" fillId="0" borderId="7" xfId="0" applyNumberFormat="1" applyFont="1" applyBorder="1"/>
    <xf numFmtId="3" fontId="64" fillId="0" borderId="7" xfId="0" applyNumberFormat="1" applyFont="1" applyBorder="1" applyAlignment="1">
      <alignment horizontal="center"/>
    </xf>
    <xf numFmtId="3" fontId="64" fillId="0" borderId="7" xfId="0" quotePrefix="1" applyNumberFormat="1" applyFont="1" applyBorder="1" applyAlignment="1">
      <alignment horizontal="center"/>
    </xf>
    <xf numFmtId="166" fontId="64" fillId="0" borderId="7" xfId="6" applyNumberFormat="1" applyFont="1" applyFill="1" applyBorder="1" applyAlignment="1" applyProtection="1">
      <alignment horizontal="center"/>
    </xf>
    <xf numFmtId="1" fontId="64" fillId="0" borderId="7" xfId="0" applyNumberFormat="1" applyFont="1" applyBorder="1" applyAlignment="1">
      <alignment horizontal="center"/>
    </xf>
    <xf numFmtId="164" fontId="48" fillId="0" borderId="0" xfId="0" applyFont="1" applyAlignment="1">
      <alignment wrapText="1"/>
    </xf>
    <xf numFmtId="164" fontId="59" fillId="8" borderId="0" xfId="0" applyFont="1" applyFill="1" applyAlignment="1">
      <alignment horizontal="right"/>
    </xf>
    <xf numFmtId="164" fontId="59" fillId="8" borderId="0" xfId="0" quotePrefix="1" applyFont="1" applyFill="1" applyAlignment="1">
      <alignment horizontal="right"/>
    </xf>
    <xf numFmtId="164" fontId="73" fillId="0" borderId="0" xfId="0" applyFont="1" applyAlignment="1" applyProtection="1">
      <alignment horizontal="right"/>
      <protection locked="0"/>
    </xf>
    <xf numFmtId="164" fontId="93" fillId="8" borderId="0" xfId="0" applyFont="1" applyFill="1"/>
    <xf numFmtId="164" fontId="48" fillId="12" borderId="0" xfId="0" applyFont="1" applyFill="1"/>
    <xf numFmtId="164" fontId="48" fillId="0" borderId="30" xfId="0" applyFont="1" applyBorder="1"/>
    <xf numFmtId="164" fontId="59" fillId="0" borderId="30" xfId="0" applyFont="1" applyBorder="1"/>
    <xf numFmtId="164" fontId="44" fillId="0" borderId="30" xfId="0" applyFont="1" applyBorder="1"/>
    <xf numFmtId="164" fontId="64" fillId="0" borderId="7" xfId="25" applyFont="1" applyBorder="1" applyAlignment="1">
      <alignment horizontal="right"/>
    </xf>
    <xf numFmtId="164" fontId="64" fillId="0" borderId="7" xfId="25" applyFont="1" applyBorder="1"/>
    <xf numFmtId="0" fontId="64" fillId="0" borderId="7" xfId="25" applyNumberFormat="1" applyFont="1" applyBorder="1"/>
    <xf numFmtId="3" fontId="64" fillId="0" borderId="7" xfId="25" applyNumberFormat="1" applyFont="1" applyBorder="1" applyAlignment="1">
      <alignment horizontal="right"/>
    </xf>
    <xf numFmtId="3" fontId="64" fillId="0" borderId="7" xfId="25" applyNumberFormat="1" applyFont="1" applyBorder="1"/>
    <xf numFmtId="164" fontId="64" fillId="0" borderId="7" xfId="25" applyFont="1" applyBorder="1" applyAlignment="1">
      <alignment horizontal="left"/>
    </xf>
    <xf numFmtId="164" fontId="64" fillId="0" borderId="7" xfId="25" quotePrefix="1" applyFont="1" applyBorder="1" applyAlignment="1">
      <alignment horizontal="left"/>
    </xf>
    <xf numFmtId="164" fontId="50" fillId="8" borderId="0" xfId="0" applyFont="1" applyFill="1" applyAlignment="1">
      <alignment horizontal="left"/>
    </xf>
    <xf numFmtId="164" fontId="48" fillId="8" borderId="0" xfId="0" applyFont="1" applyFill="1" applyAlignment="1">
      <alignment horizontal="left"/>
    </xf>
    <xf numFmtId="164" fontId="55" fillId="8" borderId="0" xfId="0" quotePrefix="1" applyFont="1" applyFill="1"/>
    <xf numFmtId="164" fontId="55" fillId="8" borderId="0" xfId="0" applyFont="1" applyFill="1"/>
    <xf numFmtId="164" fontId="48" fillId="5" borderId="0" xfId="0" applyFont="1" applyFill="1"/>
    <xf numFmtId="164" fontId="44" fillId="0" borderId="0" xfId="0" applyFont="1" applyAlignment="1">
      <alignment vertical="center" wrapText="1"/>
    </xf>
    <xf numFmtId="0" fontId="48" fillId="0" borderId="0" xfId="4" applyFont="1"/>
    <xf numFmtId="164" fontId="50" fillId="0" borderId="0" xfId="0" applyFont="1" applyAlignment="1">
      <alignment horizontal="left" vertical="top" wrapText="1"/>
    </xf>
    <xf numFmtId="164" fontId="44" fillId="0" borderId="0" xfId="0" applyFont="1" applyAlignment="1">
      <alignment horizontal="left" vertical="top" wrapText="1"/>
    </xf>
    <xf numFmtId="5" fontId="48" fillId="0" borderId="0" xfId="0" applyNumberFormat="1" applyFont="1" applyAlignment="1">
      <alignment horizontal="left" vertical="top" wrapText="1"/>
    </xf>
    <xf numFmtId="10" fontId="48" fillId="0" borderId="0" xfId="0" applyNumberFormat="1" applyFont="1" applyAlignment="1">
      <alignment horizontal="left" vertical="top" wrapText="1"/>
    </xf>
    <xf numFmtId="164" fontId="48" fillId="0" borderId="0" xfId="0" applyFont="1" applyAlignment="1">
      <alignment horizontal="left" vertical="top"/>
    </xf>
    <xf numFmtId="164" fontId="48" fillId="0" borderId="27" xfId="0" applyFont="1" applyBorder="1"/>
    <xf numFmtId="164" fontId="48" fillId="0" borderId="2" xfId="0" applyFont="1" applyBorder="1"/>
    <xf numFmtId="164" fontId="53" fillId="0" borderId="2" xfId="0" applyFont="1" applyBorder="1"/>
    <xf numFmtId="164" fontId="50" fillId="0" borderId="27" xfId="0" applyFont="1" applyBorder="1" applyAlignment="1">
      <alignment horizontal="center"/>
    </xf>
    <xf numFmtId="164" fontId="48" fillId="0" borderId="2" xfId="0" applyFont="1" applyBorder="1" applyAlignment="1">
      <alignment horizontal="centerContinuous"/>
    </xf>
    <xf numFmtId="164" fontId="0" fillId="8" borderId="0" xfId="0" applyFill="1"/>
    <xf numFmtId="0" fontId="47" fillId="0" borderId="0" xfId="4" applyFont="1" applyAlignment="1">
      <alignment horizontal="left"/>
    </xf>
    <xf numFmtId="164" fontId="48" fillId="0" borderId="48" xfId="0" applyFont="1" applyBorder="1"/>
    <xf numFmtId="164" fontId="0" fillId="0" borderId="0" xfId="0" applyProtection="1">
      <protection locked="0"/>
    </xf>
    <xf numFmtId="164" fontId="95" fillId="0" borderId="0" xfId="0" applyFont="1" applyProtection="1">
      <protection locked="0"/>
    </xf>
    <xf numFmtId="6" fontId="95" fillId="0" borderId="0" xfId="0" applyNumberFormat="1" applyFont="1" applyProtection="1">
      <protection locked="0"/>
    </xf>
    <xf numFmtId="164" fontId="43" fillId="0" borderId="0" xfId="0" applyFont="1" applyProtection="1">
      <protection locked="0"/>
    </xf>
    <xf numFmtId="168" fontId="95" fillId="0" borderId="0" xfId="0" applyNumberFormat="1" applyFont="1" applyProtection="1">
      <protection locked="0"/>
    </xf>
    <xf numFmtId="44" fontId="43" fillId="0" borderId="0" xfId="0" applyNumberFormat="1" applyFont="1" applyAlignment="1" applyProtection="1">
      <alignment horizontal="right"/>
      <protection locked="0"/>
    </xf>
    <xf numFmtId="164" fontId="102" fillId="0" borderId="0" xfId="0" applyFont="1" applyAlignment="1" applyProtection="1">
      <alignment horizontal="center"/>
      <protection locked="0"/>
    </xf>
    <xf numFmtId="164" fontId="101" fillId="16" borderId="9" xfId="0" applyFont="1" applyFill="1" applyBorder="1" applyProtection="1">
      <protection locked="0"/>
    </xf>
    <xf numFmtId="164" fontId="101" fillId="16" borderId="6" xfId="0" applyFont="1" applyFill="1" applyBorder="1" applyProtection="1">
      <protection locked="0"/>
    </xf>
    <xf numFmtId="164" fontId="101" fillId="16" borderId="6" xfId="0" applyFont="1" applyFill="1" applyBorder="1" applyAlignment="1" applyProtection="1">
      <alignment horizontal="left"/>
      <protection locked="0"/>
    </xf>
    <xf numFmtId="164" fontId="102" fillId="16" borderId="6" xfId="0" applyFont="1" applyFill="1" applyBorder="1" applyProtection="1">
      <protection locked="0"/>
    </xf>
    <xf numFmtId="164" fontId="102" fillId="16" borderId="8" xfId="0" applyFont="1" applyFill="1" applyBorder="1" applyProtection="1">
      <protection locked="0"/>
    </xf>
    <xf numFmtId="42" fontId="43" fillId="0" borderId="0" xfId="0" applyNumberFormat="1" applyFont="1" applyAlignment="1" applyProtection="1">
      <alignment horizontal="center"/>
      <protection locked="0"/>
    </xf>
    <xf numFmtId="164" fontId="99" fillId="0" borderId="0" xfId="0" applyFont="1" applyProtection="1">
      <protection locked="0"/>
    </xf>
    <xf numFmtId="164" fontId="95" fillId="0" borderId="0" xfId="0" applyFont="1" applyAlignment="1" applyProtection="1">
      <alignment horizontal="left"/>
      <protection locked="0"/>
    </xf>
    <xf numFmtId="6" fontId="0" fillId="0" borderId="0" xfId="0" applyNumberFormat="1" applyProtection="1">
      <protection locked="0"/>
    </xf>
    <xf numFmtId="164" fontId="101" fillId="16" borderId="12" xfId="0" applyFont="1" applyFill="1" applyBorder="1" applyAlignment="1" applyProtection="1">
      <alignment horizontal="center" vertical="center" wrapText="1"/>
      <protection locked="0"/>
    </xf>
    <xf numFmtId="164" fontId="98" fillId="0" borderId="0" xfId="0" applyFont="1" applyAlignment="1" applyProtection="1">
      <alignment wrapText="1"/>
      <protection locked="0"/>
    </xf>
    <xf numFmtId="164" fontId="0" fillId="0" borderId="0" xfId="0" applyAlignment="1" applyProtection="1">
      <alignment horizontal="left" indent="1"/>
      <protection locked="0"/>
    </xf>
    <xf numFmtId="164" fontId="42" fillId="0" borderId="0" xfId="0" applyFont="1" applyAlignment="1" applyProtection="1">
      <alignment horizontal="right"/>
      <protection locked="0"/>
    </xf>
    <xf numFmtId="164" fontId="114" fillId="0" borderId="0" xfId="0" applyFont="1" applyAlignment="1" applyProtection="1">
      <alignment horizontal="right"/>
      <protection locked="0"/>
    </xf>
    <xf numFmtId="164" fontId="0" fillId="0" borderId="0" xfId="0" applyAlignment="1" applyProtection="1">
      <alignment vertical="center"/>
      <protection locked="0"/>
    </xf>
    <xf numFmtId="164" fontId="0" fillId="0" borderId="0" xfId="0" applyAlignment="1" applyProtection="1">
      <alignment horizontal="left" vertical="center" indent="1"/>
      <protection locked="0"/>
    </xf>
    <xf numFmtId="164" fontId="0" fillId="0" borderId="0" xfId="0" applyAlignment="1" applyProtection="1">
      <alignment horizontal="left"/>
      <protection locked="0"/>
    </xf>
    <xf numFmtId="164" fontId="97" fillId="0" borderId="0" xfId="0" applyFont="1" applyProtection="1">
      <protection locked="0"/>
    </xf>
    <xf numFmtId="164" fontId="97" fillId="0" borderId="0" xfId="0" applyFont="1" applyAlignment="1" applyProtection="1">
      <alignment horizontal="left"/>
      <protection locked="0"/>
    </xf>
    <xf numFmtId="164" fontId="0" fillId="8" borderId="0" xfId="0" applyFill="1" applyProtection="1">
      <protection locked="0"/>
    </xf>
    <xf numFmtId="164" fontId="43" fillId="19" borderId="6" xfId="0" applyFont="1" applyFill="1" applyBorder="1" applyProtection="1">
      <protection locked="0"/>
    </xf>
    <xf numFmtId="164" fontId="43" fillId="19" borderId="6" xfId="0" applyFont="1" applyFill="1" applyBorder="1" applyAlignment="1" applyProtection="1">
      <alignment horizontal="left"/>
      <protection locked="0"/>
    </xf>
    <xf numFmtId="164" fontId="43" fillId="19" borderId="9" xfId="0" applyFont="1" applyFill="1" applyBorder="1" applyProtection="1">
      <protection locked="0"/>
    </xf>
    <xf numFmtId="164" fontId="102" fillId="19" borderId="8" xfId="0" applyFont="1" applyFill="1" applyBorder="1" applyProtection="1">
      <protection locked="0"/>
    </xf>
    <xf numFmtId="167" fontId="71" fillId="0" borderId="43" xfId="20" applyNumberFormat="1" applyFont="1" applyFill="1" applyBorder="1" applyAlignment="1" applyProtection="1">
      <alignment horizontal="right"/>
    </xf>
    <xf numFmtId="6" fontId="64" fillId="0" borderId="42" xfId="20" applyNumberFormat="1" applyFont="1" applyFill="1" applyBorder="1" applyAlignment="1" applyProtection="1">
      <alignment horizontal="right"/>
    </xf>
    <xf numFmtId="5" fontId="64" fillId="0" borderId="42" xfId="20" applyNumberFormat="1" applyFont="1" applyFill="1" applyBorder="1" applyAlignment="1" applyProtection="1">
      <alignment horizontal="right"/>
    </xf>
    <xf numFmtId="5" fontId="64" fillId="0" borderId="59" xfId="20" applyNumberFormat="1" applyFont="1" applyFill="1" applyBorder="1" applyAlignment="1" applyProtection="1">
      <alignment horizontal="right"/>
    </xf>
    <xf numFmtId="5" fontId="64" fillId="0" borderId="61" xfId="20" applyNumberFormat="1" applyFont="1" applyFill="1" applyBorder="1" applyAlignment="1" applyProtection="1">
      <alignment horizontal="right"/>
    </xf>
    <xf numFmtId="0" fontId="44" fillId="0" borderId="42" xfId="17" applyFont="1" applyBorder="1"/>
    <xf numFmtId="164" fontId="43" fillId="0" borderId="8" xfId="0" applyFont="1" applyBorder="1" applyAlignment="1" applyProtection="1">
      <alignment horizontal="center"/>
      <protection locked="0"/>
    </xf>
    <xf numFmtId="164" fontId="95" fillId="10" borderId="8" xfId="0" applyFont="1" applyFill="1" applyBorder="1" applyAlignment="1" applyProtection="1">
      <alignment horizontal="center"/>
      <protection locked="0"/>
    </xf>
    <xf numFmtId="164" fontId="95" fillId="10" borderId="6" xfId="0" applyFont="1" applyFill="1" applyBorder="1" applyAlignment="1" applyProtection="1">
      <alignment horizontal="center"/>
      <protection locked="0"/>
    </xf>
    <xf numFmtId="164" fontId="95" fillId="10" borderId="6" xfId="0" applyFont="1" applyFill="1" applyBorder="1" applyAlignment="1" applyProtection="1">
      <alignment horizontal="left"/>
      <protection locked="0"/>
    </xf>
    <xf numFmtId="164" fontId="95" fillId="10" borderId="9" xfId="0" applyFont="1" applyFill="1" applyBorder="1" applyAlignment="1" applyProtection="1">
      <alignment horizontal="center"/>
      <protection locked="0"/>
    </xf>
    <xf numFmtId="42" fontId="43" fillId="0" borderId="7" xfId="3" applyNumberFormat="1" applyFont="1" applyBorder="1" applyAlignment="1" applyProtection="1">
      <alignment horizontal="center"/>
      <protection locked="0"/>
    </xf>
    <xf numFmtId="8" fontId="99" fillId="10" borderId="7" xfId="3" applyNumberFormat="1" applyFont="1" applyFill="1" applyBorder="1" applyAlignment="1" applyProtection="1">
      <alignment horizontal="center"/>
      <protection locked="0"/>
    </xf>
    <xf numFmtId="164" fontId="95" fillId="0" borderId="26" xfId="0" applyFont="1" applyBorder="1" applyProtection="1">
      <protection locked="0"/>
    </xf>
    <xf numFmtId="42" fontId="95" fillId="0" borderId="0" xfId="0" applyNumberFormat="1" applyFont="1" applyProtection="1">
      <protection locked="0"/>
    </xf>
    <xf numFmtId="164" fontId="102" fillId="16" borderId="8" xfId="0" applyFont="1" applyFill="1" applyBorder="1" applyAlignment="1" applyProtection="1">
      <alignment horizontal="left"/>
      <protection locked="0"/>
    </xf>
    <xf numFmtId="164" fontId="102" fillId="16" borderId="6" xfId="0" applyFont="1" applyFill="1" applyBorder="1" applyAlignment="1" applyProtection="1">
      <alignment horizontal="center"/>
      <protection locked="0"/>
    </xf>
    <xf numFmtId="164" fontId="102" fillId="16" borderId="7" xfId="0" applyFont="1" applyFill="1" applyBorder="1" applyAlignment="1" applyProtection="1">
      <alignment horizontal="center"/>
      <protection locked="0"/>
    </xf>
    <xf numFmtId="164" fontId="95" fillId="0" borderId="39" xfId="0" applyFont="1" applyBorder="1" applyProtection="1">
      <protection locked="0"/>
    </xf>
    <xf numFmtId="164" fontId="95" fillId="0" borderId="33" xfId="0" applyFont="1" applyBorder="1" applyProtection="1">
      <protection locked="0"/>
    </xf>
    <xf numFmtId="0" fontId="95" fillId="0" borderId="3" xfId="0" applyNumberFormat="1" applyFont="1" applyBorder="1" applyProtection="1">
      <protection locked="0"/>
    </xf>
    <xf numFmtId="168" fontId="95" fillId="0" borderId="32" xfId="0" applyNumberFormat="1" applyFont="1" applyBorder="1" applyProtection="1">
      <protection locked="0"/>
    </xf>
    <xf numFmtId="164" fontId="43" fillId="23" borderId="8" xfId="0" applyFont="1" applyFill="1" applyBorder="1" applyProtection="1">
      <protection locked="0"/>
    </xf>
    <xf numFmtId="164" fontId="43" fillId="23" borderId="6" xfId="0" applyFont="1" applyFill="1" applyBorder="1" applyProtection="1">
      <protection locked="0"/>
    </xf>
    <xf numFmtId="42" fontId="95" fillId="23" borderId="6" xfId="0" applyNumberFormat="1" applyFont="1" applyFill="1" applyBorder="1" applyProtection="1">
      <protection locked="0"/>
    </xf>
    <xf numFmtId="42" fontId="95" fillId="23" borderId="9" xfId="0" applyNumberFormat="1" applyFont="1" applyFill="1" applyBorder="1" applyProtection="1">
      <protection locked="0"/>
    </xf>
    <xf numFmtId="164" fontId="95" fillId="0" borderId="38" xfId="0" applyFont="1" applyBorder="1" applyProtection="1">
      <protection locked="0"/>
    </xf>
    <xf numFmtId="164" fontId="95" fillId="0" borderId="27" xfId="0" applyFont="1" applyBorder="1" applyProtection="1">
      <protection locked="0"/>
    </xf>
    <xf numFmtId="168" fontId="95" fillId="0" borderId="28" xfId="0" applyNumberFormat="1" applyFont="1" applyBorder="1" applyProtection="1">
      <protection locked="0"/>
    </xf>
    <xf numFmtId="164" fontId="43" fillId="0" borderId="8" xfId="0" applyFont="1" applyBorder="1" applyProtection="1">
      <protection locked="0"/>
    </xf>
    <xf numFmtId="164" fontId="43" fillId="0" borderId="6" xfId="0" applyFont="1" applyBorder="1" applyProtection="1">
      <protection locked="0"/>
    </xf>
    <xf numFmtId="168" fontId="43" fillId="0" borderId="9" xfId="0" applyNumberFormat="1" applyFont="1" applyBorder="1" applyProtection="1">
      <protection locked="0"/>
    </xf>
    <xf numFmtId="168" fontId="102" fillId="16" borderId="6" xfId="0" applyNumberFormat="1" applyFont="1" applyFill="1" applyBorder="1" applyAlignment="1" applyProtection="1">
      <alignment horizontal="center"/>
      <protection locked="0"/>
    </xf>
    <xf numFmtId="164" fontId="95" fillId="0" borderId="8" xfId="0" applyFont="1" applyBorder="1" applyProtection="1">
      <protection locked="0"/>
    </xf>
    <xf numFmtId="0" fontId="44" fillId="0" borderId="43" xfId="17" applyFont="1" applyBorder="1"/>
    <xf numFmtId="0" fontId="44" fillId="0" borderId="33" xfId="17" applyFont="1" applyBorder="1"/>
    <xf numFmtId="0" fontId="46" fillId="0" borderId="0" xfId="17" applyFont="1" applyAlignment="1">
      <alignment horizontal="right"/>
    </xf>
    <xf numFmtId="6" fontId="65" fillId="0" borderId="0" xfId="9" applyNumberFormat="1" applyFont="1" applyFill="1" applyBorder="1" applyProtection="1"/>
    <xf numFmtId="0" fontId="73" fillId="0" borderId="0" xfId="17" applyFont="1"/>
    <xf numFmtId="42" fontId="88" fillId="0" borderId="0" xfId="17" applyNumberFormat="1" applyFont="1"/>
    <xf numFmtId="6" fontId="76" fillId="0" borderId="0" xfId="17" applyNumberFormat="1" applyFont="1"/>
    <xf numFmtId="0" fontId="66" fillId="0" borderId="43" xfId="17" applyFont="1" applyBorder="1"/>
    <xf numFmtId="0" fontId="66" fillId="0" borderId="0" xfId="17" quotePrefix="1" applyFont="1" applyAlignment="1">
      <alignment horizontal="right"/>
    </xf>
    <xf numFmtId="0" fontId="63" fillId="0" borderId="0" xfId="17" applyFont="1"/>
    <xf numFmtId="0" fontId="44" fillId="0" borderId="43" xfId="17" quotePrefix="1" applyFont="1" applyBorder="1" applyAlignment="1">
      <alignment horizontal="right"/>
    </xf>
    <xf numFmtId="172" fontId="64" fillId="0" borderId="0" xfId="17" applyNumberFormat="1" applyFont="1" applyAlignment="1">
      <alignment horizontal="left"/>
    </xf>
    <xf numFmtId="168" fontId="44" fillId="0" borderId="0" xfId="17" applyNumberFormat="1" applyFont="1"/>
    <xf numFmtId="0" fontId="46" fillId="0" borderId="43" xfId="17" quotePrefix="1" applyFont="1" applyBorder="1" applyAlignment="1">
      <alignment horizontal="right"/>
    </xf>
    <xf numFmtId="0" fontId="65" fillId="0" borderId="0" xfId="17" applyFont="1" applyAlignment="1">
      <alignment horizontal="right"/>
    </xf>
    <xf numFmtId="0" fontId="64" fillId="0" borderId="0" xfId="17" applyFont="1" applyAlignment="1">
      <alignment horizontal="right"/>
    </xf>
    <xf numFmtId="0" fontId="67" fillId="0" borderId="0" xfId="17" applyFont="1" applyAlignment="1">
      <alignment horizontal="right"/>
    </xf>
    <xf numFmtId="0" fontId="44" fillId="0" borderId="41" xfId="17" applyFont="1" applyBorder="1"/>
    <xf numFmtId="0" fontId="44" fillId="0" borderId="37" xfId="17" applyFont="1" applyBorder="1"/>
    <xf numFmtId="0" fontId="44" fillId="0" borderId="40" xfId="17" applyFont="1" applyBorder="1"/>
    <xf numFmtId="0" fontId="67" fillId="0" borderId="0" xfId="17" applyFont="1" applyAlignment="1">
      <alignment horizontal="center"/>
    </xf>
    <xf numFmtId="0" fontId="66" fillId="0" borderId="43" xfId="17" quotePrefix="1" applyFont="1" applyBorder="1" applyAlignment="1">
      <alignment horizontal="left"/>
    </xf>
    <xf numFmtId="0" fontId="66" fillId="0" borderId="0" xfId="17" applyFont="1" applyAlignment="1">
      <alignment horizontal="right"/>
    </xf>
    <xf numFmtId="0" fontId="89" fillId="8" borderId="0" xfId="17" applyFont="1" applyFill="1" applyAlignment="1">
      <alignment horizontal="left"/>
    </xf>
    <xf numFmtId="0" fontId="87" fillId="8" borderId="0" xfId="17" applyFont="1" applyFill="1" applyAlignment="1">
      <alignment horizontal="left"/>
    </xf>
    <xf numFmtId="5" fontId="67" fillId="0" borderId="42" xfId="17" applyNumberFormat="1" applyFont="1" applyBorder="1"/>
    <xf numFmtId="0" fontId="90" fillId="0" borderId="0" xfId="17" applyFont="1" applyAlignment="1">
      <alignment horizontal="left"/>
    </xf>
    <xf numFmtId="0" fontId="67" fillId="0" borderId="0" xfId="17" quotePrefix="1" applyFont="1" applyAlignment="1">
      <alignment horizontal="right"/>
    </xf>
    <xf numFmtId="10" fontId="44" fillId="0" borderId="0" xfId="17" applyNumberFormat="1" applyFont="1" applyAlignment="1">
      <alignment horizontal="center"/>
    </xf>
    <xf numFmtId="0" fontId="70" fillId="0" borderId="0" xfId="17" applyFont="1"/>
    <xf numFmtId="0" fontId="63" fillId="0" borderId="0" xfId="17" applyFont="1" applyAlignment="1">
      <alignment horizontal="right"/>
    </xf>
    <xf numFmtId="0" fontId="63" fillId="0" borderId="42" xfId="17" applyFont="1" applyBorder="1" applyAlignment="1">
      <alignment horizontal="right"/>
    </xf>
    <xf numFmtId="0" fontId="67" fillId="0" borderId="43" xfId="17" applyFont="1" applyBorder="1"/>
    <xf numFmtId="6" fontId="64" fillId="0" borderId="0" xfId="20" applyNumberFormat="1" applyFont="1" applyBorder="1" applyAlignment="1" applyProtection="1">
      <alignment horizontal="right"/>
    </xf>
    <xf numFmtId="6" fontId="64" fillId="0" borderId="42" xfId="20" applyNumberFormat="1" applyFont="1" applyBorder="1" applyAlignment="1" applyProtection="1">
      <alignment horizontal="right"/>
    </xf>
    <xf numFmtId="0" fontId="63" fillId="0" borderId="43" xfId="17" applyFont="1" applyBorder="1"/>
    <xf numFmtId="6" fontId="64" fillId="0" borderId="0" xfId="17" applyNumberFormat="1" applyFont="1" applyAlignment="1">
      <alignment horizontal="right"/>
    </xf>
    <xf numFmtId="6" fontId="64" fillId="0" borderId="42" xfId="17" applyNumberFormat="1" applyFont="1" applyBorder="1" applyAlignment="1">
      <alignment horizontal="right"/>
    </xf>
    <xf numFmtId="5" fontId="64" fillId="0" borderId="0" xfId="17" applyNumberFormat="1" applyFont="1"/>
    <xf numFmtId="0" fontId="64" fillId="0" borderId="0" xfId="17" applyFont="1"/>
    <xf numFmtId="0" fontId="64" fillId="0" borderId="42" xfId="17" applyFont="1" applyBorder="1"/>
    <xf numFmtId="0" fontId="67" fillId="0" borderId="43" xfId="17" quotePrefix="1" applyFont="1" applyBorder="1" applyAlignment="1">
      <alignment horizontal="left"/>
    </xf>
    <xf numFmtId="5" fontId="64" fillId="0" borderId="0" xfId="17" applyNumberFormat="1" applyFont="1" applyAlignment="1">
      <alignment horizontal="right"/>
    </xf>
    <xf numFmtId="0" fontId="63" fillId="0" borderId="43" xfId="17" quotePrefix="1" applyFont="1" applyBorder="1" applyAlignment="1">
      <alignment horizontal="left"/>
    </xf>
    <xf numFmtId="6" fontId="65" fillId="0" borderId="0" xfId="17" applyNumberFormat="1" applyFont="1" applyAlignment="1">
      <alignment horizontal="right"/>
    </xf>
    <xf numFmtId="6" fontId="65" fillId="0" borderId="42" xfId="17" applyNumberFormat="1" applyFont="1" applyBorder="1" applyAlignment="1">
      <alignment horizontal="right"/>
    </xf>
    <xf numFmtId="5" fontId="65" fillId="0" borderId="43" xfId="20" applyNumberFormat="1" applyFont="1" applyFill="1" applyBorder="1" applyAlignment="1" applyProtection="1">
      <alignment horizontal="right"/>
    </xf>
    <xf numFmtId="6" fontId="64" fillId="0" borderId="0" xfId="17" applyNumberFormat="1" applyFont="1"/>
    <xf numFmtId="6" fontId="64" fillId="0" borderId="42" xfId="17" applyNumberFormat="1" applyFont="1" applyBorder="1"/>
    <xf numFmtId="0" fontId="67" fillId="0" borderId="58" xfId="17" quotePrefix="1" applyFont="1" applyBorder="1" applyAlignment="1">
      <alignment horizontal="left"/>
    </xf>
    <xf numFmtId="0" fontId="44" fillId="0" borderId="25" xfId="17" applyFont="1" applyBorder="1"/>
    <xf numFmtId="0" fontId="67" fillId="0" borderId="60" xfId="17" quotePrefix="1" applyFont="1" applyBorder="1" applyAlignment="1">
      <alignment horizontal="left"/>
    </xf>
    <xf numFmtId="0" fontId="44" fillId="0" borderId="24" xfId="17" applyFont="1" applyBorder="1"/>
    <xf numFmtId="0" fontId="45" fillId="0" borderId="43" xfId="17" quotePrefix="1" applyFont="1" applyBorder="1" applyAlignment="1">
      <alignment horizontal="left"/>
    </xf>
    <xf numFmtId="0" fontId="65" fillId="7" borderId="5" xfId="17" applyFont="1" applyFill="1" applyBorder="1"/>
    <xf numFmtId="0" fontId="62" fillId="0" borderId="58" xfId="17" applyFont="1" applyBorder="1"/>
    <xf numFmtId="0" fontId="64" fillId="0" borderId="25" xfId="17" applyFont="1" applyBorder="1"/>
    <xf numFmtId="0" fontId="64" fillId="0" borderId="59" xfId="17" applyFont="1" applyBorder="1"/>
    <xf numFmtId="0" fontId="64" fillId="0" borderId="24" xfId="17" applyFont="1" applyBorder="1"/>
    <xf numFmtId="0" fontId="64" fillId="0" borderId="61" xfId="17" applyFont="1" applyBorder="1"/>
    <xf numFmtId="165" fontId="65" fillId="7" borderId="5" xfId="17" applyNumberFormat="1" applyFont="1" applyFill="1" applyBorder="1"/>
    <xf numFmtId="165" fontId="65" fillId="0" borderId="0" xfId="17" applyNumberFormat="1" applyFont="1"/>
    <xf numFmtId="165" fontId="65" fillId="0" borderId="42" xfId="17" applyNumberFormat="1" applyFont="1" applyBorder="1"/>
    <xf numFmtId="0" fontId="64" fillId="0" borderId="37" xfId="17" applyFont="1" applyBorder="1"/>
    <xf numFmtId="0" fontId="64" fillId="0" borderId="40" xfId="17" applyFont="1" applyBorder="1"/>
    <xf numFmtId="164" fontId="48" fillId="0" borderId="0" xfId="0" applyFont="1" applyAlignment="1" applyProtection="1">
      <alignment horizontal="left" vertical="top"/>
      <protection locked="0"/>
    </xf>
    <xf numFmtId="164" fontId="48" fillId="0" borderId="0" xfId="0" applyFont="1" applyAlignment="1" applyProtection="1">
      <alignment horizontal="left" vertical="top" wrapText="1"/>
      <protection locked="0"/>
    </xf>
    <xf numFmtId="164" fontId="50" fillId="0" borderId="0" xfId="0" applyFont="1" applyAlignment="1" applyProtection="1">
      <alignment horizontal="left" vertical="top" wrapText="1"/>
      <protection locked="0"/>
    </xf>
    <xf numFmtId="164" fontId="50" fillId="0" borderId="0" xfId="0" applyFont="1" applyAlignment="1" applyProtection="1">
      <alignment horizontal="center"/>
      <protection locked="0"/>
    </xf>
    <xf numFmtId="14" fontId="59" fillId="0" borderId="0" xfId="0" applyNumberFormat="1" applyFont="1" applyProtection="1">
      <protection locked="0"/>
    </xf>
    <xf numFmtId="164" fontId="61" fillId="0" borderId="0" xfId="0" applyFont="1" applyProtection="1">
      <protection locked="0"/>
    </xf>
    <xf numFmtId="0" fontId="23" fillId="28" borderId="29" xfId="310" applyFill="1" applyBorder="1" applyProtection="1">
      <protection locked="0"/>
    </xf>
    <xf numFmtId="166" fontId="0" fillId="8" borderId="0" xfId="6" applyNumberFormat="1" applyFont="1" applyFill="1" applyAlignment="1" applyProtection="1">
      <alignment horizontal="center"/>
    </xf>
    <xf numFmtId="164" fontId="0" fillId="8" borderId="0" xfId="0" applyFill="1" applyAlignment="1">
      <alignment horizontal="center"/>
    </xf>
    <xf numFmtId="164" fontId="111" fillId="20" borderId="69" xfId="0" applyFont="1" applyFill="1" applyBorder="1"/>
    <xf numFmtId="166" fontId="111" fillId="20" borderId="69" xfId="6" applyNumberFormat="1" applyFont="1" applyFill="1" applyBorder="1" applyAlignment="1" applyProtection="1">
      <alignment horizontal="center"/>
    </xf>
    <xf numFmtId="164" fontId="111" fillId="20" borderId="69" xfId="0" applyFont="1" applyFill="1" applyBorder="1" applyAlignment="1">
      <alignment horizontal="center"/>
    </xf>
    <xf numFmtId="164" fontId="111" fillId="20" borderId="68" xfId="0" applyFont="1" applyFill="1" applyBorder="1"/>
    <xf numFmtId="164" fontId="0" fillId="21" borderId="68" xfId="0" applyFill="1" applyBorder="1"/>
    <xf numFmtId="164" fontId="107" fillId="26" borderId="45" xfId="0" applyFont="1" applyFill="1" applyBorder="1" applyAlignment="1">
      <alignment horizontal="center" wrapText="1"/>
    </xf>
    <xf numFmtId="164" fontId="0" fillId="0" borderId="0" xfId="0" applyAlignment="1">
      <alignment horizontal="center"/>
    </xf>
    <xf numFmtId="164" fontId="107" fillId="0" borderId="0" xfId="0" applyFont="1" applyAlignment="1">
      <alignment horizontal="center" wrapText="1"/>
    </xf>
    <xf numFmtId="164" fontId="0" fillId="0" borderId="0" xfId="0" applyAlignment="1">
      <alignment horizontal="center" wrapText="1"/>
    </xf>
    <xf numFmtId="164" fontId="0" fillId="26" borderId="0" xfId="0" applyFill="1"/>
    <xf numFmtId="166" fontId="0" fillId="26" borderId="0" xfId="6" applyNumberFormat="1" applyFont="1" applyFill="1" applyBorder="1" applyAlignment="1" applyProtection="1">
      <alignment horizontal="center"/>
    </xf>
    <xf numFmtId="164" fontId="0" fillId="26" borderId="0" xfId="0" applyFill="1" applyAlignment="1">
      <alignment horizontal="center"/>
    </xf>
    <xf numFmtId="164" fontId="0" fillId="26" borderId="42" xfId="0" applyFill="1" applyBorder="1" applyAlignment="1">
      <alignment horizontal="center"/>
    </xf>
    <xf numFmtId="164" fontId="0" fillId="26" borderId="40" xfId="0" applyFill="1" applyBorder="1" applyAlignment="1">
      <alignment horizontal="center"/>
    </xf>
    <xf numFmtId="166" fontId="0" fillId="0" borderId="0" xfId="6" applyNumberFormat="1" applyFont="1" applyAlignment="1" applyProtection="1">
      <alignment horizontal="center"/>
    </xf>
    <xf numFmtId="164" fontId="0" fillId="28" borderId="0" xfId="0" applyFill="1" applyAlignment="1">
      <alignment horizontal="center"/>
    </xf>
    <xf numFmtId="164" fontId="95" fillId="26" borderId="8" xfId="0" applyFont="1" applyFill="1" applyBorder="1" applyProtection="1">
      <protection locked="0"/>
    </xf>
    <xf numFmtId="164" fontId="95" fillId="26" borderId="9" xfId="0" applyFont="1" applyFill="1" applyBorder="1" applyAlignment="1" applyProtection="1">
      <alignment horizontal="left"/>
      <protection locked="0"/>
    </xf>
    <xf numFmtId="164" fontId="51" fillId="0" borderId="0" xfId="0" applyFont="1" applyAlignment="1">
      <alignment horizontal="left" vertical="top"/>
    </xf>
    <xf numFmtId="164" fontId="44" fillId="23" borderId="42" xfId="0" applyFont="1" applyFill="1" applyBorder="1"/>
    <xf numFmtId="164" fontId="48" fillId="23" borderId="42" xfId="0" applyFont="1" applyFill="1" applyBorder="1"/>
    <xf numFmtId="164" fontId="53" fillId="23" borderId="42" xfId="0" applyFont="1" applyFill="1" applyBorder="1"/>
    <xf numFmtId="164" fontId="44" fillId="23" borderId="40" xfId="0" applyFont="1" applyFill="1" applyBorder="1"/>
    <xf numFmtId="164" fontId="48" fillId="23" borderId="0" xfId="0" applyFont="1" applyFill="1"/>
    <xf numFmtId="164" fontId="48" fillId="23" borderId="0" xfId="0" applyFont="1" applyFill="1" applyAlignment="1">
      <alignment horizontal="right"/>
    </xf>
    <xf numFmtId="164" fontId="44" fillId="23" borderId="0" xfId="0" applyFont="1" applyFill="1" applyAlignment="1">
      <alignment horizontal="right"/>
    </xf>
    <xf numFmtId="164" fontId="50" fillId="23" borderId="43" xfId="0" applyFont="1" applyFill="1" applyBorder="1" applyAlignment="1">
      <alignment horizontal="left"/>
    </xf>
    <xf numFmtId="164" fontId="50" fillId="23" borderId="0" xfId="0" quotePrefix="1" applyFont="1" applyFill="1" applyAlignment="1">
      <alignment horizontal="right"/>
    </xf>
    <xf numFmtId="164" fontId="48" fillId="23" borderId="43" xfId="0" applyFont="1" applyFill="1" applyBorder="1"/>
    <xf numFmtId="164" fontId="44" fillId="23" borderId="0" xfId="0" applyFont="1" applyFill="1"/>
    <xf numFmtId="164" fontId="48" fillId="23" borderId="0" xfId="0" quotePrefix="1" applyFont="1" applyFill="1" applyAlignment="1">
      <alignment horizontal="right"/>
    </xf>
    <xf numFmtId="164" fontId="48" fillId="23" borderId="0" xfId="0" quotePrefix="1" applyFont="1" applyFill="1"/>
    <xf numFmtId="164" fontId="48" fillId="23" borderId="41" xfId="0" applyFont="1" applyFill="1" applyBorder="1"/>
    <xf numFmtId="164" fontId="48" fillId="23" borderId="37" xfId="0" applyFont="1" applyFill="1" applyBorder="1"/>
    <xf numFmtId="164" fontId="53" fillId="23" borderId="0" xfId="0" applyFont="1" applyFill="1"/>
    <xf numFmtId="164" fontId="48" fillId="0" borderId="0" xfId="0" applyFont="1" applyAlignment="1">
      <alignment horizontal="left" vertical="top" wrapText="1"/>
    </xf>
    <xf numFmtId="42" fontId="95" fillId="0" borderId="0" xfId="0" applyNumberFormat="1" applyFont="1" applyAlignment="1" applyProtection="1">
      <alignment horizontal="center"/>
      <protection locked="0"/>
    </xf>
    <xf numFmtId="164" fontId="42" fillId="0" borderId="0" xfId="0" applyFont="1" applyAlignment="1" applyProtection="1">
      <alignment horizontal="right" vertical="center"/>
      <protection locked="0"/>
    </xf>
    <xf numFmtId="164" fontId="126" fillId="0" borderId="0" xfId="7" applyNumberFormat="1" applyFont="1" applyFill="1" applyBorder="1" applyAlignment="1" applyProtection="1">
      <alignment horizontal="right"/>
    </xf>
    <xf numFmtId="164" fontId="95" fillId="9" borderId="7" xfId="0" applyFont="1" applyFill="1" applyBorder="1" applyAlignment="1" applyProtection="1">
      <alignment horizontal="center"/>
      <protection locked="0"/>
    </xf>
    <xf numFmtId="9" fontId="95" fillId="9" borderId="7" xfId="6" applyFont="1" applyFill="1" applyBorder="1" applyAlignment="1" applyProtection="1">
      <alignment horizontal="center"/>
      <protection locked="0"/>
    </xf>
    <xf numFmtId="42" fontId="95" fillId="9" borderId="7" xfId="3" applyNumberFormat="1" applyFont="1" applyFill="1" applyBorder="1" applyAlignment="1" applyProtection="1">
      <alignment horizontal="center"/>
      <protection locked="0"/>
    </xf>
    <xf numFmtId="0" fontId="103" fillId="0" borderId="0" xfId="8" applyFont="1" applyProtection="1">
      <protection locked="0"/>
    </xf>
    <xf numFmtId="0" fontId="97" fillId="0" borderId="0" xfId="0" applyNumberFormat="1" applyFont="1" applyProtection="1">
      <protection locked="0"/>
    </xf>
    <xf numFmtId="0" fontId="97" fillId="0" borderId="0" xfId="8" applyFont="1" applyProtection="1">
      <protection locked="0"/>
    </xf>
    <xf numFmtId="0" fontId="42" fillId="0" borderId="0" xfId="8" applyFont="1" applyProtection="1">
      <protection locked="0"/>
    </xf>
    <xf numFmtId="0" fontId="37" fillId="0" borderId="0" xfId="8" applyProtection="1">
      <protection locked="0"/>
    </xf>
    <xf numFmtId="0" fontId="42" fillId="0" borderId="0" xfId="0" applyNumberFormat="1" applyFont="1" applyProtection="1">
      <protection locked="0"/>
    </xf>
    <xf numFmtId="0" fontId="0" fillId="0" borderId="0" xfId="0" applyNumberFormat="1" applyProtection="1">
      <protection locked="0"/>
    </xf>
    <xf numFmtId="0" fontId="104" fillId="0" borderId="0" xfId="8" applyFont="1" applyProtection="1">
      <protection locked="0"/>
    </xf>
    <xf numFmtId="0" fontId="97" fillId="0" borderId="0" xfId="8" applyFont="1" applyAlignment="1" applyProtection="1">
      <alignment horizontal="left"/>
      <protection locked="0"/>
    </xf>
    <xf numFmtId="42" fontId="95" fillId="9" borderId="7" xfId="0" applyNumberFormat="1" applyFont="1" applyFill="1" applyBorder="1" applyProtection="1">
      <protection locked="0"/>
    </xf>
    <xf numFmtId="0" fontId="23" fillId="8" borderId="0" xfId="310" applyFill="1"/>
    <xf numFmtId="0" fontId="116" fillId="8" borderId="0" xfId="310" applyFont="1" applyFill="1" applyAlignment="1">
      <alignment horizontal="left"/>
    </xf>
    <xf numFmtId="0" fontId="116" fillId="8" borderId="0" xfId="310" applyFont="1" applyFill="1"/>
    <xf numFmtId="0" fontId="107" fillId="8" borderId="0" xfId="310" applyFont="1" applyFill="1"/>
    <xf numFmtId="164" fontId="0" fillId="26" borderId="29" xfId="0" applyFill="1" applyBorder="1"/>
    <xf numFmtId="164" fontId="0" fillId="28" borderId="29" xfId="0" applyFill="1" applyBorder="1"/>
    <xf numFmtId="164" fontId="0" fillId="23" borderId="29" xfId="0" applyFill="1" applyBorder="1"/>
    <xf numFmtId="164" fontId="0" fillId="29" borderId="29" xfId="0" applyFill="1" applyBorder="1"/>
    <xf numFmtId="164" fontId="0" fillId="8" borderId="0" xfId="0" applyFill="1" applyAlignment="1">
      <alignment vertical="top" wrapText="1"/>
    </xf>
    <xf numFmtId="164" fontId="0" fillId="8" borderId="0" xfId="0" applyFill="1" applyAlignment="1">
      <alignment horizontal="left" vertical="top" wrapText="1"/>
    </xf>
    <xf numFmtId="0" fontId="118" fillId="16" borderId="29" xfId="310" applyFont="1" applyFill="1" applyBorder="1" applyAlignment="1">
      <alignment horizontal="center"/>
    </xf>
    <xf numFmtId="0" fontId="118" fillId="16" borderId="29" xfId="310" applyFont="1" applyFill="1" applyBorder="1"/>
    <xf numFmtId="0" fontId="23" fillId="18" borderId="29" xfId="310" applyFill="1" applyBorder="1" applyAlignment="1">
      <alignment horizontal="center"/>
    </xf>
    <xf numFmtId="0" fontId="23" fillId="26" borderId="29" xfId="310" applyFill="1" applyBorder="1" applyAlignment="1">
      <alignment horizontal="center"/>
    </xf>
    <xf numFmtId="0" fontId="23" fillId="27" borderId="29" xfId="310" applyFill="1" applyBorder="1" applyAlignment="1">
      <alignment horizontal="center"/>
    </xf>
    <xf numFmtId="0" fontId="22" fillId="18" borderId="29" xfId="310" applyFont="1" applyFill="1" applyBorder="1"/>
    <xf numFmtId="5" fontId="48" fillId="0" borderId="0" xfId="3" applyNumberFormat="1" applyFont="1" applyFill="1" applyBorder="1" applyProtection="1"/>
    <xf numFmtId="174" fontId="48" fillId="0" borderId="0" xfId="0" applyNumberFormat="1" applyFont="1" applyAlignment="1">
      <alignment horizontal="left"/>
    </xf>
    <xf numFmtId="164" fontId="53" fillId="0" borderId="0" xfId="0" applyFont="1" applyAlignment="1">
      <alignment wrapText="1"/>
    </xf>
    <xf numFmtId="9" fontId="49" fillId="0" borderId="0" xfId="0" applyNumberFormat="1" applyFont="1" applyAlignment="1">
      <alignment horizontal="right"/>
    </xf>
    <xf numFmtId="5" fontId="49" fillId="0" borderId="0" xfId="0" applyNumberFormat="1" applyFont="1" applyAlignment="1">
      <alignment horizontal="right"/>
    </xf>
    <xf numFmtId="2" fontId="49" fillId="0" borderId="0" xfId="0" applyNumberFormat="1" applyFont="1" applyAlignment="1">
      <alignment horizontal="right"/>
    </xf>
    <xf numFmtId="164" fontId="49" fillId="0" borderId="0" xfId="0" quotePrefix="1" applyFont="1" applyAlignment="1">
      <alignment horizontal="left"/>
    </xf>
    <xf numFmtId="164" fontId="49" fillId="0" borderId="0" xfId="0" applyFont="1" applyAlignment="1">
      <alignment horizontal="left"/>
    </xf>
    <xf numFmtId="5" fontId="49" fillId="0" borderId="0" xfId="0" applyNumberFormat="1" applyFont="1"/>
    <xf numFmtId="10" fontId="49" fillId="0" borderId="0" xfId="0" applyNumberFormat="1" applyFont="1"/>
    <xf numFmtId="14" fontId="49" fillId="0" borderId="0" xfId="0" applyNumberFormat="1" applyFont="1" applyAlignment="1">
      <alignment horizontal="center"/>
    </xf>
    <xf numFmtId="164" fontId="49" fillId="0" borderId="0" xfId="0" applyFont="1" applyAlignment="1">
      <alignment horizontal="center"/>
    </xf>
    <xf numFmtId="164" fontId="58" fillId="0" borderId="0" xfId="0" applyFont="1"/>
    <xf numFmtId="169" fontId="48" fillId="0" borderId="0" xfId="0" applyNumberFormat="1" applyFont="1" applyAlignment="1">
      <alignment horizontal="center"/>
    </xf>
    <xf numFmtId="42" fontId="48" fillId="0" borderId="0" xfId="0" applyNumberFormat="1" applyFont="1"/>
    <xf numFmtId="1" fontId="48" fillId="0" borderId="0" xfId="0" applyNumberFormat="1" applyFont="1"/>
    <xf numFmtId="1" fontId="48" fillId="0" borderId="0" xfId="3" applyNumberFormat="1" applyFont="1" applyBorder="1" applyProtection="1"/>
    <xf numFmtId="10" fontId="48" fillId="0" borderId="0" xfId="6" applyNumberFormat="1" applyFont="1" applyBorder="1" applyAlignment="1" applyProtection="1">
      <alignment horizontal="center"/>
    </xf>
    <xf numFmtId="164" fontId="48" fillId="0" borderId="30" xfId="0" quotePrefix="1" applyFont="1" applyBorder="1"/>
    <xf numFmtId="5" fontId="48" fillId="0" borderId="0" xfId="0" quotePrefix="1" applyNumberFormat="1" applyFont="1" applyAlignment="1">
      <alignment horizontal="right"/>
    </xf>
    <xf numFmtId="44" fontId="44" fillId="0" borderId="0" xfId="0" applyNumberFormat="1" applyFont="1"/>
    <xf numFmtId="44" fontId="77" fillId="0" borderId="0" xfId="0" applyNumberFormat="1" applyFont="1"/>
    <xf numFmtId="42" fontId="44" fillId="0" borderId="0" xfId="0" applyNumberFormat="1" applyFont="1"/>
    <xf numFmtId="44" fontId="44" fillId="0" borderId="0" xfId="0" applyNumberFormat="1" applyFont="1" applyAlignment="1">
      <alignment horizontal="center"/>
    </xf>
    <xf numFmtId="164" fontId="53" fillId="0" borderId="30" xfId="0" applyFont="1" applyBorder="1"/>
    <xf numFmtId="164" fontId="53" fillId="0" borderId="0" xfId="0" applyFont="1" applyAlignment="1">
      <alignment horizontal="right"/>
    </xf>
    <xf numFmtId="164" fontId="51" fillId="0" borderId="30" xfId="0" applyFont="1" applyBorder="1"/>
    <xf numFmtId="164" fontId="51" fillId="0" borderId="0" xfId="0" applyFont="1"/>
    <xf numFmtId="164" fontId="48" fillId="0" borderId="30" xfId="0" applyFont="1" applyBorder="1" applyAlignment="1">
      <alignment wrapText="1" readingOrder="1"/>
    </xf>
    <xf numFmtId="164" fontId="48" fillId="0" borderId="0" xfId="0" applyFont="1" applyAlignment="1">
      <alignment wrapText="1" readingOrder="1"/>
    </xf>
    <xf numFmtId="164" fontId="48" fillId="0" borderId="30" xfId="0" applyFont="1" applyBorder="1" applyAlignment="1">
      <alignment wrapText="1"/>
    </xf>
    <xf numFmtId="168" fontId="48" fillId="0" borderId="0" xfId="3" applyNumberFormat="1" applyFont="1" applyBorder="1" applyProtection="1"/>
    <xf numFmtId="168" fontId="48" fillId="0" borderId="0" xfId="3" applyNumberFormat="1" applyFont="1" applyBorder="1" applyAlignment="1" applyProtection="1"/>
    <xf numFmtId="164" fontId="51" fillId="0" borderId="30" xfId="0" applyFont="1" applyBorder="1" applyAlignment="1">
      <alignment wrapText="1"/>
    </xf>
    <xf numFmtId="164" fontId="51" fillId="0" borderId="0" xfId="0" applyFont="1" applyAlignment="1">
      <alignment wrapText="1"/>
    </xf>
    <xf numFmtId="164" fontId="48" fillId="0" borderId="30" xfId="0" applyFont="1" applyBorder="1" applyAlignment="1">
      <alignment horizontal="right"/>
    </xf>
    <xf numFmtId="164" fontId="60" fillId="0" borderId="0" xfId="0" quotePrefix="1" applyFont="1" applyAlignment="1">
      <alignment horizontal="left"/>
    </xf>
    <xf numFmtId="164" fontId="64" fillId="0" borderId="0" xfId="0" applyFont="1" applyAlignment="1">
      <alignment horizontal="right"/>
    </xf>
    <xf numFmtId="164" fontId="48" fillId="0" borderId="30" xfId="0" applyFont="1" applyBorder="1" applyAlignment="1">
      <alignment vertical="top"/>
    </xf>
    <xf numFmtId="164" fontId="48" fillId="0" borderId="30" xfId="0" applyFont="1" applyBorder="1" applyAlignment="1">
      <alignment horizontal="left" vertical="top"/>
    </xf>
    <xf numFmtId="164" fontId="48" fillId="8" borderId="30" xfId="0" applyFont="1" applyFill="1" applyBorder="1"/>
    <xf numFmtId="164" fontId="48" fillId="12" borderId="30" xfId="0" applyFont="1" applyFill="1" applyBorder="1"/>
    <xf numFmtId="164" fontId="59" fillId="12" borderId="0" xfId="0" applyFont="1" applyFill="1" applyAlignment="1">
      <alignment horizontal="right"/>
    </xf>
    <xf numFmtId="164" fontId="127" fillId="8" borderId="0" xfId="0" quotePrefix="1" applyFont="1" applyFill="1" applyAlignment="1" applyProtection="1">
      <alignment horizontal="right"/>
      <protection locked="0"/>
    </xf>
    <xf numFmtId="164" fontId="127" fillId="12" borderId="0" xfId="0" applyFont="1" applyFill="1" applyAlignment="1" applyProtection="1">
      <alignment horizontal="right"/>
      <protection locked="0"/>
    </xf>
    <xf numFmtId="164" fontId="127" fillId="8" borderId="0" xfId="0" applyFont="1" applyFill="1" applyAlignment="1" applyProtection="1">
      <alignment horizontal="right"/>
      <protection locked="0"/>
    </xf>
    <xf numFmtId="0" fontId="44" fillId="0" borderId="0" xfId="16" applyFont="1" applyAlignment="1">
      <alignment horizontal="center"/>
    </xf>
    <xf numFmtId="0" fontId="44" fillId="0" borderId="0" xfId="16" applyFont="1"/>
    <xf numFmtId="0" fontId="44" fillId="0" borderId="0" xfId="16" applyFont="1" applyAlignment="1">
      <alignment horizontal="left"/>
    </xf>
    <xf numFmtId="0" fontId="74" fillId="0" borderId="0" xfId="16" applyFont="1" applyAlignment="1">
      <alignment wrapText="1"/>
    </xf>
    <xf numFmtId="0" fontId="70" fillId="0" borderId="0" xfId="16" applyFont="1"/>
    <xf numFmtId="0" fontId="113" fillId="16" borderId="12" xfId="16" applyFont="1" applyFill="1" applyBorder="1" applyAlignment="1">
      <alignment wrapText="1"/>
    </xf>
    <xf numFmtId="0" fontId="113" fillId="16" borderId="12" xfId="16" applyFont="1" applyFill="1" applyBorder="1" applyAlignment="1">
      <alignment horizontal="center" wrapText="1"/>
    </xf>
    <xf numFmtId="0" fontId="44" fillId="0" borderId="0" xfId="16" applyFont="1" applyAlignment="1">
      <alignment wrapText="1"/>
    </xf>
    <xf numFmtId="0" fontId="67" fillId="0" borderId="0" xfId="16" applyFont="1"/>
    <xf numFmtId="44" fontId="44" fillId="0" borderId="0" xfId="16" applyNumberFormat="1" applyFont="1" applyAlignment="1">
      <alignment horizontal="right"/>
    </xf>
    <xf numFmtId="44" fontId="44" fillId="0" borderId="0" xfId="16" applyNumberFormat="1" applyFont="1"/>
    <xf numFmtId="44" fontId="44" fillId="0" borderId="0" xfId="16" applyNumberFormat="1" applyFont="1" applyAlignment="1">
      <alignment horizontal="center"/>
    </xf>
    <xf numFmtId="0" fontId="63" fillId="9" borderId="7" xfId="16" applyFont="1" applyFill="1" applyBorder="1"/>
    <xf numFmtId="0" fontId="47" fillId="12" borderId="22" xfId="15" applyFont="1" applyFill="1" applyBorder="1" applyAlignment="1">
      <alignment horizontal="left" vertical="top" wrapText="1"/>
    </xf>
    <xf numFmtId="0" fontId="44" fillId="0" borderId="0" xfId="16" applyFont="1" applyAlignment="1">
      <alignment horizontal="left" wrapText="1"/>
    </xf>
    <xf numFmtId="0" fontId="47" fillId="12" borderId="23" xfId="15" applyFont="1" applyFill="1" applyBorder="1" applyAlignment="1">
      <alignment horizontal="left" vertical="top" wrapText="1"/>
    </xf>
    <xf numFmtId="0" fontId="47" fillId="12" borderId="18" xfId="15" applyFont="1" applyFill="1" applyBorder="1" applyAlignment="1">
      <alignment horizontal="left" vertical="top" wrapText="1"/>
    </xf>
    <xf numFmtId="0" fontId="47" fillId="0" borderId="0" xfId="15" applyFont="1" applyAlignment="1">
      <alignment horizontal="left" vertical="top" wrapText="1"/>
    </xf>
    <xf numFmtId="0" fontId="47" fillId="21" borderId="22" xfId="15" applyFont="1" applyFill="1" applyBorder="1" applyAlignment="1">
      <alignment horizontal="left" vertical="top" wrapText="1"/>
    </xf>
    <xf numFmtId="0" fontId="77" fillId="0" borderId="0" xfId="15" applyFont="1"/>
    <xf numFmtId="0" fontId="44" fillId="0" borderId="0" xfId="15" applyFont="1"/>
    <xf numFmtId="164" fontId="110" fillId="8" borderId="0" xfId="0" applyFont="1" applyFill="1"/>
    <xf numFmtId="164" fontId="130" fillId="0" borderId="0" xfId="0" applyFont="1" applyAlignment="1">
      <alignment wrapText="1"/>
    </xf>
    <xf numFmtId="0" fontId="112" fillId="20" borderId="0" xfId="310" applyFont="1" applyFill="1" applyAlignment="1">
      <alignment vertical="top"/>
    </xf>
    <xf numFmtId="0" fontId="108" fillId="21" borderId="0" xfId="310" quotePrefix="1" applyFont="1" applyFill="1" applyAlignment="1">
      <alignment vertical="top"/>
    </xf>
    <xf numFmtId="0" fontId="112" fillId="20" borderId="71" xfId="310" applyFont="1" applyFill="1" applyBorder="1" applyAlignment="1">
      <alignment vertical="top"/>
    </xf>
    <xf numFmtId="0" fontId="112" fillId="20" borderId="68" xfId="310" applyFont="1" applyFill="1" applyBorder="1" applyAlignment="1">
      <alignment vertical="top"/>
    </xf>
    <xf numFmtId="0" fontId="112" fillId="20" borderId="67" xfId="310" applyFont="1" applyFill="1" applyBorder="1" applyAlignment="1">
      <alignment vertical="top"/>
    </xf>
    <xf numFmtId="0" fontId="110" fillId="8" borderId="0" xfId="310" quotePrefix="1" applyFont="1" applyFill="1" applyAlignment="1" applyProtection="1">
      <alignment horizontal="left" vertical="top" wrapText="1"/>
      <protection locked="0"/>
    </xf>
    <xf numFmtId="0" fontId="131" fillId="8" borderId="0" xfId="310" applyFont="1" applyFill="1" applyAlignment="1">
      <alignment horizontal="left" vertical="top" wrapText="1"/>
    </xf>
    <xf numFmtId="0" fontId="110" fillId="8" borderId="0" xfId="310" applyFont="1" applyFill="1" applyAlignment="1">
      <alignment horizontal="left" vertical="top" wrapText="1"/>
    </xf>
    <xf numFmtId="0" fontId="110" fillId="8" borderId="0" xfId="310" quotePrefix="1" applyFont="1" applyFill="1" applyAlignment="1">
      <alignment horizontal="left" vertical="top" wrapText="1"/>
    </xf>
    <xf numFmtId="0" fontId="110" fillId="8" borderId="0" xfId="310" applyFont="1" applyFill="1" applyAlignment="1">
      <alignment horizontal="left" vertical="top"/>
    </xf>
    <xf numFmtId="0" fontId="131" fillId="8" borderId="0" xfId="310" applyFont="1" applyFill="1" applyAlignment="1">
      <alignment horizontal="left" vertical="top"/>
    </xf>
    <xf numFmtId="0" fontId="110" fillId="8" borderId="0" xfId="310" applyFont="1" applyFill="1" applyAlignment="1" applyProtection="1">
      <alignment horizontal="left" vertical="top"/>
      <protection locked="0"/>
    </xf>
    <xf numFmtId="0" fontId="132" fillId="8" borderId="0" xfId="310" applyFont="1" applyFill="1" applyAlignment="1">
      <alignment horizontal="left" vertical="top"/>
    </xf>
    <xf numFmtId="0" fontId="110" fillId="28" borderId="7" xfId="310" applyFont="1" applyFill="1" applyBorder="1" applyAlignment="1" applyProtection="1">
      <alignment horizontal="left" vertical="top"/>
      <protection locked="0"/>
    </xf>
    <xf numFmtId="0" fontId="66" fillId="19" borderId="63" xfId="17" applyFont="1" applyFill="1" applyBorder="1"/>
    <xf numFmtId="0" fontId="66" fillId="19" borderId="64" xfId="17" applyFont="1" applyFill="1" applyBorder="1"/>
    <xf numFmtId="168" fontId="48" fillId="26" borderId="13" xfId="3" applyNumberFormat="1" applyFont="1" applyFill="1" applyBorder="1" applyProtection="1">
      <protection locked="0"/>
    </xf>
    <xf numFmtId="0" fontId="63" fillId="0" borderId="60" xfId="17" applyFont="1" applyBorder="1"/>
    <xf numFmtId="0" fontId="21" fillId="18" borderId="29" xfId="310" applyFont="1" applyFill="1" applyBorder="1"/>
    <xf numFmtId="0" fontId="23" fillId="26" borderId="72" xfId="310" applyFill="1" applyBorder="1" applyAlignment="1">
      <alignment horizontal="center"/>
    </xf>
    <xf numFmtId="0" fontId="23" fillId="27" borderId="72" xfId="310" applyFill="1" applyBorder="1" applyAlignment="1">
      <alignment horizontal="center"/>
    </xf>
    <xf numFmtId="0" fontId="23" fillId="28" borderId="72" xfId="310" applyFill="1" applyBorder="1" applyProtection="1">
      <protection locked="0"/>
    </xf>
    <xf numFmtId="0" fontId="21" fillId="18" borderId="29" xfId="310" applyFont="1" applyFill="1" applyBorder="1" applyAlignment="1">
      <alignment horizontal="center"/>
    </xf>
    <xf numFmtId="164" fontId="103" fillId="8" borderId="0" xfId="0" applyFont="1" applyFill="1"/>
    <xf numFmtId="164" fontId="139" fillId="0" borderId="0" xfId="0" applyFont="1"/>
    <xf numFmtId="5" fontId="139" fillId="0" borderId="0" xfId="0" applyNumberFormat="1" applyFont="1"/>
    <xf numFmtId="0" fontId="20" fillId="8" borderId="0" xfId="310" applyFont="1" applyFill="1"/>
    <xf numFmtId="14" fontId="23" fillId="8" borderId="0" xfId="310" applyNumberFormat="1" applyFill="1"/>
    <xf numFmtId="0" fontId="19" fillId="18" borderId="72" xfId="310" applyFont="1" applyFill="1" applyBorder="1"/>
    <xf numFmtId="0" fontId="75" fillId="0" borderId="0" xfId="7" applyBorder="1" applyAlignment="1" applyProtection="1"/>
    <xf numFmtId="164" fontId="107" fillId="0" borderId="0" xfId="0" applyFont="1"/>
    <xf numFmtId="164" fontId="0" fillId="0" borderId="0" xfId="0" applyAlignment="1">
      <alignment horizontal="left"/>
    </xf>
    <xf numFmtId="0" fontId="18" fillId="18" borderId="29" xfId="310" applyFont="1" applyFill="1" applyBorder="1" applyAlignment="1">
      <alignment horizontal="center"/>
    </xf>
    <xf numFmtId="0" fontId="17" fillId="26" borderId="29" xfId="310" applyFont="1" applyFill="1" applyBorder="1" applyAlignment="1">
      <alignment horizontal="center"/>
    </xf>
    <xf numFmtId="0" fontId="17" fillId="18" borderId="72" xfId="310" applyFont="1" applyFill="1" applyBorder="1"/>
    <xf numFmtId="0" fontId="17" fillId="27" borderId="29" xfId="310" applyFont="1" applyFill="1" applyBorder="1" applyAlignment="1">
      <alignment horizontal="center"/>
    </xf>
    <xf numFmtId="164" fontId="110" fillId="8" borderId="0" xfId="0" applyFont="1" applyFill="1" applyProtection="1">
      <protection locked="0"/>
    </xf>
    <xf numFmtId="0" fontId="17" fillId="28" borderId="29" xfId="310" applyFont="1" applyFill="1" applyBorder="1" applyProtection="1">
      <protection locked="0"/>
    </xf>
    <xf numFmtId="0" fontId="16" fillId="27" borderId="29" xfId="310" applyFont="1" applyFill="1" applyBorder="1" applyAlignment="1">
      <alignment horizontal="center"/>
    </xf>
    <xf numFmtId="0" fontId="16" fillId="18" borderId="29" xfId="310" applyFont="1" applyFill="1" applyBorder="1"/>
    <xf numFmtId="0" fontId="23" fillId="8" borderId="0" xfId="310" applyFill="1" applyAlignment="1">
      <alignment horizontal="center"/>
    </xf>
    <xf numFmtId="0" fontId="16" fillId="8" borderId="0" xfId="310" applyFont="1" applyFill="1"/>
    <xf numFmtId="0" fontId="22" fillId="8" borderId="0" xfId="310" applyFont="1" applyFill="1" applyAlignment="1">
      <alignment horizontal="left"/>
    </xf>
    <xf numFmtId="0" fontId="23" fillId="8" borderId="0" xfId="310" applyFill="1" applyAlignment="1">
      <alignment horizontal="left"/>
    </xf>
    <xf numFmtId="0" fontId="23" fillId="8" borderId="0" xfId="310" applyFill="1" applyProtection="1">
      <protection locked="0"/>
    </xf>
    <xf numFmtId="0" fontId="17" fillId="28" borderId="72" xfId="310" applyFont="1" applyFill="1" applyBorder="1" applyProtection="1">
      <protection locked="0"/>
    </xf>
    <xf numFmtId="0" fontId="15" fillId="18" borderId="72" xfId="310" applyFont="1" applyFill="1" applyBorder="1" applyAlignment="1">
      <alignment horizontal="center"/>
    </xf>
    <xf numFmtId="0" fontId="15" fillId="18" borderId="72" xfId="310" applyFont="1" applyFill="1" applyBorder="1"/>
    <xf numFmtId="0" fontId="15" fillId="18" borderId="29" xfId="310" applyFont="1" applyFill="1" applyBorder="1" applyAlignment="1">
      <alignment horizontal="center"/>
    </xf>
    <xf numFmtId="0" fontId="14" fillId="8" borderId="0" xfId="317" applyFill="1"/>
    <xf numFmtId="0" fontId="14" fillId="8" borderId="0" xfId="317" applyFill="1" applyProtection="1">
      <protection locked="0"/>
    </xf>
    <xf numFmtId="0" fontId="115" fillId="20" borderId="71" xfId="317" applyFont="1" applyFill="1" applyBorder="1"/>
    <xf numFmtId="0" fontId="111" fillId="20" borderId="68" xfId="317" applyFont="1" applyFill="1" applyBorder="1"/>
    <xf numFmtId="0" fontId="111" fillId="20" borderId="68" xfId="317" applyFont="1" applyFill="1" applyBorder="1" applyProtection="1">
      <protection locked="0"/>
    </xf>
    <xf numFmtId="0" fontId="123" fillId="21" borderId="71" xfId="317" applyFont="1" applyFill="1" applyBorder="1"/>
    <xf numFmtId="0" fontId="14" fillId="21" borderId="68" xfId="317" applyFill="1" applyBorder="1"/>
    <xf numFmtId="0" fontId="142" fillId="21" borderId="68" xfId="317" applyFont="1" applyFill="1" applyBorder="1"/>
    <xf numFmtId="0" fontId="14" fillId="21" borderId="68" xfId="317" applyFill="1" applyBorder="1" applyProtection="1">
      <protection locked="0"/>
    </xf>
    <xf numFmtId="0" fontId="143" fillId="8" borderId="0" xfId="317" applyFont="1" applyFill="1" applyAlignment="1">
      <alignment wrapText="1"/>
    </xf>
    <xf numFmtId="0" fontId="143" fillId="8" borderId="0" xfId="317" applyFont="1" applyFill="1" applyAlignment="1" applyProtection="1">
      <alignment wrapText="1"/>
      <protection locked="0"/>
    </xf>
    <xf numFmtId="0" fontId="143" fillId="8" borderId="0" xfId="317" applyFont="1" applyFill="1" applyAlignment="1">
      <alignment horizontal="left" wrapText="1"/>
    </xf>
    <xf numFmtId="0" fontId="143" fillId="8" borderId="0" xfId="317" applyFont="1" applyFill="1" applyAlignment="1" applyProtection="1">
      <alignment horizontal="left" wrapText="1"/>
      <protection locked="0"/>
    </xf>
    <xf numFmtId="0" fontId="144" fillId="8" borderId="0" xfId="317" applyFont="1" applyFill="1"/>
    <xf numFmtId="0" fontId="14" fillId="0" borderId="0" xfId="317"/>
    <xf numFmtId="0" fontId="106" fillId="19" borderId="72" xfId="317" applyFont="1" applyFill="1" applyBorder="1" applyAlignment="1">
      <alignment horizontal="center" vertical="center" wrapText="1"/>
    </xf>
    <xf numFmtId="0" fontId="14" fillId="26" borderId="72" xfId="317" applyFill="1" applyBorder="1" applyProtection="1">
      <protection locked="0"/>
    </xf>
    <xf numFmtId="9" fontId="0" fillId="26" borderId="72" xfId="319" applyFont="1" applyFill="1" applyBorder="1" applyProtection="1">
      <protection locked="0"/>
    </xf>
    <xf numFmtId="0" fontId="14" fillId="28" borderId="72" xfId="317" applyFill="1" applyBorder="1" applyProtection="1">
      <protection locked="0"/>
    </xf>
    <xf numFmtId="0" fontId="106" fillId="19" borderId="72" xfId="317" applyFont="1" applyFill="1" applyBorder="1"/>
    <xf numFmtId="9" fontId="0" fillId="23" borderId="72" xfId="319" applyFont="1" applyFill="1" applyBorder="1"/>
    <xf numFmtId="0" fontId="143" fillId="8" borderId="0" xfId="317" applyFont="1" applyFill="1"/>
    <xf numFmtId="0" fontId="111" fillId="20" borderId="67" xfId="317" applyFont="1" applyFill="1" applyBorder="1"/>
    <xf numFmtId="0" fontId="111" fillId="20" borderId="0" xfId="317" applyFont="1" applyFill="1"/>
    <xf numFmtId="0" fontId="14" fillId="8" borderId="0" xfId="317" applyFill="1" applyAlignment="1">
      <alignment horizontal="right"/>
    </xf>
    <xf numFmtId="0" fontId="14" fillId="26" borderId="72" xfId="317" applyFill="1" applyBorder="1" applyAlignment="1" applyProtection="1">
      <alignment horizontal="left"/>
      <protection locked="0"/>
    </xf>
    <xf numFmtId="0" fontId="146" fillId="20" borderId="65" xfId="317" applyFont="1" applyFill="1" applyBorder="1" applyAlignment="1">
      <alignment horizontal="left"/>
    </xf>
    <xf numFmtId="0" fontId="141" fillId="20" borderId="69" xfId="317" applyFont="1" applyFill="1" applyBorder="1" applyAlignment="1">
      <alignment horizontal="left"/>
    </xf>
    <xf numFmtId="0" fontId="141" fillId="20" borderId="69" xfId="317" applyFont="1" applyFill="1" applyBorder="1" applyAlignment="1">
      <alignment horizontal="left" wrapText="1"/>
    </xf>
    <xf numFmtId="0" fontId="141" fillId="20" borderId="0" xfId="317" applyFont="1" applyFill="1" applyAlignment="1">
      <alignment horizontal="left"/>
    </xf>
    <xf numFmtId="0" fontId="147" fillId="8" borderId="0" xfId="317" applyFont="1" applyFill="1" applyProtection="1">
      <protection locked="0"/>
    </xf>
    <xf numFmtId="0" fontId="14" fillId="8" borderId="0" xfId="317" applyFill="1" applyAlignment="1" applyProtection="1">
      <alignment wrapText="1"/>
      <protection locked="0"/>
    </xf>
    <xf numFmtId="0" fontId="14" fillId="26" borderId="72" xfId="317" applyFill="1" applyBorder="1" applyAlignment="1" applyProtection="1">
      <alignment vertical="top"/>
      <protection locked="0"/>
    </xf>
    <xf numFmtId="0" fontId="14" fillId="8" borderId="0" xfId="317" applyFill="1" applyAlignment="1" applyProtection="1">
      <alignment vertical="top"/>
      <protection locked="0"/>
    </xf>
    <xf numFmtId="0" fontId="14" fillId="8" borderId="0" xfId="317" quotePrefix="1" applyFill="1" applyAlignment="1" applyProtection="1">
      <alignment horizontal="left" wrapText="1" indent="2"/>
      <protection locked="0"/>
    </xf>
    <xf numFmtId="0" fontId="14" fillId="8" borderId="0" xfId="317" applyFill="1" applyAlignment="1" applyProtection="1">
      <alignment horizontal="left" wrapText="1" indent="2"/>
      <protection locked="0"/>
    </xf>
    <xf numFmtId="0" fontId="147" fillId="8" borderId="0" xfId="317" applyFont="1" applyFill="1" applyAlignment="1" applyProtection="1">
      <alignment vertical="top"/>
      <protection locked="0"/>
    </xf>
    <xf numFmtId="0" fontId="14" fillId="21" borderId="72" xfId="317" applyFill="1" applyBorder="1" applyProtection="1">
      <protection locked="0"/>
    </xf>
    <xf numFmtId="0" fontId="107" fillId="26" borderId="72" xfId="317" applyFont="1" applyFill="1" applyBorder="1" applyProtection="1">
      <protection locked="0"/>
    </xf>
    <xf numFmtId="0" fontId="107" fillId="8" borderId="0" xfId="317" applyFont="1" applyFill="1" applyProtection="1">
      <protection locked="0"/>
    </xf>
    <xf numFmtId="0" fontId="14" fillId="21" borderId="72" xfId="317" applyFill="1" applyBorder="1"/>
    <xf numFmtId="0" fontId="147" fillId="8" borderId="0" xfId="317" applyFont="1" applyFill="1"/>
    <xf numFmtId="0" fontId="14" fillId="8" borderId="1" xfId="317" applyFill="1" applyBorder="1" applyAlignment="1" applyProtection="1">
      <alignment vertical="top"/>
      <protection locked="0"/>
    </xf>
    <xf numFmtId="0" fontId="147" fillId="8" borderId="0" xfId="317" applyFont="1" applyFill="1" applyAlignment="1" applyProtection="1">
      <alignment horizontal="left" vertical="top"/>
      <protection locked="0"/>
    </xf>
    <xf numFmtId="0" fontId="14" fillId="8" borderId="0" xfId="317" applyFill="1" applyAlignment="1" applyProtection="1">
      <alignment horizontal="left" vertical="top"/>
      <protection locked="0"/>
    </xf>
    <xf numFmtId="0" fontId="14" fillId="8" borderId="1" xfId="317" applyFill="1" applyBorder="1" applyAlignment="1" applyProtection="1">
      <alignment horizontal="left" vertical="top"/>
      <protection locked="0"/>
    </xf>
    <xf numFmtId="0" fontId="147" fillId="8" borderId="0" xfId="317" applyFont="1" applyFill="1" applyAlignment="1" applyProtection="1">
      <alignment horizontal="left" vertical="top" wrapText="1"/>
      <protection locked="0"/>
    </xf>
    <xf numFmtId="0" fontId="14" fillId="8" borderId="0" xfId="317" applyFill="1" applyAlignment="1" applyProtection="1">
      <alignment horizontal="right" vertical="top"/>
      <protection locked="0"/>
    </xf>
    <xf numFmtId="0" fontId="13" fillId="18" borderId="29" xfId="310" applyFont="1" applyFill="1" applyBorder="1"/>
    <xf numFmtId="164" fontId="0" fillId="35" borderId="0" xfId="0" applyFill="1" applyAlignment="1">
      <alignment horizontal="left" vertical="top" wrapText="1"/>
    </xf>
    <xf numFmtId="0" fontId="13" fillId="18" borderId="72" xfId="310" applyFont="1" applyFill="1" applyBorder="1"/>
    <xf numFmtId="0" fontId="13" fillId="27" borderId="29" xfId="310" applyFont="1" applyFill="1" applyBorder="1" applyAlignment="1">
      <alignment horizontal="center"/>
    </xf>
    <xf numFmtId="0" fontId="23" fillId="8" borderId="0" xfId="310" applyFill="1" applyAlignment="1">
      <alignment wrapText="1"/>
    </xf>
    <xf numFmtId="14" fontId="23" fillId="8" borderId="0" xfId="310" applyNumberFormat="1" applyFill="1" applyAlignment="1">
      <alignment wrapText="1"/>
    </xf>
    <xf numFmtId="166" fontId="48" fillId="8" borderId="0" xfId="6" applyNumberFormat="1" applyFont="1" applyFill="1" applyBorder="1" applyProtection="1"/>
    <xf numFmtId="164" fontId="143" fillId="8" borderId="0" xfId="0" applyFont="1" applyFill="1" applyAlignment="1">
      <alignment wrapText="1"/>
    </xf>
    <xf numFmtId="180" fontId="0" fillId="26" borderId="72" xfId="1" applyNumberFormat="1" applyFont="1" applyFill="1" applyBorder="1" applyAlignment="1" applyProtection="1">
      <alignment horizontal="center"/>
      <protection locked="0"/>
    </xf>
    <xf numFmtId="164" fontId="148" fillId="0" borderId="0" xfId="0" applyFont="1"/>
    <xf numFmtId="180" fontId="0" fillId="23" borderId="72" xfId="1" applyNumberFormat="1" applyFont="1" applyFill="1" applyBorder="1"/>
    <xf numFmtId="164" fontId="143" fillId="8" borderId="0" xfId="0" applyFont="1" applyFill="1"/>
    <xf numFmtId="10" fontId="0" fillId="23" borderId="72" xfId="6" applyNumberFormat="1" applyFont="1" applyFill="1" applyBorder="1"/>
    <xf numFmtId="1" fontId="0" fillId="23" borderId="72" xfId="1" applyNumberFormat="1" applyFont="1" applyFill="1" applyBorder="1"/>
    <xf numFmtId="164" fontId="149" fillId="8" borderId="0" xfId="0" applyFont="1" applyFill="1"/>
    <xf numFmtId="164" fontId="143" fillId="8" borderId="0" xfId="0" applyFont="1" applyFill="1" applyAlignment="1">
      <alignment horizontal="left" wrapText="1"/>
    </xf>
    <xf numFmtId="164" fontId="0" fillId="28" borderId="72" xfId="0" applyFill="1" applyBorder="1" applyAlignment="1" applyProtection="1">
      <alignment horizontal="center" vertical="center"/>
      <protection locked="0"/>
    </xf>
    <xf numFmtId="43" fontId="0" fillId="26" borderId="72" xfId="1" applyFont="1" applyFill="1" applyBorder="1" applyAlignment="1" applyProtection="1">
      <alignment horizontal="center"/>
      <protection locked="0"/>
    </xf>
    <xf numFmtId="164" fontId="0" fillId="8" borderId="0" xfId="0" applyFill="1" applyAlignment="1" applyProtection="1">
      <alignment horizontal="right"/>
      <protection locked="0"/>
    </xf>
    <xf numFmtId="164" fontId="0" fillId="8" borderId="0" xfId="0" applyFill="1" applyAlignment="1">
      <alignment horizontal="right"/>
    </xf>
    <xf numFmtId="164" fontId="50" fillId="8" borderId="0" xfId="0" applyFont="1" applyFill="1"/>
    <xf numFmtId="164" fontId="48" fillId="8" borderId="0" xfId="0" quotePrefix="1" applyFont="1" applyFill="1" applyAlignment="1">
      <alignment horizontal="right"/>
    </xf>
    <xf numFmtId="14" fontId="48" fillId="8" borderId="0" xfId="0" applyNumberFormat="1" applyFont="1" applyFill="1" applyAlignment="1" applyProtection="1">
      <alignment horizontal="center"/>
      <protection locked="0"/>
    </xf>
    <xf numFmtId="14" fontId="48" fillId="8" borderId="0" xfId="0" applyNumberFormat="1" applyFont="1" applyFill="1"/>
    <xf numFmtId="1" fontId="21" fillId="18" borderId="29" xfId="310" applyNumberFormat="1" applyFont="1" applyFill="1" applyBorder="1" applyAlignment="1">
      <alignment horizontal="center"/>
    </xf>
    <xf numFmtId="164" fontId="151" fillId="8" borderId="0" xfId="0" applyFont="1" applyFill="1" applyAlignment="1">
      <alignment vertical="center"/>
    </xf>
    <xf numFmtId="0" fontId="12" fillId="18" borderId="72" xfId="310" applyFont="1" applyFill="1" applyBorder="1"/>
    <xf numFmtId="0" fontId="12" fillId="18" borderId="29" xfId="310" applyFont="1" applyFill="1" applyBorder="1"/>
    <xf numFmtId="0" fontId="12" fillId="27" borderId="29" xfId="310" applyFont="1" applyFill="1" applyBorder="1" applyAlignment="1">
      <alignment horizontal="center"/>
    </xf>
    <xf numFmtId="164" fontId="51" fillId="0" borderId="30" xfId="0" applyFont="1" applyBorder="1" applyAlignment="1">
      <alignment horizontal="left"/>
    </xf>
    <xf numFmtId="164" fontId="47" fillId="0" borderId="0" xfId="0" applyFont="1" applyAlignment="1">
      <alignment horizontal="right"/>
    </xf>
    <xf numFmtId="164" fontId="52" fillId="0" borderId="0" xfId="0" applyFont="1"/>
    <xf numFmtId="164" fontId="153" fillId="0" borderId="0" xfId="0" applyFont="1"/>
    <xf numFmtId="164" fontId="52" fillId="8" borderId="0" xfId="0" applyFont="1" applyFill="1"/>
    <xf numFmtId="164" fontId="42" fillId="0" borderId="0" xfId="0" applyFont="1" applyAlignment="1">
      <alignment horizontal="right"/>
    </xf>
    <xf numFmtId="164" fontId="48" fillId="0" borderId="0" xfId="0" applyFont="1" applyAlignment="1">
      <alignment horizontal="left" indent="1"/>
    </xf>
    <xf numFmtId="164" fontId="48" fillId="0" borderId="0" xfId="0" applyFont="1" applyAlignment="1" applyProtection="1">
      <alignment horizontal="center"/>
      <protection locked="0"/>
    </xf>
    <xf numFmtId="164" fontId="154" fillId="0" borderId="0" xfId="0" applyFont="1"/>
    <xf numFmtId="164" fontId="52" fillId="0" borderId="0" xfId="0" applyFont="1" applyAlignment="1">
      <alignment horizontal="left" vertical="top" wrapText="1"/>
    </xf>
    <xf numFmtId="164" fontId="155" fillId="0" borderId="0" xfId="0" applyFont="1"/>
    <xf numFmtId="164" fontId="50" fillId="0" borderId="0" xfId="0" quotePrefix="1" applyFont="1" applyAlignment="1">
      <alignment horizontal="right" vertical="top"/>
    </xf>
    <xf numFmtId="164" fontId="50" fillId="0" borderId="0" xfId="0" applyFont="1" applyAlignment="1">
      <alignment horizontal="right" vertical="top"/>
    </xf>
    <xf numFmtId="164" fontId="46" fillId="0" borderId="0" xfId="0" applyFont="1" applyAlignment="1">
      <alignment horizontal="right" vertical="top"/>
    </xf>
    <xf numFmtId="0" fontId="11" fillId="18" borderId="29" xfId="310" applyFont="1" applyFill="1" applyBorder="1" applyAlignment="1">
      <alignment horizontal="center"/>
    </xf>
    <xf numFmtId="0" fontId="67" fillId="8" borderId="0" xfId="17" applyFont="1" applyFill="1" applyAlignment="1">
      <alignment horizontal="right"/>
    </xf>
    <xf numFmtId="0" fontId="67" fillId="8" borderId="0" xfId="17" applyFont="1" applyFill="1" applyAlignment="1">
      <alignment horizontal="center"/>
    </xf>
    <xf numFmtId="0" fontId="45" fillId="8" borderId="37" xfId="17" quotePrefix="1" applyFont="1" applyFill="1" applyBorder="1" applyAlignment="1">
      <alignment horizontal="right"/>
    </xf>
    <xf numFmtId="42" fontId="65" fillId="8" borderId="37" xfId="17" applyNumberFormat="1" applyFont="1" applyFill="1" applyBorder="1"/>
    <xf numFmtId="0" fontId="44" fillId="0" borderId="15" xfId="17" applyFont="1" applyBorder="1"/>
    <xf numFmtId="0" fontId="45" fillId="8" borderId="15" xfId="17" applyFont="1" applyFill="1" applyBorder="1" applyAlignment="1">
      <alignment horizontal="right"/>
    </xf>
    <xf numFmtId="42" fontId="65" fillId="8" borderId="15" xfId="17" applyNumberFormat="1" applyFont="1" applyFill="1" applyBorder="1"/>
    <xf numFmtId="0" fontId="109" fillId="19" borderId="62" xfId="17" applyFont="1" applyFill="1" applyBorder="1"/>
    <xf numFmtId="164" fontId="0" fillId="28" borderId="74" xfId="0" applyFill="1" applyBorder="1" applyAlignment="1" applyProtection="1">
      <alignment horizontal="center" vertical="center"/>
      <protection locked="0"/>
    </xf>
    <xf numFmtId="164" fontId="0" fillId="0" borderId="75" xfId="0" applyBorder="1" applyProtection="1">
      <protection locked="0"/>
    </xf>
    <xf numFmtId="164" fontId="0" fillId="0" borderId="76" xfId="0" applyBorder="1" applyProtection="1">
      <protection locked="0"/>
    </xf>
    <xf numFmtId="164" fontId="0" fillId="0" borderId="77" xfId="0" applyBorder="1" applyProtection="1">
      <protection locked="0"/>
    </xf>
    <xf numFmtId="164" fontId="65" fillId="8" borderId="7" xfId="0" applyFont="1" applyFill="1" applyBorder="1"/>
    <xf numFmtId="164" fontId="65" fillId="8" borderId="7" xfId="0" applyFont="1" applyFill="1" applyBorder="1" applyAlignment="1">
      <alignment horizontal="right"/>
    </xf>
    <xf numFmtId="164" fontId="65" fillId="8" borderId="7" xfId="0" applyFont="1" applyFill="1" applyBorder="1" applyAlignment="1">
      <alignment horizontal="center"/>
    </xf>
    <xf numFmtId="164" fontId="64" fillId="8" borderId="7" xfId="0" applyFont="1" applyFill="1" applyBorder="1"/>
    <xf numFmtId="164" fontId="64" fillId="8" borderId="7" xfId="0" applyFont="1" applyFill="1" applyBorder="1" applyAlignment="1">
      <alignment horizontal="right"/>
    </xf>
    <xf numFmtId="38" fontId="64" fillId="8" borderId="7" xfId="0" applyNumberFormat="1" applyFont="1" applyFill="1" applyBorder="1"/>
    <xf numFmtId="164" fontId="62" fillId="8" borderId="7" xfId="0" applyFont="1" applyFill="1" applyBorder="1"/>
    <xf numFmtId="0" fontId="64" fillId="8" borderId="7" xfId="0" applyNumberFormat="1" applyFont="1" applyFill="1" applyBorder="1"/>
    <xf numFmtId="38" fontId="159" fillId="8" borderId="7" xfId="0" applyNumberFormat="1" applyFont="1" applyFill="1" applyBorder="1"/>
    <xf numFmtId="164" fontId="159" fillId="8" borderId="7" xfId="0" applyFont="1" applyFill="1" applyBorder="1"/>
    <xf numFmtId="164" fontId="113" fillId="16" borderId="78" xfId="0" applyFont="1" applyFill="1" applyBorder="1" applyAlignment="1">
      <alignment horizontal="center"/>
    </xf>
    <xf numFmtId="14" fontId="48" fillId="26" borderId="78" xfId="0" applyNumberFormat="1" applyFont="1" applyFill="1" applyBorder="1" applyProtection="1">
      <protection locked="0"/>
    </xf>
    <xf numFmtId="14" fontId="48" fillId="26" borderId="78" xfId="0" applyNumberFormat="1" applyFont="1" applyFill="1" applyBorder="1" applyAlignment="1" applyProtection="1">
      <alignment horizontal="center"/>
      <protection locked="0"/>
    </xf>
    <xf numFmtId="164" fontId="48" fillId="28" borderId="78" xfId="0" applyFont="1" applyFill="1" applyBorder="1" applyAlignment="1" applyProtection="1">
      <alignment horizontal="center"/>
      <protection locked="0"/>
    </xf>
    <xf numFmtId="9" fontId="48" fillId="26" borderId="78" xfId="6" applyFont="1" applyFill="1" applyBorder="1" applyAlignment="1" applyProtection="1">
      <alignment horizontal="center"/>
      <protection locked="0"/>
    </xf>
    <xf numFmtId="164" fontId="48" fillId="26" borderId="78" xfId="0" applyFont="1" applyFill="1" applyBorder="1" applyProtection="1">
      <protection locked="0"/>
    </xf>
    <xf numFmtId="164" fontId="48" fillId="9" borderId="78" xfId="0" applyFont="1" applyFill="1" applyBorder="1" applyAlignment="1">
      <alignment horizontal="center"/>
    </xf>
    <xf numFmtId="164" fontId="48" fillId="23" borderId="78" xfId="0" applyFont="1" applyFill="1" applyBorder="1" applyAlignment="1">
      <alignment horizontal="center"/>
    </xf>
    <xf numFmtId="164" fontId="113" fillId="16" borderId="78" xfId="0" applyFont="1" applyFill="1" applyBorder="1" applyAlignment="1">
      <alignment wrapText="1"/>
    </xf>
    <xf numFmtId="164" fontId="113" fillId="16" borderId="78" xfId="0" applyFont="1" applyFill="1" applyBorder="1" applyAlignment="1">
      <alignment horizontal="center" wrapText="1"/>
    </xf>
    <xf numFmtId="170" fontId="48" fillId="26" borderId="78" xfId="4" applyNumberFormat="1" applyFont="1" applyFill="1" applyBorder="1" applyAlignment="1" applyProtection="1">
      <alignment horizontal="center"/>
      <protection locked="0"/>
    </xf>
    <xf numFmtId="14" fontId="44" fillId="26" borderId="78" xfId="0" applyNumberFormat="1" applyFont="1" applyFill="1" applyBorder="1" applyProtection="1">
      <protection locked="0"/>
    </xf>
    <xf numFmtId="169" fontId="50" fillId="23" borderId="78" xfId="0" applyNumberFormat="1" applyFont="1" applyFill="1" applyBorder="1" applyAlignment="1">
      <alignment horizontal="center"/>
    </xf>
    <xf numFmtId="169" fontId="48" fillId="23" borderId="78" xfId="0" applyNumberFormat="1" applyFont="1" applyFill="1" applyBorder="1" applyAlignment="1">
      <alignment horizontal="center"/>
    </xf>
    <xf numFmtId="10" fontId="48" fillId="23" borderId="78" xfId="0" applyNumberFormat="1" applyFont="1" applyFill="1" applyBorder="1" applyAlignment="1">
      <alignment horizontal="center"/>
    </xf>
    <xf numFmtId="0" fontId="48" fillId="26" borderId="78" xfId="0" applyNumberFormat="1" applyFont="1" applyFill="1" applyBorder="1" applyAlignment="1" applyProtection="1">
      <alignment horizontal="center"/>
      <protection locked="0"/>
    </xf>
    <xf numFmtId="0" fontId="113" fillId="16" borderId="78" xfId="4" applyFont="1" applyFill="1" applyBorder="1" applyAlignment="1">
      <alignment horizontal="center" wrapText="1"/>
    </xf>
    <xf numFmtId="164" fontId="48" fillId="26" borderId="78" xfId="4" applyNumberFormat="1" applyFont="1" applyFill="1" applyBorder="1" applyAlignment="1" applyProtection="1">
      <alignment horizontal="center"/>
      <protection locked="0"/>
    </xf>
    <xf numFmtId="164" fontId="48" fillId="28" borderId="78" xfId="4" applyNumberFormat="1" applyFont="1" applyFill="1" applyBorder="1" applyAlignment="1" applyProtection="1">
      <alignment horizontal="center"/>
      <protection locked="0"/>
    </xf>
    <xf numFmtId="164" fontId="48" fillId="26" borderId="78" xfId="0" applyFont="1" applyFill="1" applyBorder="1" applyAlignment="1" applyProtection="1">
      <alignment horizontal="left"/>
      <protection locked="0"/>
    </xf>
    <xf numFmtId="173" fontId="48" fillId="26" borderId="78" xfId="0" applyNumberFormat="1" applyFont="1" applyFill="1" applyBorder="1" applyAlignment="1" applyProtection="1">
      <alignment horizontal="left"/>
      <protection locked="0"/>
    </xf>
    <xf numFmtId="174" fontId="48" fillId="26" borderId="78" xfId="0" applyNumberFormat="1" applyFont="1" applyFill="1" applyBorder="1" applyAlignment="1" applyProtection="1">
      <alignment horizontal="left"/>
      <protection locked="0"/>
    </xf>
    <xf numFmtId="164" fontId="44" fillId="26" borderId="78" xfId="0" applyFont="1" applyFill="1" applyBorder="1" applyProtection="1">
      <protection locked="0"/>
    </xf>
    <xf numFmtId="164" fontId="121" fillId="16" borderId="75" xfId="0" applyFont="1" applyFill="1" applyBorder="1" applyAlignment="1">
      <alignment horizontal="center" wrapText="1"/>
    </xf>
    <xf numFmtId="164" fontId="44" fillId="28" borderId="78" xfId="0" applyFont="1" applyFill="1" applyBorder="1" applyAlignment="1" applyProtection="1">
      <alignment horizontal="center" vertical="center"/>
      <protection locked="0"/>
    </xf>
    <xf numFmtId="164" fontId="44" fillId="9" borderId="78" xfId="0" applyFont="1" applyFill="1" applyBorder="1" applyAlignment="1">
      <alignment horizontal="center"/>
    </xf>
    <xf numFmtId="164" fontId="44" fillId="28" borderId="78" xfId="0" applyFont="1" applyFill="1" applyBorder="1" applyProtection="1">
      <protection locked="0"/>
    </xf>
    <xf numFmtId="9" fontId="44" fillId="26" borderId="78" xfId="0" applyNumberFormat="1" applyFont="1" applyFill="1" applyBorder="1" applyAlignment="1" applyProtection="1">
      <alignment horizontal="center"/>
      <protection locked="0"/>
    </xf>
    <xf numFmtId="9" fontId="44" fillId="23" borderId="78" xfId="0" applyNumberFormat="1" applyFont="1" applyFill="1" applyBorder="1" applyAlignment="1">
      <alignment horizontal="center"/>
    </xf>
    <xf numFmtId="164" fontId="44" fillId="23" borderId="78" xfId="0" applyFont="1" applyFill="1" applyBorder="1" applyAlignment="1">
      <alignment horizontal="center"/>
    </xf>
    <xf numFmtId="164" fontId="50" fillId="4" borderId="78" xfId="0" applyFont="1" applyFill="1" applyBorder="1" applyAlignment="1">
      <alignment horizontal="center"/>
    </xf>
    <xf numFmtId="164" fontId="48" fillId="26" borderId="78" xfId="0" applyFont="1" applyFill="1" applyBorder="1" applyAlignment="1" applyProtection="1">
      <alignment horizontal="center"/>
      <protection locked="0"/>
    </xf>
    <xf numFmtId="2" fontId="48" fillId="26" borderId="78" xfId="0" applyNumberFormat="1" applyFont="1" applyFill="1" applyBorder="1" applyAlignment="1" applyProtection="1">
      <alignment horizontal="center"/>
      <protection locked="0"/>
    </xf>
    <xf numFmtId="10" fontId="48" fillId="26" borderId="78" xfId="0" applyNumberFormat="1" applyFont="1" applyFill="1" applyBorder="1" applyAlignment="1" applyProtection="1">
      <alignment horizontal="center"/>
      <protection locked="0"/>
    </xf>
    <xf numFmtId="164" fontId="44" fillId="0" borderId="65" xfId="0" applyFont="1" applyBorder="1"/>
    <xf numFmtId="164" fontId="44" fillId="0" borderId="26" xfId="0" applyFont="1" applyBorder="1"/>
    <xf numFmtId="164" fontId="44" fillId="0" borderId="80" xfId="0" applyFont="1" applyBorder="1"/>
    <xf numFmtId="164" fontId="160" fillId="0" borderId="0" xfId="0" applyFont="1"/>
    <xf numFmtId="164" fontId="48" fillId="28" borderId="78" xfId="0" applyFont="1" applyFill="1" applyBorder="1" applyAlignment="1" applyProtection="1">
      <alignment horizontal="left"/>
      <protection locked="0"/>
    </xf>
    <xf numFmtId="164" fontId="160" fillId="0" borderId="0" xfId="0" applyFont="1" applyAlignment="1">
      <alignment horizontal="right"/>
    </xf>
    <xf numFmtId="178" fontId="48" fillId="26" borderId="78" xfId="0" applyNumberFormat="1" applyFont="1" applyFill="1" applyBorder="1" applyAlignment="1" applyProtection="1">
      <alignment horizontal="left"/>
      <protection locked="0"/>
    </xf>
    <xf numFmtId="164" fontId="52" fillId="0" borderId="0" xfId="0" applyFont="1" applyAlignment="1">
      <alignment horizontal="left"/>
    </xf>
    <xf numFmtId="168" fontId="48" fillId="23" borderId="13" xfId="3" applyNumberFormat="1" applyFont="1" applyFill="1" applyBorder="1" applyProtection="1"/>
    <xf numFmtId="1" fontId="48" fillId="26" borderId="78" xfId="0" applyNumberFormat="1" applyFont="1" applyFill="1" applyBorder="1" applyAlignment="1" applyProtection="1">
      <alignment horizontal="center"/>
      <protection locked="0"/>
    </xf>
    <xf numFmtId="3" fontId="48" fillId="26" borderId="78" xfId="0" applyNumberFormat="1" applyFont="1" applyFill="1" applyBorder="1" applyAlignment="1" applyProtection="1">
      <alignment horizontal="center"/>
      <protection locked="0"/>
    </xf>
    <xf numFmtId="10" fontId="48" fillId="26" borderId="78" xfId="6" applyNumberFormat="1" applyFont="1" applyFill="1" applyBorder="1" applyAlignment="1" applyProtection="1">
      <alignment horizontal="center"/>
      <protection locked="0"/>
    </xf>
    <xf numFmtId="42" fontId="48" fillId="9" borderId="78" xfId="3" applyNumberFormat="1" applyFont="1" applyFill="1" applyBorder="1" applyAlignment="1" applyProtection="1"/>
    <xf numFmtId="1" fontId="48" fillId="26" borderId="75" xfId="0" applyNumberFormat="1" applyFont="1" applyFill="1" applyBorder="1" applyAlignment="1" applyProtection="1">
      <alignment horizontal="center"/>
      <protection locked="0"/>
    </xf>
    <xf numFmtId="169" fontId="48" fillId="26" borderId="78" xfId="0" applyNumberFormat="1" applyFont="1" applyFill="1" applyBorder="1" applyAlignment="1" applyProtection="1">
      <alignment horizontal="center"/>
      <protection locked="0"/>
    </xf>
    <xf numFmtId="10" fontId="48" fillId="28" borderId="78" xfId="6" applyNumberFormat="1" applyFont="1" applyFill="1" applyBorder="1" applyAlignment="1" applyProtection="1">
      <alignment horizontal="center"/>
      <protection locked="0"/>
    </xf>
    <xf numFmtId="42" fontId="59" fillId="23" borderId="78" xfId="0" applyNumberFormat="1" applyFont="1" applyFill="1" applyBorder="1"/>
    <xf numFmtId="42" fontId="48" fillId="23" borderId="75" xfId="3" applyNumberFormat="1" applyFont="1" applyFill="1" applyBorder="1" applyAlignment="1" applyProtection="1"/>
    <xf numFmtId="164" fontId="48" fillId="23" borderId="78" xfId="0" applyFont="1" applyFill="1" applyBorder="1"/>
    <xf numFmtId="42" fontId="44" fillId="26" borderId="78" xfId="0" applyNumberFormat="1" applyFont="1" applyFill="1" applyBorder="1" applyProtection="1">
      <protection locked="0"/>
    </xf>
    <xf numFmtId="42" fontId="44" fillId="23" borderId="78" xfId="0" applyNumberFormat="1" applyFont="1" applyFill="1" applyBorder="1"/>
    <xf numFmtId="42" fontId="48" fillId="23" borderId="78" xfId="9" applyNumberFormat="1" applyFont="1" applyFill="1" applyBorder="1" applyAlignment="1" applyProtection="1"/>
    <xf numFmtId="42" fontId="80" fillId="23" borderId="78" xfId="3" applyNumberFormat="1" applyFont="1" applyFill="1" applyBorder="1" applyAlignment="1" applyProtection="1"/>
    <xf numFmtId="1" fontId="59" fillId="26" borderId="78" xfId="0" applyNumberFormat="1" applyFont="1" applyFill="1" applyBorder="1" applyProtection="1">
      <protection locked="0"/>
    </xf>
    <xf numFmtId="164" fontId="51" fillId="26" borderId="78" xfId="0" applyFont="1" applyFill="1" applyBorder="1" applyAlignment="1" applyProtection="1">
      <alignment horizontal="right"/>
      <protection locked="0"/>
    </xf>
    <xf numFmtId="168" fontId="59" fillId="26" borderId="78" xfId="3" applyNumberFormat="1" applyFont="1" applyFill="1" applyBorder="1" applyAlignment="1" applyProtection="1">
      <protection locked="0"/>
    </xf>
    <xf numFmtId="44" fontId="59" fillId="24" borderId="78" xfId="3" applyFont="1" applyFill="1" applyBorder="1" applyAlignment="1" applyProtection="1"/>
    <xf numFmtId="10" fontId="59" fillId="26" borderId="78" xfId="6" applyNumberFormat="1" applyFont="1" applyFill="1" applyBorder="1" applyAlignment="1" applyProtection="1">
      <alignment horizontal="center"/>
      <protection locked="0"/>
    </xf>
    <xf numFmtId="1" fontId="59" fillId="26" borderId="78" xfId="0" applyNumberFormat="1" applyFont="1" applyFill="1" applyBorder="1" applyAlignment="1" applyProtection="1">
      <alignment horizontal="center"/>
      <protection locked="0"/>
    </xf>
    <xf numFmtId="42" fontId="59" fillId="23" borderId="78" xfId="3" applyNumberFormat="1" applyFont="1" applyFill="1" applyBorder="1" applyProtection="1"/>
    <xf numFmtId="44" fontId="59" fillId="23" borderId="78" xfId="3" applyFont="1" applyFill="1" applyBorder="1" applyAlignment="1" applyProtection="1">
      <protection locked="0"/>
    </xf>
    <xf numFmtId="177" fontId="59" fillId="9" borderId="78" xfId="6" applyNumberFormat="1" applyFont="1" applyFill="1" applyBorder="1" applyAlignment="1" applyProtection="1"/>
    <xf numFmtId="1" fontId="59" fillId="9" borderId="78" xfId="0" applyNumberFormat="1" applyFont="1" applyFill="1" applyBorder="1"/>
    <xf numFmtId="177" fontId="59" fillId="26" borderId="78" xfId="6" applyNumberFormat="1" applyFont="1" applyFill="1" applyBorder="1" applyAlignment="1" applyProtection="1">
      <protection locked="0"/>
    </xf>
    <xf numFmtId="44" fontId="59" fillId="23" borderId="78" xfId="3" applyFont="1" applyFill="1" applyBorder="1" applyAlignment="1" applyProtection="1">
      <alignment horizontal="center"/>
      <protection locked="0"/>
    </xf>
    <xf numFmtId="44" fontId="59" fillId="23" borderId="78" xfId="3" applyFont="1" applyFill="1" applyBorder="1" applyAlignment="1" applyProtection="1"/>
    <xf numFmtId="168" fontId="59" fillId="23" borderId="78" xfId="3" applyNumberFormat="1" applyFont="1" applyFill="1" applyBorder="1" applyAlignment="1" applyProtection="1"/>
    <xf numFmtId="168" fontId="59" fillId="26" borderId="78" xfId="0" applyNumberFormat="1" applyFont="1" applyFill="1" applyBorder="1" applyProtection="1">
      <protection locked="0"/>
    </xf>
    <xf numFmtId="37" fontId="81" fillId="19" borderId="78" xfId="3" applyNumberFormat="1" applyFont="1" applyFill="1" applyBorder="1" applyAlignment="1" applyProtection="1"/>
    <xf numFmtId="164" fontId="81" fillId="19" borderId="78" xfId="0" applyFont="1" applyFill="1" applyBorder="1"/>
    <xf numFmtId="168" fontId="48" fillId="9" borderId="81" xfId="3" applyNumberFormat="1" applyFont="1" applyFill="1" applyBorder="1" applyProtection="1"/>
    <xf numFmtId="42" fontId="59" fillId="9" borderId="78" xfId="0" applyNumberFormat="1" applyFont="1" applyFill="1" applyBorder="1" applyAlignment="1">
      <alignment horizontal="right"/>
    </xf>
    <xf numFmtId="42" fontId="59" fillId="26" borderId="78" xfId="0" applyNumberFormat="1" applyFont="1" applyFill="1" applyBorder="1" applyProtection="1">
      <protection locked="0"/>
    </xf>
    <xf numFmtId="42" fontId="48" fillId="15" borderId="78" xfId="23" applyNumberFormat="1" applyFont="1" applyFill="1" applyBorder="1" applyAlignment="1" applyProtection="1">
      <protection locked="0"/>
    </xf>
    <xf numFmtId="42" fontId="48" fillId="17" borderId="78" xfId="23" applyNumberFormat="1" applyFont="1" applyFill="1" applyBorder="1" applyAlignment="1" applyProtection="1">
      <protection locked="0"/>
    </xf>
    <xf numFmtId="42" fontId="48" fillId="10" borderId="78" xfId="23" applyNumberFormat="1" applyFont="1" applyFill="1" applyBorder="1" applyAlignment="1" applyProtection="1"/>
    <xf numFmtId="42" fontId="48" fillId="26" borderId="78" xfId="23" applyNumberFormat="1" applyFont="1" applyFill="1" applyBorder="1" applyAlignment="1" applyProtection="1">
      <protection locked="0"/>
    </xf>
    <xf numFmtId="42" fontId="59" fillId="26" borderId="78" xfId="0" applyNumberFormat="1" applyFont="1" applyFill="1" applyBorder="1" applyAlignment="1" applyProtection="1">
      <alignment horizontal="right"/>
      <protection locked="0"/>
    </xf>
    <xf numFmtId="37" fontId="81" fillId="9" borderId="78" xfId="3" applyNumberFormat="1" applyFont="1" applyFill="1" applyBorder="1" applyAlignment="1" applyProtection="1"/>
    <xf numFmtId="164" fontId="81" fillId="9" borderId="78" xfId="0" applyFont="1" applyFill="1" applyBorder="1"/>
    <xf numFmtId="5" fontId="81" fillId="9" borderId="78" xfId="0" applyNumberFormat="1" applyFont="1" applyFill="1" applyBorder="1" applyAlignment="1">
      <alignment horizontal="center"/>
    </xf>
    <xf numFmtId="42" fontId="59" fillId="9" borderId="78" xfId="3" applyNumberFormat="1" applyFont="1" applyFill="1" applyBorder="1" applyProtection="1"/>
    <xf numFmtId="0" fontId="67" fillId="0" borderId="78" xfId="16" applyFont="1" applyBorder="1"/>
    <xf numFmtId="44" fontId="44" fillId="26" borderId="78" xfId="16" applyNumberFormat="1" applyFont="1" applyFill="1" applyBorder="1" applyAlignment="1" applyProtection="1">
      <alignment horizontal="right"/>
      <protection locked="0"/>
    </xf>
    <xf numFmtId="0" fontId="129" fillId="0" borderId="78" xfId="16" applyFont="1" applyBorder="1" applyProtection="1">
      <protection locked="0"/>
    </xf>
    <xf numFmtId="0" fontId="44" fillId="0" borderId="0" xfId="16" applyFont="1" applyAlignment="1">
      <alignment horizontal="right"/>
    </xf>
    <xf numFmtId="0" fontId="44" fillId="23" borderId="7" xfId="16" applyFont="1" applyFill="1" applyBorder="1" applyAlignment="1">
      <alignment horizontal="left"/>
    </xf>
    <xf numFmtId="44" fontId="44" fillId="23" borderId="78" xfId="16" applyNumberFormat="1" applyFont="1" applyFill="1" applyBorder="1" applyAlignment="1">
      <alignment horizontal="right"/>
    </xf>
    <xf numFmtId="44" fontId="44" fillId="23" borderId="7" xfId="16" applyNumberFormat="1" applyFont="1" applyFill="1" applyBorder="1" applyAlignment="1">
      <alignment horizontal="right"/>
    </xf>
    <xf numFmtId="0" fontId="63" fillId="21" borderId="78" xfId="16" applyFont="1" applyFill="1" applyBorder="1" applyAlignment="1">
      <alignment horizontal="center" wrapText="1"/>
    </xf>
    <xf numFmtId="0" fontId="63" fillId="21" borderId="7" xfId="16" applyFont="1" applyFill="1" applyBorder="1" applyAlignment="1">
      <alignment horizontal="center"/>
    </xf>
    <xf numFmtId="0" fontId="63" fillId="21" borderId="78" xfId="16" applyFont="1" applyFill="1" applyBorder="1" applyAlignment="1">
      <alignment horizontal="center"/>
    </xf>
    <xf numFmtId="0" fontId="63" fillId="9" borderId="7" xfId="16" applyFont="1" applyFill="1" applyBorder="1" applyAlignment="1">
      <alignment horizontal="center"/>
    </xf>
    <xf numFmtId="0" fontId="47" fillId="12" borderId="22" xfId="15" applyFont="1" applyFill="1" applyBorder="1" applyAlignment="1">
      <alignment vertical="top" wrapText="1"/>
    </xf>
    <xf numFmtId="42" fontId="48" fillId="3" borderId="78" xfId="0" applyNumberFormat="1" applyFont="1" applyFill="1" applyBorder="1" applyProtection="1">
      <protection locked="0"/>
    </xf>
    <xf numFmtId="42" fontId="48" fillId="26" borderId="78" xfId="0" applyNumberFormat="1" applyFont="1" applyFill="1" applyBorder="1" applyProtection="1">
      <protection locked="0"/>
    </xf>
    <xf numFmtId="0" fontId="140" fillId="26" borderId="78" xfId="0" applyNumberFormat="1" applyFont="1" applyFill="1" applyBorder="1" applyAlignment="1" applyProtection="1">
      <alignment vertical="top"/>
      <protection locked="0"/>
    </xf>
    <xf numFmtId="5" fontId="48" fillId="23" borderId="78" xfId="0" applyNumberFormat="1" applyFont="1" applyFill="1" applyBorder="1"/>
    <xf numFmtId="42" fontId="48" fillId="23" borderId="78" xfId="0" applyNumberFormat="1" applyFont="1" applyFill="1" applyBorder="1"/>
    <xf numFmtId="38" fontId="48" fillId="23" borderId="78" xfId="0" applyNumberFormat="1" applyFont="1" applyFill="1" applyBorder="1" applyAlignment="1">
      <alignment horizontal="center"/>
    </xf>
    <xf numFmtId="1" fontId="48" fillId="23" borderId="78" xfId="6" applyNumberFormat="1" applyFont="1" applyFill="1" applyBorder="1" applyAlignment="1" applyProtection="1">
      <alignment horizontal="center"/>
    </xf>
    <xf numFmtId="0" fontId="44" fillId="23" borderId="78" xfId="0" applyNumberFormat="1" applyFont="1" applyFill="1" applyBorder="1" applyAlignment="1">
      <alignment horizontal="center"/>
    </xf>
    <xf numFmtId="164" fontId="50" fillId="9" borderId="78" xfId="0" applyFont="1" applyFill="1" applyBorder="1" applyAlignment="1">
      <alignment horizontal="center"/>
    </xf>
    <xf numFmtId="171" fontId="48" fillId="26" borderId="78" xfId="0" applyNumberFormat="1" applyFont="1" applyFill="1" applyBorder="1" applyAlignment="1" applyProtection="1">
      <alignment horizontal="center"/>
      <protection locked="0"/>
    </xf>
    <xf numFmtId="164" fontId="44" fillId="26" borderId="78" xfId="0" applyFont="1" applyFill="1" applyBorder="1" applyAlignment="1" applyProtection="1">
      <alignment horizontal="center"/>
      <protection locked="0"/>
    </xf>
    <xf numFmtId="0" fontId="63" fillId="0" borderId="78" xfId="17" applyFont="1" applyBorder="1" applyAlignment="1">
      <alignment horizontal="center"/>
    </xf>
    <xf numFmtId="0" fontId="63" fillId="0" borderId="78" xfId="17" quotePrefix="1" applyFont="1" applyBorder="1" applyAlignment="1">
      <alignment horizontal="center"/>
    </xf>
    <xf numFmtId="0" fontId="65" fillId="0" borderId="78" xfId="17" applyFont="1" applyBorder="1" applyAlignment="1">
      <alignment horizontal="left"/>
    </xf>
    <xf numFmtId="42" fontId="67" fillId="23" borderId="78" xfId="20" applyFont="1" applyFill="1" applyBorder="1" applyAlignment="1" applyProtection="1">
      <alignment horizontal="right"/>
    </xf>
    <xf numFmtId="10" fontId="64" fillId="13" borderId="78" xfId="17" applyNumberFormat="1" applyFont="1" applyFill="1" applyBorder="1"/>
    <xf numFmtId="169" fontId="64" fillId="13" borderId="78" xfId="17" applyNumberFormat="1" applyFont="1" applyFill="1" applyBorder="1"/>
    <xf numFmtId="9" fontId="45" fillId="23" borderId="78" xfId="19" applyFont="1" applyFill="1" applyBorder="1" applyAlignment="1" applyProtection="1">
      <alignment horizontal="center"/>
    </xf>
    <xf numFmtId="10" fontId="64" fillId="23" borderId="78" xfId="17" applyNumberFormat="1" applyFont="1" applyFill="1" applyBorder="1"/>
    <xf numFmtId="169" fontId="64" fillId="23" borderId="78" xfId="17" applyNumberFormat="1" applyFont="1" applyFill="1" applyBorder="1"/>
    <xf numFmtId="42" fontId="63" fillId="23" borderId="78" xfId="20" applyFont="1" applyFill="1" applyBorder="1" applyAlignment="1" applyProtection="1">
      <alignment horizontal="right"/>
    </xf>
    <xf numFmtId="42" fontId="64" fillId="23" borderId="78" xfId="17" applyNumberFormat="1" applyFont="1" applyFill="1" applyBorder="1"/>
    <xf numFmtId="42" fontId="65" fillId="23" borderId="78" xfId="9" applyNumberFormat="1" applyFont="1" applyFill="1" applyBorder="1" applyAlignment="1" applyProtection="1">
      <alignment horizontal="right"/>
    </xf>
    <xf numFmtId="42" fontId="67" fillId="23" borderId="78" xfId="20" applyFont="1" applyFill="1" applyBorder="1" applyProtection="1"/>
    <xf numFmtId="10" fontId="63" fillId="23" borderId="78" xfId="19" applyNumberFormat="1" applyFont="1" applyFill="1" applyBorder="1" applyProtection="1"/>
    <xf numFmtId="42" fontId="46" fillId="23" borderId="78" xfId="9" applyNumberFormat="1" applyFont="1" applyFill="1" applyBorder="1" applyProtection="1"/>
    <xf numFmtId="42" fontId="67" fillId="23" borderId="78" xfId="17" applyNumberFormat="1" applyFont="1" applyFill="1" applyBorder="1"/>
    <xf numFmtId="0" fontId="105" fillId="23" borderId="78" xfId="17" applyFont="1" applyFill="1" applyBorder="1"/>
    <xf numFmtId="0" fontId="122" fillId="16" borderId="84" xfId="17" applyFont="1" applyFill="1" applyBorder="1"/>
    <xf numFmtId="0" fontId="122" fillId="16" borderId="74" xfId="17" applyFont="1" applyFill="1" applyBorder="1"/>
    <xf numFmtId="0" fontId="120" fillId="16" borderId="74" xfId="17" applyFont="1" applyFill="1" applyBorder="1" applyAlignment="1">
      <alignment horizontal="center"/>
    </xf>
    <xf numFmtId="0" fontId="120" fillId="16" borderId="74" xfId="17" applyFont="1" applyFill="1" applyBorder="1" applyAlignment="1">
      <alignment horizontal="center" vertical="top"/>
    </xf>
    <xf numFmtId="0" fontId="120" fillId="16" borderId="85" xfId="17" applyFont="1" applyFill="1" applyBorder="1" applyAlignment="1">
      <alignment horizontal="center"/>
    </xf>
    <xf numFmtId="0" fontId="120" fillId="16" borderId="84" xfId="17" applyFont="1" applyFill="1" applyBorder="1" applyAlignment="1">
      <alignment horizontal="center" vertical="top"/>
    </xf>
    <xf numFmtId="0" fontId="120" fillId="16" borderId="85" xfId="17" applyFont="1" applyFill="1" applyBorder="1" applyAlignment="1">
      <alignment horizontal="center" vertical="top"/>
    </xf>
    <xf numFmtId="169" fontId="67" fillId="23" borderId="84" xfId="17" applyNumberFormat="1" applyFont="1" applyFill="1" applyBorder="1" applyAlignment="1">
      <alignment horizontal="center"/>
    </xf>
    <xf numFmtId="169" fontId="67" fillId="23" borderId="74" xfId="17" applyNumberFormat="1" applyFont="1" applyFill="1" applyBorder="1" applyAlignment="1">
      <alignment horizontal="center"/>
    </xf>
    <xf numFmtId="42" fontId="46" fillId="23" borderId="74" xfId="17" applyNumberFormat="1" applyFont="1" applyFill="1" applyBorder="1"/>
    <xf numFmtId="42" fontId="46" fillId="23" borderId="74" xfId="9" applyNumberFormat="1" applyFont="1" applyFill="1" applyBorder="1" applyProtection="1"/>
    <xf numFmtId="10" fontId="67" fillId="23" borderId="74" xfId="17" applyNumberFormat="1" applyFont="1" applyFill="1" applyBorder="1"/>
    <xf numFmtId="42" fontId="67" fillId="23" borderId="85" xfId="17" applyNumberFormat="1" applyFont="1" applyFill="1" applyBorder="1"/>
    <xf numFmtId="169" fontId="46" fillId="23" borderId="84" xfId="17" applyNumberFormat="1" applyFont="1" applyFill="1" applyBorder="1" applyAlignment="1">
      <alignment horizontal="center"/>
    </xf>
    <xf numFmtId="42" fontId="105" fillId="23" borderId="85" xfId="17" applyNumberFormat="1" applyFont="1" applyFill="1" applyBorder="1"/>
    <xf numFmtId="10" fontId="44" fillId="23" borderId="78" xfId="19" applyNumberFormat="1" applyFont="1" applyFill="1" applyBorder="1" applyAlignment="1" applyProtection="1">
      <alignment horizontal="center"/>
    </xf>
    <xf numFmtId="10" fontId="44" fillId="23" borderId="78" xfId="17" applyNumberFormat="1" applyFont="1" applyFill="1" applyBorder="1" applyAlignment="1">
      <alignment horizontal="center"/>
    </xf>
    <xf numFmtId="10" fontId="44" fillId="26" borderId="78" xfId="17" applyNumberFormat="1" applyFont="1" applyFill="1" applyBorder="1" applyAlignment="1" applyProtection="1">
      <alignment horizontal="center"/>
      <protection locked="0"/>
    </xf>
    <xf numFmtId="42" fontId="65" fillId="23" borderId="78" xfId="17" applyNumberFormat="1" applyFont="1" applyFill="1" applyBorder="1"/>
    <xf numFmtId="0" fontId="67" fillId="23" borderId="78" xfId="17" applyFont="1" applyFill="1" applyBorder="1" applyAlignment="1">
      <alignment horizontal="center"/>
    </xf>
    <xf numFmtId="0" fontId="89" fillId="8" borderId="0" xfId="310" applyFont="1" applyFill="1" applyAlignment="1">
      <alignment horizontal="left" vertical="top"/>
    </xf>
    <xf numFmtId="0" fontId="89" fillId="28" borderId="7" xfId="310" applyFont="1" applyFill="1" applyBorder="1" applyAlignment="1" applyProtection="1">
      <alignment horizontal="left" vertical="top"/>
      <protection locked="0"/>
    </xf>
    <xf numFmtId="179" fontId="89" fillId="8" borderId="0" xfId="310" applyNumberFormat="1" applyFont="1" applyFill="1" applyAlignment="1">
      <alignment horizontal="left"/>
    </xf>
    <xf numFmtId="0" fontId="89" fillId="8" borderId="0" xfId="310" applyFont="1" applyFill="1" applyAlignment="1">
      <alignment horizontal="left"/>
    </xf>
    <xf numFmtId="44" fontId="44" fillId="9" borderId="7" xfId="311" applyFont="1" applyFill="1" applyBorder="1" applyAlignment="1" applyProtection="1">
      <alignment horizontal="left"/>
    </xf>
    <xf numFmtId="0" fontId="89" fillId="9" borderId="7" xfId="310" applyFont="1" applyFill="1" applyBorder="1" applyAlignment="1">
      <alignment horizontal="left"/>
    </xf>
    <xf numFmtId="0" fontId="44" fillId="9" borderId="7" xfId="311" applyNumberFormat="1" applyFont="1" applyFill="1" applyBorder="1" applyAlignment="1" applyProtection="1">
      <alignment horizontal="left"/>
    </xf>
    <xf numFmtId="0" fontId="44" fillId="26" borderId="7" xfId="311" applyNumberFormat="1" applyFont="1" applyFill="1" applyBorder="1" applyAlignment="1" applyProtection="1">
      <alignment horizontal="left"/>
      <protection locked="0"/>
    </xf>
    <xf numFmtId="44" fontId="44" fillId="9" borderId="7" xfId="3" applyFont="1" applyFill="1" applyBorder="1" applyAlignment="1" applyProtection="1">
      <alignment horizontal="left"/>
    </xf>
    <xf numFmtId="0" fontId="162" fillId="8" borderId="0" xfId="7" applyFont="1" applyFill="1" applyAlignment="1" applyProtection="1">
      <alignment horizontal="left"/>
    </xf>
    <xf numFmtId="0" fontId="163" fillId="8" borderId="0" xfId="310" applyFont="1" applyFill="1" applyAlignment="1">
      <alignment horizontal="left"/>
    </xf>
    <xf numFmtId="0" fontId="89" fillId="28" borderId="7" xfId="310" applyFont="1" applyFill="1" applyBorder="1" applyAlignment="1" applyProtection="1">
      <alignment horizontal="left"/>
      <protection locked="0"/>
    </xf>
    <xf numFmtId="0" fontId="89" fillId="8" borderId="0" xfId="310" applyFont="1" applyFill="1" applyAlignment="1">
      <alignment horizontal="left" vertical="top" wrapText="1"/>
    </xf>
    <xf numFmtId="0" fontId="89" fillId="8" borderId="0" xfId="310" applyFont="1" applyFill="1" applyAlignment="1">
      <alignment vertical="top" wrapText="1"/>
    </xf>
    <xf numFmtId="0" fontId="10" fillId="8" borderId="0" xfId="310" quotePrefix="1" applyFont="1" applyFill="1" applyAlignment="1">
      <alignment horizontal="left" vertical="top" wrapText="1"/>
    </xf>
    <xf numFmtId="0" fontId="10" fillId="8" borderId="0" xfId="310" applyFont="1" applyFill="1" applyAlignment="1">
      <alignment horizontal="left" vertical="top" wrapText="1"/>
    </xf>
    <xf numFmtId="164" fontId="103" fillId="8" borderId="0" xfId="0" applyFont="1" applyFill="1" applyAlignment="1">
      <alignment horizontal="right" vertical="center"/>
    </xf>
    <xf numFmtId="0" fontId="110" fillId="8" borderId="0" xfId="310" applyFont="1" applyFill="1" applyAlignment="1">
      <alignment vertical="top"/>
    </xf>
    <xf numFmtId="0" fontId="164" fillId="8" borderId="0" xfId="310" applyFont="1" applyFill="1" applyAlignment="1">
      <alignment vertical="top"/>
    </xf>
    <xf numFmtId="0" fontId="164" fillId="8" borderId="0" xfId="310" applyFont="1" applyFill="1" applyAlignment="1">
      <alignment horizontal="left"/>
    </xf>
    <xf numFmtId="0" fontId="164" fillId="8" borderId="0" xfId="310" applyFont="1" applyFill="1"/>
    <xf numFmtId="1" fontId="44" fillId="26" borderId="7" xfId="311" applyNumberFormat="1" applyFont="1" applyFill="1" applyBorder="1" applyAlignment="1" applyProtection="1">
      <alignment horizontal="left"/>
      <protection locked="0"/>
    </xf>
    <xf numFmtId="9" fontId="127" fillId="8" borderId="7" xfId="6" applyFont="1" applyFill="1" applyBorder="1" applyAlignment="1" applyProtection="1"/>
    <xf numFmtId="10" fontId="127" fillId="8" borderId="7" xfId="0" applyNumberFormat="1" applyFont="1" applyFill="1" applyBorder="1"/>
    <xf numFmtId="164" fontId="127" fillId="8" borderId="7" xfId="0" applyFont="1" applyFill="1" applyBorder="1"/>
    <xf numFmtId="0" fontId="9" fillId="8" borderId="0" xfId="310" applyFont="1" applyFill="1" applyAlignment="1">
      <alignment wrapText="1"/>
    </xf>
    <xf numFmtId="0" fontId="93" fillId="8" borderId="0" xfId="0" applyNumberFormat="1" applyFont="1" applyFill="1"/>
    <xf numFmtId="0" fontId="8" fillId="8" borderId="0" xfId="310" applyFont="1" applyFill="1" applyAlignment="1">
      <alignment wrapText="1"/>
    </xf>
    <xf numFmtId="0" fontId="124" fillId="0" borderId="0" xfId="8" applyFont="1" applyProtection="1">
      <protection locked="0"/>
    </xf>
    <xf numFmtId="164" fontId="111" fillId="0" borderId="0" xfId="0" applyFont="1"/>
    <xf numFmtId="164" fontId="103" fillId="0" borderId="0" xfId="0" applyFont="1"/>
    <xf numFmtId="164" fontId="7" fillId="8" borderId="0" xfId="0" applyFont="1" applyFill="1"/>
    <xf numFmtId="164" fontId="7" fillId="8" borderId="0" xfId="0" applyFont="1" applyFill="1" applyProtection="1">
      <protection locked="0"/>
    </xf>
    <xf numFmtId="164" fontId="7" fillId="8" borderId="0" xfId="0" applyFont="1" applyFill="1" applyAlignment="1" applyProtection="1">
      <alignment horizontal="right"/>
      <protection locked="0"/>
    </xf>
    <xf numFmtId="164" fontId="7" fillId="8" borderId="27" xfId="0" applyFont="1" applyFill="1" applyBorder="1" applyProtection="1">
      <protection locked="0"/>
    </xf>
    <xf numFmtId="164" fontId="103" fillId="8" borderId="0" xfId="0" applyFont="1" applyFill="1" applyProtection="1">
      <protection locked="0"/>
    </xf>
    <xf numFmtId="164" fontId="7" fillId="8" borderId="65" xfId="0" applyFont="1" applyFill="1" applyBorder="1" applyProtection="1">
      <protection locked="0"/>
    </xf>
    <xf numFmtId="164" fontId="7" fillId="8" borderId="69" xfId="0" applyFont="1" applyFill="1" applyBorder="1" applyProtection="1">
      <protection locked="0"/>
    </xf>
    <xf numFmtId="164" fontId="7" fillId="8" borderId="66" xfId="0" applyFont="1" applyFill="1" applyBorder="1" applyProtection="1">
      <protection locked="0"/>
    </xf>
    <xf numFmtId="164" fontId="103" fillId="8" borderId="69" xfId="0" applyFont="1" applyFill="1" applyBorder="1" applyProtection="1">
      <protection locked="0"/>
    </xf>
    <xf numFmtId="164" fontId="103" fillId="8" borderId="66" xfId="0" applyFont="1" applyFill="1" applyBorder="1" applyProtection="1">
      <protection locked="0"/>
    </xf>
    <xf numFmtId="164" fontId="7" fillId="8" borderId="26" xfId="0" applyFont="1" applyFill="1" applyBorder="1" applyProtection="1">
      <protection locked="0"/>
    </xf>
    <xf numFmtId="164" fontId="103" fillId="8" borderId="32" xfId="0" applyFont="1" applyFill="1" applyBorder="1" applyProtection="1">
      <protection locked="0"/>
    </xf>
    <xf numFmtId="164" fontId="7" fillId="8" borderId="38" xfId="0" applyFont="1" applyFill="1" applyBorder="1" applyProtection="1">
      <protection locked="0"/>
    </xf>
    <xf numFmtId="164" fontId="103" fillId="8" borderId="4" xfId="0" applyFont="1" applyFill="1" applyBorder="1" applyProtection="1">
      <protection locked="0"/>
    </xf>
    <xf numFmtId="164" fontId="103" fillId="8" borderId="38" xfId="0" applyFont="1" applyFill="1" applyBorder="1" applyProtection="1">
      <protection locked="0"/>
    </xf>
    <xf numFmtId="164" fontId="7" fillId="8" borderId="4" xfId="0" applyFont="1" applyFill="1" applyBorder="1" applyProtection="1">
      <protection locked="0"/>
    </xf>
    <xf numFmtId="0" fontId="48" fillId="14" borderId="78" xfId="0" applyNumberFormat="1" applyFont="1" applyFill="1" applyBorder="1" applyAlignment="1">
      <alignment horizontal="center"/>
    </xf>
    <xf numFmtId="44" fontId="0" fillId="9" borderId="0" xfId="3" applyFont="1" applyFill="1" applyBorder="1" applyProtection="1"/>
    <xf numFmtId="44" fontId="0" fillId="9" borderId="37" xfId="3" applyFont="1" applyFill="1" applyBorder="1" applyProtection="1"/>
    <xf numFmtId="164" fontId="107" fillId="26" borderId="45" xfId="0" applyFont="1" applyFill="1" applyBorder="1" applyAlignment="1">
      <alignment horizontal="left" wrapText="1"/>
    </xf>
    <xf numFmtId="164" fontId="107" fillId="26" borderId="15" xfId="0" applyFont="1" applyFill="1" applyBorder="1" applyAlignment="1">
      <alignment horizontal="center" wrapText="1"/>
    </xf>
    <xf numFmtId="164" fontId="107" fillId="26" borderId="44" xfId="0" applyFont="1" applyFill="1" applyBorder="1" applyAlignment="1">
      <alignment horizontal="center" wrapText="1"/>
    </xf>
    <xf numFmtId="164" fontId="0" fillId="26" borderId="43" xfId="0" applyFill="1" applyBorder="1" applyAlignment="1">
      <alignment horizontal="left"/>
    </xf>
    <xf numFmtId="164" fontId="0" fillId="26" borderId="41" xfId="0" applyFill="1" applyBorder="1" applyAlignment="1">
      <alignment horizontal="center"/>
    </xf>
    <xf numFmtId="164" fontId="115" fillId="20" borderId="65" xfId="0" applyFont="1" applyFill="1" applyBorder="1"/>
    <xf numFmtId="1" fontId="48" fillId="26" borderId="78" xfId="0" applyNumberFormat="1" applyFont="1" applyFill="1" applyBorder="1" applyAlignment="1" applyProtection="1">
      <alignment horizontal="left"/>
      <protection locked="0"/>
    </xf>
    <xf numFmtId="1" fontId="44" fillId="26" borderId="78" xfId="0" applyNumberFormat="1" applyFont="1" applyFill="1" applyBorder="1" applyProtection="1">
      <protection locked="0"/>
    </xf>
    <xf numFmtId="1" fontId="89" fillId="9" borderId="7" xfId="310" applyNumberFormat="1" applyFont="1" applyFill="1" applyBorder="1" applyAlignment="1">
      <alignment horizontal="left"/>
    </xf>
    <xf numFmtId="0" fontId="164" fillId="8" borderId="0" xfId="310" applyFont="1" applyFill="1" applyAlignment="1">
      <alignment horizontal="left" vertical="top" wrapText="1"/>
    </xf>
    <xf numFmtId="0" fontId="167" fillId="8" borderId="0" xfId="310" applyFont="1" applyFill="1" applyAlignment="1" applyProtection="1">
      <alignment horizontal="left" vertical="top"/>
      <protection locked="0"/>
    </xf>
    <xf numFmtId="0" fontId="167" fillId="8" borderId="0" xfId="310" applyFont="1" applyFill="1" applyAlignment="1">
      <alignment horizontal="left" vertical="top"/>
    </xf>
    <xf numFmtId="164" fontId="169" fillId="8" borderId="0" xfId="0" applyFont="1" applyFill="1"/>
    <xf numFmtId="164" fontId="111" fillId="8" borderId="81" xfId="0" applyFont="1" applyFill="1" applyBorder="1" applyAlignment="1">
      <alignment horizontal="right"/>
    </xf>
    <xf numFmtId="42" fontId="127" fillId="0" borderId="0" xfId="0" applyNumberFormat="1" applyFont="1" applyAlignment="1">
      <alignment horizontal="right"/>
    </xf>
    <xf numFmtId="42" fontId="170" fillId="0" borderId="0" xfId="3" applyNumberFormat="1" applyFont="1" applyBorder="1" applyProtection="1"/>
    <xf numFmtId="0" fontId="44" fillId="26" borderId="78" xfId="0" applyNumberFormat="1" applyFont="1" applyFill="1" applyBorder="1" applyProtection="1">
      <protection locked="0"/>
    </xf>
    <xf numFmtId="42" fontId="48" fillId="36" borderId="78" xfId="23" applyNumberFormat="1" applyFont="1" applyFill="1" applyBorder="1" applyAlignment="1" applyProtection="1">
      <protection locked="0"/>
    </xf>
    <xf numFmtId="42" fontId="48" fillId="36" borderId="78" xfId="23" applyNumberFormat="1" applyFont="1" applyFill="1" applyBorder="1" applyAlignment="1" applyProtection="1"/>
    <xf numFmtId="168" fontId="48" fillId="8" borderId="0" xfId="3" applyNumberFormat="1" applyFont="1" applyFill="1" applyBorder="1" applyProtection="1">
      <protection locked="0"/>
    </xf>
    <xf numFmtId="164" fontId="0" fillId="28" borderId="78" xfId="0" applyFill="1" applyBorder="1" applyAlignment="1" applyProtection="1">
      <alignment horizontal="center"/>
      <protection locked="0"/>
    </xf>
    <xf numFmtId="164" fontId="44" fillId="14" borderId="78" xfId="0" applyFont="1" applyFill="1" applyBorder="1" applyProtection="1">
      <protection locked="0"/>
    </xf>
    <xf numFmtId="0" fontId="5" fillId="18" borderId="29" xfId="310" applyFont="1" applyFill="1" applyBorder="1"/>
    <xf numFmtId="0" fontId="23" fillId="18" borderId="78" xfId="310" applyFill="1" applyBorder="1" applyAlignment="1">
      <alignment horizontal="center"/>
    </xf>
    <xf numFmtId="0" fontId="23" fillId="26" borderId="78" xfId="310" applyFill="1" applyBorder="1" applyAlignment="1">
      <alignment horizontal="center"/>
    </xf>
    <xf numFmtId="0" fontId="23" fillId="28" borderId="78" xfId="310" applyFill="1" applyBorder="1" applyProtection="1">
      <protection locked="0"/>
    </xf>
    <xf numFmtId="0" fontId="5" fillId="18" borderId="78" xfId="310" applyFont="1" applyFill="1" applyBorder="1"/>
    <xf numFmtId="164" fontId="48" fillId="9" borderId="78" xfId="0" applyFont="1" applyFill="1" applyBorder="1" applyAlignment="1">
      <alignment horizontal="left"/>
    </xf>
    <xf numFmtId="42" fontId="48" fillId="26" borderId="78" xfId="3" applyNumberFormat="1" applyFont="1" applyFill="1" applyBorder="1" applyAlignment="1" applyProtection="1">
      <protection locked="0"/>
    </xf>
    <xf numFmtId="42" fontId="48" fillId="23" borderId="78" xfId="3" applyNumberFormat="1" applyFont="1" applyFill="1" applyBorder="1" applyAlignment="1" applyProtection="1"/>
    <xf numFmtId="164" fontId="168" fillId="0" borderId="30" xfId="0" applyFont="1" applyBorder="1" applyAlignment="1">
      <alignment horizontal="right"/>
    </xf>
    <xf numFmtId="164" fontId="168" fillId="0" borderId="0" xfId="0" applyFont="1" applyAlignment="1">
      <alignment horizontal="right"/>
    </xf>
    <xf numFmtId="164" fontId="59" fillId="0" borderId="30" xfId="0" applyFont="1" applyBorder="1" applyAlignment="1">
      <alignment horizontal="right"/>
    </xf>
    <xf numFmtId="164" fontId="59" fillId="0" borderId="30" xfId="0" quotePrefix="1" applyFont="1" applyBorder="1" applyAlignment="1">
      <alignment horizontal="right"/>
    </xf>
    <xf numFmtId="164" fontId="59" fillId="0" borderId="0" xfId="0" quotePrefix="1" applyFont="1" applyAlignment="1">
      <alignment horizontal="right"/>
    </xf>
    <xf numFmtId="164" fontId="59" fillId="12" borderId="0" xfId="0" quotePrefix="1" applyFont="1" applyFill="1" applyAlignment="1">
      <alignment horizontal="right"/>
    </xf>
    <xf numFmtId="0" fontId="4" fillId="8" borderId="0" xfId="320" applyFill="1"/>
    <xf numFmtId="0" fontId="4" fillId="8" borderId="0" xfId="320" applyFill="1" applyProtection="1">
      <protection locked="0"/>
    </xf>
    <xf numFmtId="0" fontId="115" fillId="20" borderId="79" xfId="320" applyFont="1" applyFill="1" applyBorder="1"/>
    <xf numFmtId="0" fontId="111" fillId="20" borderId="83" xfId="320" applyFont="1" applyFill="1" applyBorder="1"/>
    <xf numFmtId="0" fontId="111" fillId="20" borderId="83" xfId="320" applyFont="1" applyFill="1" applyBorder="1" applyProtection="1">
      <protection locked="0"/>
    </xf>
    <xf numFmtId="0" fontId="123" fillId="21" borderId="79" xfId="320" applyFont="1" applyFill="1" applyBorder="1"/>
    <xf numFmtId="0" fontId="4" fillId="21" borderId="83" xfId="320" applyFill="1" applyBorder="1"/>
    <xf numFmtId="0" fontId="142" fillId="21" borderId="83" xfId="320" applyFont="1" applyFill="1" applyBorder="1"/>
    <xf numFmtId="0" fontId="4" fillId="21" borderId="83" xfId="320" applyFill="1" applyBorder="1" applyProtection="1">
      <protection locked="0"/>
    </xf>
    <xf numFmtId="0" fontId="123" fillId="8" borderId="0" xfId="320" applyFont="1" applyFill="1"/>
    <xf numFmtId="0" fontId="142" fillId="8" borderId="0" xfId="320" applyFont="1" applyFill="1"/>
    <xf numFmtId="0" fontId="143" fillId="8" borderId="0" xfId="320" applyFont="1" applyFill="1" applyAlignment="1">
      <alignment horizontal="left" vertical="top" wrapText="1"/>
    </xf>
    <xf numFmtId="164" fontId="173" fillId="16" borderId="78" xfId="0" quotePrefix="1" applyFont="1" applyFill="1" applyBorder="1" applyAlignment="1">
      <alignment horizontal="center" vertical="center" wrapText="1"/>
    </xf>
    <xf numFmtId="164" fontId="173" fillId="16" borderId="78" xfId="0" applyFont="1" applyFill="1" applyBorder="1" applyAlignment="1">
      <alignment horizontal="center" vertical="center" wrapText="1"/>
    </xf>
    <xf numFmtId="44" fontId="77" fillId="0" borderId="0" xfId="0" applyNumberFormat="1" applyFont="1" applyAlignment="1">
      <alignment horizontal="right"/>
    </xf>
    <xf numFmtId="44" fontId="77" fillId="0" borderId="0" xfId="0" applyNumberFormat="1" applyFont="1" applyAlignment="1">
      <alignment horizontal="left"/>
    </xf>
    <xf numFmtId="164" fontId="77" fillId="0" borderId="0" xfId="0" applyFont="1" applyAlignment="1">
      <alignment horizontal="right"/>
    </xf>
    <xf numFmtId="0" fontId="44" fillId="0" borderId="0" xfId="0" applyNumberFormat="1" applyFont="1" applyAlignment="1">
      <alignment horizontal="right"/>
    </xf>
    <xf numFmtId="164" fontId="48" fillId="0" borderId="0" xfId="0" quotePrefix="1" applyFont="1" applyAlignment="1">
      <alignment horizontal="center" wrapText="1"/>
    </xf>
    <xf numFmtId="10" fontId="48" fillId="0" borderId="0" xfId="0" applyNumberFormat="1" applyFont="1" applyAlignment="1">
      <alignment horizontal="right"/>
    </xf>
    <xf numFmtId="164" fontId="60" fillId="0" borderId="0" xfId="0" applyFont="1" applyAlignment="1">
      <alignment horizontal="left"/>
    </xf>
    <xf numFmtId="164" fontId="48" fillId="0" borderId="30" xfId="0" applyFont="1" applyBorder="1" applyAlignment="1">
      <alignment horizontal="left"/>
    </xf>
    <xf numFmtId="164" fontId="48" fillId="21" borderId="78" xfId="0" applyFont="1" applyFill="1" applyBorder="1" applyAlignment="1">
      <alignment horizontal="center"/>
    </xf>
    <xf numFmtId="164" fontId="53" fillId="0" borderId="30" xfId="0" applyFont="1" applyBorder="1" applyAlignment="1">
      <alignment horizontal="left"/>
    </xf>
    <xf numFmtId="164" fontId="53" fillId="0" borderId="0" xfId="0" applyFont="1" applyAlignment="1">
      <alignment horizontal="left"/>
    </xf>
    <xf numFmtId="164" fontId="174" fillId="0" borderId="30" xfId="0" quotePrefix="1" applyFont="1" applyBorder="1" applyAlignment="1">
      <alignment horizontal="left"/>
    </xf>
    <xf numFmtId="164" fontId="59" fillId="21" borderId="78" xfId="0" applyFont="1" applyFill="1" applyBorder="1" applyAlignment="1">
      <alignment horizontal="center" wrapText="1"/>
    </xf>
    <xf numFmtId="164" fontId="51" fillId="0" borderId="30" xfId="0" quotePrefix="1" applyFont="1" applyBorder="1" applyAlignment="1">
      <alignment horizontal="left"/>
    </xf>
    <xf numFmtId="164" fontId="175" fillId="0" borderId="30" xfId="0" applyFont="1" applyBorder="1" applyAlignment="1">
      <alignment horizontal="left"/>
    </xf>
    <xf numFmtId="164" fontId="60" fillId="0" borderId="30" xfId="0" quotePrefix="1" applyFont="1" applyBorder="1" applyAlignment="1">
      <alignment horizontal="left"/>
    </xf>
    <xf numFmtId="164" fontId="53" fillId="8" borderId="0" xfId="0" applyFont="1" applyFill="1" applyAlignment="1">
      <alignment horizontal="center"/>
    </xf>
    <xf numFmtId="164" fontId="51" fillId="0" borderId="0" xfId="0" applyFont="1" applyAlignment="1">
      <alignment horizontal="left" vertical="top" wrapText="1"/>
    </xf>
    <xf numFmtId="164" fontId="48" fillId="8" borderId="0" xfId="0" applyFont="1" applyFill="1" applyAlignment="1">
      <alignment horizontal="right" wrapText="1"/>
    </xf>
    <xf numFmtId="164" fontId="48" fillId="19" borderId="78" xfId="0" applyFont="1" applyFill="1" applyBorder="1" applyAlignment="1">
      <alignment horizontal="left"/>
    </xf>
    <xf numFmtId="164" fontId="48" fillId="19" borderId="78" xfId="0" applyFont="1" applyFill="1" applyBorder="1" applyAlignment="1">
      <alignment horizontal="center"/>
    </xf>
    <xf numFmtId="42" fontId="80" fillId="0" borderId="0" xfId="3" applyNumberFormat="1" applyFont="1" applyFill="1" applyBorder="1" applyProtection="1"/>
    <xf numFmtId="164" fontId="51" fillId="0" borderId="0" xfId="0" quotePrefix="1" applyFont="1" applyAlignment="1">
      <alignment horizontal="left"/>
    </xf>
    <xf numFmtId="164" fontId="176" fillId="0" borderId="30" xfId="0" applyFont="1" applyBorder="1" applyAlignment="1">
      <alignment vertical="center"/>
    </xf>
    <xf numFmtId="164" fontId="51" fillId="0" borderId="0" xfId="0" applyFont="1" applyAlignment="1">
      <alignment vertical="center"/>
    </xf>
    <xf numFmtId="164" fontId="51" fillId="0" borderId="82" xfId="0" applyFont="1" applyBorder="1" applyAlignment="1">
      <alignment horizontal="center" wrapText="1"/>
    </xf>
    <xf numFmtId="164" fontId="177" fillId="16" borderId="16" xfId="0" applyFont="1" applyFill="1" applyBorder="1" applyAlignment="1">
      <alignment horizontal="center" vertical="center" textRotation="90" wrapText="1"/>
    </xf>
    <xf numFmtId="164" fontId="177" fillId="16" borderId="70" xfId="0" applyFont="1" applyFill="1" applyBorder="1" applyAlignment="1">
      <alignment horizontal="center" vertical="center" textRotation="90" wrapText="1"/>
    </xf>
    <xf numFmtId="164" fontId="93" fillId="19" borderId="78" xfId="0" applyFont="1" applyFill="1" applyBorder="1" applyAlignment="1">
      <alignment horizontal="left"/>
    </xf>
    <xf numFmtId="164" fontId="93" fillId="19" borderId="78" xfId="0" applyFont="1" applyFill="1" applyBorder="1" applyAlignment="1">
      <alignment horizontal="center"/>
    </xf>
    <xf numFmtId="37" fontId="93" fillId="19" borderId="78" xfId="3" applyNumberFormat="1" applyFont="1" applyFill="1" applyBorder="1" applyAlignment="1" applyProtection="1"/>
    <xf numFmtId="164" fontId="93" fillId="19" borderId="78" xfId="0" applyFont="1" applyFill="1" applyBorder="1"/>
    <xf numFmtId="5" fontId="93" fillId="19" borderId="78" xfId="0" applyNumberFormat="1" applyFont="1" applyFill="1" applyBorder="1" applyAlignment="1">
      <alignment horizontal="center"/>
    </xf>
    <xf numFmtId="164" fontId="0" fillId="0" borderId="30" xfId="0" applyBorder="1"/>
    <xf numFmtId="164" fontId="178" fillId="0" borderId="0" xfId="0" applyFont="1" applyAlignment="1">
      <alignment horizontal="right"/>
    </xf>
    <xf numFmtId="164" fontId="0" fillId="8" borderId="79" xfId="0" applyFill="1" applyBorder="1"/>
    <xf numFmtId="164" fontId="179" fillId="8" borderId="81" xfId="0" applyFont="1" applyFill="1" applyBorder="1" applyAlignment="1">
      <alignment horizontal="right"/>
    </xf>
    <xf numFmtId="42" fontId="0" fillId="23" borderId="78" xfId="0" applyNumberFormat="1" applyFill="1" applyBorder="1"/>
    <xf numFmtId="164" fontId="180" fillId="8" borderId="81" xfId="0" applyFont="1" applyFill="1" applyBorder="1" applyAlignment="1">
      <alignment horizontal="right"/>
    </xf>
    <xf numFmtId="42" fontId="59" fillId="0" borderId="0" xfId="0" applyNumberFormat="1" applyFont="1" applyAlignment="1">
      <alignment horizontal="right"/>
    </xf>
    <xf numFmtId="42" fontId="80" fillId="0" borderId="0" xfId="3" applyNumberFormat="1" applyFont="1" applyBorder="1" applyProtection="1"/>
    <xf numFmtId="0" fontId="3" fillId="8" borderId="0" xfId="310" applyFont="1" applyFill="1" applyAlignment="1">
      <alignment wrapText="1"/>
    </xf>
    <xf numFmtId="1" fontId="44" fillId="37" borderId="78" xfId="17" applyNumberFormat="1" applyFont="1" applyFill="1" applyBorder="1" applyAlignment="1">
      <alignment horizontal="center"/>
    </xf>
    <xf numFmtId="164" fontId="181" fillId="8" borderId="0" xfId="0" applyFont="1" applyFill="1" applyAlignment="1">
      <alignment vertical="center"/>
    </xf>
    <xf numFmtId="164" fontId="77" fillId="0" borderId="0" xfId="0" applyFont="1"/>
    <xf numFmtId="9" fontId="17" fillId="28" borderId="29" xfId="310" applyNumberFormat="1" applyFont="1" applyFill="1" applyBorder="1" applyProtection="1">
      <protection locked="0"/>
    </xf>
    <xf numFmtId="0" fontId="110" fillId="0" borderId="69" xfId="310" applyFont="1" applyBorder="1" applyAlignment="1" applyProtection="1">
      <alignment vertical="top"/>
      <protection locked="0"/>
    </xf>
    <xf numFmtId="0" fontId="164" fillId="0" borderId="0" xfId="310" applyFont="1" applyAlignment="1">
      <alignment horizontal="left" vertical="top" wrapText="1"/>
    </xf>
    <xf numFmtId="0" fontId="110" fillId="0" borderId="0" xfId="310" applyFont="1" applyAlignment="1" applyProtection="1">
      <alignment horizontal="left" vertical="top"/>
      <protection locked="0"/>
    </xf>
    <xf numFmtId="0" fontId="110" fillId="0" borderId="0" xfId="310" applyFont="1" applyAlignment="1">
      <alignment horizontal="left" vertical="top"/>
    </xf>
    <xf numFmtId="168" fontId="48" fillId="0" borderId="0" xfId="3" applyNumberFormat="1" applyFont="1" applyFill="1" applyBorder="1" applyProtection="1">
      <protection locked="0"/>
    </xf>
    <xf numFmtId="0" fontId="22" fillId="18" borderId="29" xfId="310" applyFont="1" applyFill="1" applyBorder="1" applyAlignment="1">
      <alignment horizontal="left"/>
    </xf>
    <xf numFmtId="0" fontId="23" fillId="18" borderId="29" xfId="310" applyFill="1" applyBorder="1" applyAlignment="1">
      <alignment horizontal="left"/>
    </xf>
    <xf numFmtId="0" fontId="116" fillId="21" borderId="29" xfId="310" applyFont="1" applyFill="1" applyBorder="1" applyAlignment="1">
      <alignment horizontal="left"/>
    </xf>
    <xf numFmtId="0" fontId="115" fillId="20" borderId="29" xfId="310" applyFont="1" applyFill="1" applyBorder="1" applyAlignment="1">
      <alignment horizontal="left"/>
    </xf>
    <xf numFmtId="0" fontId="117" fillId="19" borderId="29" xfId="310" applyFont="1" applyFill="1" applyBorder="1" applyAlignment="1">
      <alignment horizontal="center" vertical="center"/>
    </xf>
    <xf numFmtId="0" fontId="21" fillId="18" borderId="29" xfId="310" applyFont="1" applyFill="1" applyBorder="1" applyAlignment="1">
      <alignment horizontal="left"/>
    </xf>
    <xf numFmtId="0" fontId="2" fillId="18" borderId="29" xfId="310" applyFont="1" applyFill="1" applyBorder="1" applyAlignment="1">
      <alignment horizontal="left"/>
    </xf>
    <xf numFmtId="0" fontId="103" fillId="18" borderId="29" xfId="310" applyFont="1" applyFill="1" applyBorder="1" applyAlignment="1">
      <alignment horizontal="left" vertical="top" wrapText="1"/>
    </xf>
    <xf numFmtId="0" fontId="118" fillId="16" borderId="29" xfId="310" applyFont="1" applyFill="1" applyBorder="1" applyAlignment="1">
      <alignment horizontal="left"/>
    </xf>
    <xf numFmtId="0" fontId="5" fillId="18" borderId="29" xfId="310" applyFont="1" applyFill="1" applyBorder="1" applyAlignment="1">
      <alignment horizontal="left"/>
    </xf>
    <xf numFmtId="0" fontId="6" fillId="18" borderId="29" xfId="310" applyFont="1" applyFill="1" applyBorder="1" applyAlignment="1">
      <alignment horizontal="left"/>
    </xf>
    <xf numFmtId="0" fontId="22" fillId="18" borderId="71" xfId="310" applyFont="1" applyFill="1" applyBorder="1" applyAlignment="1">
      <alignment horizontal="left"/>
    </xf>
    <xf numFmtId="0" fontId="22" fillId="18" borderId="67" xfId="310" applyFont="1" applyFill="1" applyBorder="1" applyAlignment="1">
      <alignment horizontal="left"/>
    </xf>
    <xf numFmtId="164" fontId="48" fillId="28" borderId="80" xfId="0" applyFont="1" applyFill="1" applyBorder="1" applyAlignment="1" applyProtection="1">
      <alignment horizontal="left"/>
      <protection locked="0"/>
    </xf>
    <xf numFmtId="164" fontId="48" fillId="28" borderId="89" xfId="0" applyFont="1" applyFill="1" applyBorder="1" applyAlignment="1" applyProtection="1">
      <alignment horizontal="left"/>
      <protection locked="0"/>
    </xf>
    <xf numFmtId="164" fontId="48" fillId="26" borderId="78" xfId="0" applyFont="1" applyFill="1" applyBorder="1" applyAlignment="1" applyProtection="1">
      <alignment horizontal="center"/>
      <protection locked="0"/>
    </xf>
    <xf numFmtId="164" fontId="53" fillId="0" borderId="69" xfId="0" applyFont="1" applyBorder="1" applyAlignment="1">
      <alignment horizontal="center"/>
    </xf>
    <xf numFmtId="164" fontId="52" fillId="0" borderId="69" xfId="0" applyFont="1" applyBorder="1" applyAlignment="1">
      <alignment horizontal="left" vertical="top" wrapText="1"/>
    </xf>
    <xf numFmtId="164" fontId="0" fillId="25" borderId="45" xfId="0" applyFill="1" applyBorder="1" applyAlignment="1">
      <alignment horizontal="center" vertical="center" wrapText="1"/>
    </xf>
    <xf numFmtId="164" fontId="0" fillId="25" borderId="44" xfId="0" applyFill="1" applyBorder="1" applyAlignment="1">
      <alignment horizontal="center" vertical="center" wrapText="1"/>
    </xf>
    <xf numFmtId="164" fontId="0" fillId="25" borderId="43" xfId="0" applyFill="1" applyBorder="1" applyAlignment="1">
      <alignment horizontal="center" vertical="center" wrapText="1"/>
    </xf>
    <xf numFmtId="164" fontId="0" fillId="25" borderId="42" xfId="0" applyFill="1" applyBorder="1" applyAlignment="1">
      <alignment horizontal="center" vertical="center" wrapText="1"/>
    </xf>
    <xf numFmtId="164" fontId="0" fillId="25" borderId="41" xfId="0" applyFill="1" applyBorder="1" applyAlignment="1">
      <alignment horizontal="center" vertical="center" wrapText="1"/>
    </xf>
    <xf numFmtId="164" fontId="0" fillId="25" borderId="40" xfId="0" applyFill="1" applyBorder="1" applyAlignment="1">
      <alignment horizontal="center" vertical="center" wrapText="1"/>
    </xf>
    <xf numFmtId="164" fontId="50" fillId="0" borderId="0" xfId="0" applyFont="1" applyAlignment="1">
      <alignment horizontal="center"/>
    </xf>
    <xf numFmtId="164" fontId="48" fillId="23" borderId="78" xfId="4" applyNumberFormat="1" applyFont="1" applyFill="1" applyBorder="1" applyAlignment="1">
      <alignment horizontal="left"/>
    </xf>
    <xf numFmtId="164" fontId="48" fillId="26" borderId="78" xfId="0" applyFont="1" applyFill="1" applyBorder="1" applyAlignment="1" applyProtection="1">
      <alignment horizontal="left"/>
      <protection locked="0"/>
    </xf>
    <xf numFmtId="164" fontId="44" fillId="26" borderId="78" xfId="0" applyFont="1" applyFill="1" applyBorder="1" applyProtection="1">
      <protection locked="0"/>
    </xf>
    <xf numFmtId="164" fontId="119" fillId="19" borderId="8" xfId="0" applyFont="1" applyFill="1" applyBorder="1" applyAlignment="1">
      <alignment horizontal="center"/>
    </xf>
    <xf numFmtId="164" fontId="119" fillId="19" borderId="6" xfId="0" applyFont="1" applyFill="1" applyBorder="1" applyAlignment="1">
      <alignment horizontal="center"/>
    </xf>
    <xf numFmtId="164" fontId="119" fillId="19" borderId="9" xfId="0" applyFont="1" applyFill="1" applyBorder="1" applyAlignment="1">
      <alignment horizontal="center"/>
    </xf>
    <xf numFmtId="0" fontId="113" fillId="16" borderId="78" xfId="4" applyFont="1" applyFill="1" applyBorder="1" applyAlignment="1">
      <alignment horizontal="center" wrapText="1"/>
    </xf>
    <xf numFmtId="164" fontId="113" fillId="16" borderId="78" xfId="0" applyFont="1" applyFill="1" applyBorder="1" applyAlignment="1">
      <alignment horizontal="center" wrapText="1"/>
    </xf>
    <xf numFmtId="164" fontId="48" fillId="8" borderId="0" xfId="4" applyNumberFormat="1" applyFont="1" applyFill="1" applyAlignment="1">
      <alignment horizontal="right"/>
    </xf>
    <xf numFmtId="164" fontId="64" fillId="0" borderId="0" xfId="0" applyFont="1" applyAlignment="1">
      <alignment vertical="top" wrapText="1"/>
    </xf>
    <xf numFmtId="0" fontId="48" fillId="26" borderId="78" xfId="0" applyNumberFormat="1" applyFont="1" applyFill="1" applyBorder="1" applyAlignment="1" applyProtection="1">
      <alignment horizontal="center"/>
      <protection locked="0"/>
    </xf>
    <xf numFmtId="0" fontId="48" fillId="26" borderId="78" xfId="0" applyNumberFormat="1" applyFont="1" applyFill="1" applyBorder="1" applyAlignment="1" applyProtection="1">
      <alignment horizontal="left"/>
      <protection locked="0"/>
    </xf>
    <xf numFmtId="0" fontId="44" fillId="26" borderId="78" xfId="0" applyNumberFormat="1" applyFont="1" applyFill="1" applyBorder="1" applyProtection="1">
      <protection locked="0"/>
    </xf>
    <xf numFmtId="164" fontId="50" fillId="4" borderId="78" xfId="0" quotePrefix="1" applyFont="1" applyFill="1" applyBorder="1" applyAlignment="1">
      <alignment horizontal="center"/>
    </xf>
    <xf numFmtId="164" fontId="50" fillId="4" borderId="78" xfId="0" applyFont="1" applyFill="1" applyBorder="1" applyAlignment="1">
      <alignment horizontal="center"/>
    </xf>
    <xf numFmtId="164" fontId="119" fillId="30" borderId="62" xfId="0" applyFont="1" applyFill="1" applyBorder="1" applyAlignment="1">
      <alignment horizontal="center"/>
    </xf>
    <xf numFmtId="164" fontId="125" fillId="30" borderId="63" xfId="0" applyFont="1" applyFill="1" applyBorder="1" applyAlignment="1">
      <alignment horizontal="center"/>
    </xf>
    <xf numFmtId="164" fontId="125" fillId="30" borderId="64" xfId="0" applyFont="1" applyFill="1" applyBorder="1" applyAlignment="1">
      <alignment horizontal="center"/>
    </xf>
    <xf numFmtId="164" fontId="75" fillId="26" borderId="78" xfId="7" applyNumberFormat="1" applyFill="1" applyBorder="1" applyAlignment="1" applyProtection="1">
      <alignment horizontal="left"/>
      <protection locked="0"/>
    </xf>
    <xf numFmtId="164" fontId="75" fillId="8" borderId="66" xfId="7" applyNumberFormat="1" applyFill="1" applyBorder="1" applyAlignment="1" applyProtection="1">
      <protection locked="0"/>
    </xf>
    <xf numFmtId="164" fontId="44" fillId="8" borderId="65" xfId="0" applyFont="1" applyFill="1" applyBorder="1" applyProtection="1">
      <protection locked="0"/>
    </xf>
    <xf numFmtId="164" fontId="75" fillId="26" borderId="78" xfId="7" applyNumberFormat="1" applyFill="1" applyBorder="1" applyAlignment="1" applyProtection="1">
      <protection locked="0"/>
    </xf>
    <xf numFmtId="164" fontId="119" fillId="19" borderId="78" xfId="0" applyFont="1" applyFill="1" applyBorder="1" applyAlignment="1">
      <alignment horizontal="center"/>
    </xf>
    <xf numFmtId="164" fontId="143" fillId="8" borderId="0" xfId="0" applyFont="1" applyFill="1" applyAlignment="1">
      <alignment horizontal="left" wrapText="1"/>
    </xf>
    <xf numFmtId="164" fontId="149" fillId="8" borderId="26" xfId="0" applyFont="1" applyFill="1" applyBorder="1" applyAlignment="1">
      <alignment horizontal="left" wrapText="1"/>
    </xf>
    <xf numFmtId="164" fontId="149" fillId="8" borderId="0" xfId="0" applyFont="1" applyFill="1" applyAlignment="1">
      <alignment horizontal="left" wrapText="1"/>
    </xf>
    <xf numFmtId="0" fontId="115" fillId="20" borderId="78" xfId="310" applyFont="1" applyFill="1" applyBorder="1" applyAlignment="1">
      <alignment horizontal="left"/>
    </xf>
    <xf numFmtId="164" fontId="119" fillId="19" borderId="27" xfId="0" applyFont="1" applyFill="1" applyBorder="1" applyAlignment="1">
      <alignment horizontal="center"/>
    </xf>
    <xf numFmtId="164" fontId="113" fillId="16" borderId="33" xfId="0" applyFont="1" applyFill="1" applyBorder="1" applyAlignment="1">
      <alignment horizontal="center"/>
    </xf>
    <xf numFmtId="0" fontId="14" fillId="26" borderId="72" xfId="317" applyFill="1" applyBorder="1" applyAlignment="1" applyProtection="1">
      <alignment horizontal="left" vertical="top" wrapText="1"/>
      <protection locked="0"/>
    </xf>
    <xf numFmtId="0" fontId="12" fillId="23" borderId="72" xfId="317" applyFont="1" applyFill="1" applyBorder="1" applyAlignment="1">
      <alignment horizontal="left" vertical="top" wrapText="1"/>
    </xf>
    <xf numFmtId="0" fontId="14" fillId="23" borderId="72" xfId="317" applyFill="1" applyBorder="1" applyAlignment="1">
      <alignment horizontal="left" vertical="top" wrapText="1"/>
    </xf>
    <xf numFmtId="0" fontId="143" fillId="8" borderId="0" xfId="317" applyFont="1" applyFill="1" applyAlignment="1">
      <alignment horizontal="left" wrapText="1"/>
    </xf>
    <xf numFmtId="0" fontId="143" fillId="8" borderId="69" xfId="317" applyFont="1" applyFill="1" applyBorder="1" applyAlignment="1">
      <alignment horizontal="left" wrapText="1"/>
    </xf>
    <xf numFmtId="0" fontId="12" fillId="34" borderId="0" xfId="317" applyFont="1" applyFill="1" applyAlignment="1" applyProtection="1">
      <alignment horizontal="left" vertical="top" wrapText="1"/>
      <protection locked="0"/>
    </xf>
    <xf numFmtId="0" fontId="14" fillId="34" borderId="0" xfId="317" applyFill="1" applyAlignment="1" applyProtection="1">
      <alignment horizontal="left" vertical="top" wrapText="1"/>
      <protection locked="0"/>
    </xf>
    <xf numFmtId="0" fontId="107" fillId="26" borderId="72" xfId="317" applyFont="1" applyFill="1" applyBorder="1" applyAlignment="1" applyProtection="1">
      <alignment horizontal="left" vertical="top" wrapText="1"/>
      <protection locked="0"/>
    </xf>
    <xf numFmtId="0" fontId="147" fillId="8" borderId="0" xfId="317" applyFont="1" applyFill="1" applyAlignment="1" applyProtection="1">
      <alignment horizontal="left" vertical="top" wrapText="1"/>
      <protection locked="0"/>
    </xf>
    <xf numFmtId="164" fontId="59" fillId="12" borderId="30" xfId="0" quotePrefix="1" applyFont="1" applyFill="1" applyBorder="1" applyAlignment="1">
      <alignment horizontal="right"/>
    </xf>
    <xf numFmtId="164" fontId="59" fillId="12" borderId="0" xfId="0" quotePrefix="1" applyFont="1" applyFill="1" applyAlignment="1">
      <alignment horizontal="right"/>
    </xf>
    <xf numFmtId="164" fontId="59" fillId="12" borderId="30" xfId="0" applyFont="1" applyFill="1" applyBorder="1" applyAlignment="1">
      <alignment horizontal="right"/>
    </xf>
    <xf numFmtId="164" fontId="59" fillId="12" borderId="0" xfId="0" applyFont="1" applyFill="1" applyAlignment="1">
      <alignment horizontal="right"/>
    </xf>
    <xf numFmtId="164" fontId="59" fillId="0" borderId="30" xfId="0" quotePrefix="1" applyFont="1" applyBorder="1" applyAlignment="1">
      <alignment horizontal="right"/>
    </xf>
    <xf numFmtId="164" fontId="59" fillId="0" borderId="0" xfId="0" quotePrefix="1" applyFont="1" applyAlignment="1">
      <alignment horizontal="right"/>
    </xf>
    <xf numFmtId="164" fontId="59" fillId="0" borderId="30" xfId="0" applyFont="1" applyBorder="1" applyAlignment="1">
      <alignment horizontal="right"/>
    </xf>
    <xf numFmtId="164" fontId="59" fillId="0" borderId="0" xfId="0" applyFont="1" applyAlignment="1">
      <alignment horizontal="right"/>
    </xf>
    <xf numFmtId="164" fontId="168" fillId="0" borderId="30" xfId="0" applyFont="1" applyBorder="1" applyAlignment="1">
      <alignment horizontal="right"/>
    </xf>
    <xf numFmtId="164" fontId="168" fillId="0" borderId="0" xfId="0" applyFont="1" applyAlignment="1">
      <alignment horizontal="right"/>
    </xf>
    <xf numFmtId="164" fontId="48" fillId="0" borderId="0" xfId="0" applyFont="1" applyAlignment="1">
      <alignment horizontal="left" vertical="top" wrapText="1"/>
    </xf>
    <xf numFmtId="164" fontId="48" fillId="6" borderId="29" xfId="0" applyFont="1" applyFill="1" applyBorder="1" applyAlignment="1">
      <alignment horizontal="center" vertical="center" textRotation="90" wrapText="1"/>
    </xf>
    <xf numFmtId="164" fontId="48" fillId="6" borderId="81" xfId="0" applyFont="1" applyFill="1" applyBorder="1" applyAlignment="1">
      <alignment horizontal="center" vertical="center" textRotation="90" wrapText="1"/>
    </xf>
    <xf numFmtId="164" fontId="51" fillId="26" borderId="78" xfId="0" applyFont="1" applyFill="1" applyBorder="1" applyAlignment="1" applyProtection="1">
      <alignment horizontal="left" vertical="top" wrapText="1"/>
      <protection locked="0"/>
    </xf>
    <xf numFmtId="164" fontId="168" fillId="0" borderId="30" xfId="0" quotePrefix="1" applyFont="1" applyBorder="1" applyAlignment="1">
      <alignment horizontal="right"/>
    </xf>
    <xf numFmtId="164" fontId="168" fillId="0" borderId="0" xfId="0" quotePrefix="1" applyFont="1" applyAlignment="1">
      <alignment horizontal="right"/>
    </xf>
    <xf numFmtId="42" fontId="48" fillId="26" borderId="78" xfId="3" applyNumberFormat="1" applyFont="1" applyFill="1" applyBorder="1" applyAlignment="1" applyProtection="1">
      <alignment horizontal="center"/>
      <protection locked="0"/>
    </xf>
    <xf numFmtId="42" fontId="48" fillId="23" borderId="78" xfId="3" applyNumberFormat="1" applyFont="1" applyFill="1" applyBorder="1" applyAlignment="1" applyProtection="1"/>
    <xf numFmtId="42" fontId="44" fillId="23" borderId="78" xfId="0" applyNumberFormat="1" applyFont="1" applyFill="1" applyBorder="1"/>
    <xf numFmtId="5" fontId="51" fillId="0" borderId="0" xfId="0" applyNumberFormat="1" applyFont="1" applyAlignment="1">
      <alignment horizontal="center"/>
    </xf>
    <xf numFmtId="164" fontId="109" fillId="19" borderId="7" xfId="0" applyFont="1" applyFill="1" applyBorder="1" applyAlignment="1">
      <alignment horizontal="center"/>
    </xf>
    <xf numFmtId="0" fontId="171" fillId="20" borderId="7" xfId="310" applyFont="1" applyFill="1" applyBorder="1" applyAlignment="1">
      <alignment horizontal="left" vertical="top"/>
    </xf>
    <xf numFmtId="0" fontId="172" fillId="21" borderId="7" xfId="310" quotePrefix="1" applyFont="1" applyFill="1" applyBorder="1" applyAlignment="1">
      <alignment horizontal="left" vertical="top"/>
    </xf>
    <xf numFmtId="164" fontId="109" fillId="19" borderId="7" xfId="0" applyFont="1" applyFill="1" applyBorder="1" applyAlignment="1">
      <alignment horizontal="center" vertical="top"/>
    </xf>
    <xf numFmtId="164" fontId="113" fillId="19" borderId="7" xfId="0" applyFont="1" applyFill="1" applyBorder="1" applyAlignment="1">
      <alignment horizontal="center" vertical="top"/>
    </xf>
    <xf numFmtId="164" fontId="82" fillId="0" borderId="0" xfId="0" applyFont="1" applyAlignment="1">
      <alignment horizontal="center"/>
    </xf>
    <xf numFmtId="164" fontId="59" fillId="21" borderId="78" xfId="0" applyFont="1" applyFill="1" applyBorder="1" applyAlignment="1">
      <alignment horizontal="center" wrapText="1"/>
    </xf>
    <xf numFmtId="164" fontId="44" fillId="21" borderId="78" xfId="0" applyFont="1" applyFill="1" applyBorder="1"/>
    <xf numFmtId="164" fontId="48" fillId="0" borderId="31" xfId="0" applyFont="1" applyBorder="1" applyAlignment="1">
      <alignment horizontal="left" vertical="top"/>
    </xf>
    <xf numFmtId="164" fontId="48" fillId="0" borderId="15" xfId="0" applyFont="1" applyBorder="1" applyAlignment="1">
      <alignment horizontal="left" vertical="top"/>
    </xf>
    <xf numFmtId="164" fontId="74" fillId="0" borderId="30" xfId="0" applyFont="1" applyBorder="1" applyAlignment="1">
      <alignment horizontal="center" vertical="center" wrapText="1"/>
    </xf>
    <xf numFmtId="164" fontId="74" fillId="0" borderId="0" xfId="0" applyFont="1" applyAlignment="1">
      <alignment horizontal="center" vertical="center" wrapText="1"/>
    </xf>
    <xf numFmtId="164" fontId="44" fillId="0" borderId="0" xfId="0" applyFont="1" applyAlignment="1">
      <alignment horizontal="center" vertical="center" wrapText="1"/>
    </xf>
    <xf numFmtId="44" fontId="77" fillId="0" borderId="30" xfId="0" applyNumberFormat="1" applyFont="1" applyBorder="1" applyAlignment="1">
      <alignment horizontal="right" wrapText="1"/>
    </xf>
    <xf numFmtId="44" fontId="77" fillId="0" borderId="0" xfId="0" applyNumberFormat="1" applyFont="1" applyAlignment="1">
      <alignment horizontal="right" wrapText="1"/>
    </xf>
    <xf numFmtId="164" fontId="48" fillId="0" borderId="30" xfId="0" applyFont="1" applyBorder="1" applyAlignment="1">
      <alignment horizontal="left" wrapText="1"/>
    </xf>
    <xf numFmtId="164" fontId="48" fillId="0" borderId="0" xfId="0" applyFont="1" applyAlignment="1">
      <alignment horizontal="left" wrapText="1"/>
    </xf>
    <xf numFmtId="164" fontId="48" fillId="9" borderId="78" xfId="0" applyFont="1" applyFill="1" applyBorder="1" applyAlignment="1">
      <alignment horizontal="left"/>
    </xf>
    <xf numFmtId="164" fontId="44" fillId="9" borderId="78" xfId="0" applyFont="1" applyFill="1" applyBorder="1"/>
    <xf numFmtId="164" fontId="173" fillId="16" borderId="46" xfId="0" applyFont="1" applyFill="1" applyBorder="1" applyAlignment="1">
      <alignment horizontal="center" vertical="center"/>
    </xf>
    <xf numFmtId="164" fontId="93" fillId="16" borderId="46" xfId="0" applyFont="1" applyFill="1" applyBorder="1" applyAlignment="1">
      <alignment horizontal="center" vertical="center"/>
    </xf>
    <xf numFmtId="164" fontId="93" fillId="16" borderId="47" xfId="0" applyFont="1" applyFill="1" applyBorder="1" applyAlignment="1">
      <alignment horizontal="center" wrapText="1"/>
    </xf>
    <xf numFmtId="42" fontId="48" fillId="26" borderId="78" xfId="3" applyNumberFormat="1" applyFont="1" applyFill="1" applyBorder="1" applyAlignment="1" applyProtection="1">
      <protection locked="0"/>
    </xf>
    <xf numFmtId="164" fontId="51" fillId="0" borderId="30" xfId="0" applyFont="1" applyBorder="1" applyAlignment="1">
      <alignment horizontal="left" wrapText="1"/>
    </xf>
    <xf numFmtId="164" fontId="51" fillId="0" borderId="0" xfId="0" applyFont="1" applyAlignment="1">
      <alignment horizontal="left" wrapText="1"/>
    </xf>
    <xf numFmtId="0" fontId="47" fillId="12" borderId="19" xfId="15" applyFont="1" applyFill="1" applyBorder="1" applyAlignment="1">
      <alignment horizontal="left" vertical="top" wrapText="1"/>
    </xf>
    <xf numFmtId="0" fontId="47" fillId="12" borderId="20" xfId="15" applyFont="1" applyFill="1" applyBorder="1" applyAlignment="1">
      <alignment horizontal="left" vertical="top" wrapText="1"/>
    </xf>
    <xf numFmtId="0" fontId="47" fillId="12" borderId="21" xfId="15" applyFont="1" applyFill="1" applyBorder="1" applyAlignment="1">
      <alignment horizontal="left" vertical="top" wrapText="1"/>
    </xf>
    <xf numFmtId="0" fontId="109" fillId="16" borderId="7" xfId="15" applyFont="1" applyFill="1" applyBorder="1" applyAlignment="1">
      <alignment horizontal="left" wrapText="1"/>
    </xf>
    <xf numFmtId="0" fontId="47" fillId="21" borderId="49" xfId="15" applyFont="1" applyFill="1" applyBorder="1" applyAlignment="1">
      <alignment horizontal="left" vertical="top" wrapText="1"/>
    </xf>
    <xf numFmtId="0" fontId="47" fillId="21" borderId="17" xfId="15" applyFont="1" applyFill="1" applyBorder="1" applyAlignment="1">
      <alignment horizontal="left" vertical="top" wrapText="1"/>
    </xf>
    <xf numFmtId="0" fontId="47" fillId="21" borderId="50" xfId="15" applyFont="1" applyFill="1" applyBorder="1" applyAlignment="1">
      <alignment horizontal="left" vertical="top" wrapText="1"/>
    </xf>
    <xf numFmtId="0" fontId="47" fillId="21" borderId="19" xfId="15" applyFont="1" applyFill="1" applyBorder="1" applyAlignment="1">
      <alignment horizontal="left" vertical="top" wrapText="1"/>
    </xf>
    <xf numFmtId="0" fontId="47" fillId="21" borderId="20" xfId="15" applyFont="1" applyFill="1" applyBorder="1" applyAlignment="1">
      <alignment horizontal="left" vertical="top" wrapText="1"/>
    </xf>
    <xf numFmtId="0" fontId="47" fillId="21" borderId="21" xfId="15" applyFont="1" applyFill="1" applyBorder="1" applyAlignment="1">
      <alignment horizontal="left" vertical="top" wrapText="1"/>
    </xf>
    <xf numFmtId="0" fontId="109" fillId="16" borderId="8" xfId="15" applyFont="1" applyFill="1" applyBorder="1" applyAlignment="1">
      <alignment horizontal="left" wrapText="1"/>
    </xf>
    <xf numFmtId="0" fontId="109" fillId="16" borderId="6" xfId="15" applyFont="1" applyFill="1" applyBorder="1" applyAlignment="1">
      <alignment horizontal="left" wrapText="1"/>
    </xf>
    <xf numFmtId="0" fontId="109" fillId="16" borderId="9" xfId="15" applyFont="1" applyFill="1" applyBorder="1" applyAlignment="1">
      <alignment horizontal="left" wrapText="1"/>
    </xf>
    <xf numFmtId="0" fontId="74" fillId="0" borderId="0" xfId="16" applyFont="1" applyAlignment="1">
      <alignment horizontal="left" wrapText="1"/>
    </xf>
    <xf numFmtId="0" fontId="47" fillId="12" borderId="49" xfId="15" applyFont="1" applyFill="1" applyBorder="1" applyAlignment="1">
      <alignment horizontal="left" vertical="top" wrapText="1"/>
    </xf>
    <xf numFmtId="0" fontId="47" fillId="12" borderId="17" xfId="15" applyFont="1" applyFill="1" applyBorder="1" applyAlignment="1">
      <alignment horizontal="left" vertical="top" wrapText="1"/>
    </xf>
    <xf numFmtId="0" fontId="47" fillId="12" borderId="50" xfId="15" applyFont="1" applyFill="1" applyBorder="1" applyAlignment="1">
      <alignment horizontal="left" vertical="top" wrapText="1"/>
    </xf>
    <xf numFmtId="0" fontId="63" fillId="19" borderId="78" xfId="16" applyFont="1" applyFill="1" applyBorder="1" applyAlignment="1">
      <alignment horizontal="left"/>
    </xf>
    <xf numFmtId="0" fontId="152" fillId="21" borderId="71" xfId="310" quotePrefix="1" applyFont="1" applyFill="1" applyBorder="1" applyAlignment="1">
      <alignment horizontal="left" vertical="top"/>
    </xf>
    <xf numFmtId="0" fontId="152" fillId="21" borderId="68" xfId="310" quotePrefix="1" applyFont="1" applyFill="1" applyBorder="1" applyAlignment="1">
      <alignment horizontal="left" vertical="top"/>
    </xf>
    <xf numFmtId="0" fontId="152" fillId="21" borderId="67" xfId="310" quotePrefix="1" applyFont="1" applyFill="1" applyBorder="1" applyAlignment="1">
      <alignment horizontal="left" vertical="top"/>
    </xf>
    <xf numFmtId="0" fontId="112" fillId="20" borderId="71" xfId="310" applyFont="1" applyFill="1" applyBorder="1" applyAlignment="1">
      <alignment horizontal="left" vertical="top"/>
    </xf>
    <xf numFmtId="0" fontId="112" fillId="20" borderId="68" xfId="310" applyFont="1" applyFill="1" applyBorder="1" applyAlignment="1">
      <alignment horizontal="left" vertical="top"/>
    </xf>
    <xf numFmtId="0" fontId="112" fillId="20" borderId="67" xfId="310" applyFont="1" applyFill="1" applyBorder="1" applyAlignment="1">
      <alignment horizontal="left" vertical="top"/>
    </xf>
    <xf numFmtId="0" fontId="44" fillId="23" borderId="7" xfId="16" applyFont="1" applyFill="1" applyBorder="1" applyAlignment="1">
      <alignment horizontal="left"/>
    </xf>
    <xf numFmtId="0" fontId="44" fillId="0" borderId="0" xfId="16" applyFont="1" applyAlignment="1">
      <alignment wrapText="1"/>
    </xf>
    <xf numFmtId="0" fontId="44" fillId="0" borderId="0" xfId="16" applyFont="1"/>
    <xf numFmtId="0" fontId="109" fillId="16" borderId="7" xfId="15" applyFont="1" applyFill="1" applyBorder="1" applyAlignment="1">
      <alignment horizontal="left"/>
    </xf>
    <xf numFmtId="0" fontId="46" fillId="19" borderId="78" xfId="16" applyFont="1" applyFill="1" applyBorder="1" applyAlignment="1">
      <alignment horizontal="left"/>
    </xf>
    <xf numFmtId="164" fontId="52" fillId="26" borderId="78" xfId="0" applyFont="1" applyFill="1" applyBorder="1" applyAlignment="1" applyProtection="1">
      <alignment horizontal="left" vertical="top" wrapText="1"/>
      <protection locked="0"/>
    </xf>
    <xf numFmtId="164" fontId="109" fillId="19" borderId="46" xfId="0" quotePrefix="1" applyFont="1" applyFill="1" applyBorder="1" applyAlignment="1">
      <alignment horizontal="center" vertical="center"/>
    </xf>
    <xf numFmtId="164" fontId="109" fillId="19" borderId="46" xfId="0" quotePrefix="1" applyFont="1" applyFill="1" applyBorder="1" applyAlignment="1">
      <alignment horizontal="center"/>
    </xf>
    <xf numFmtId="164" fontId="50" fillId="19" borderId="46" xfId="0" applyFont="1" applyFill="1" applyBorder="1" applyAlignment="1">
      <alignment horizontal="center" vertical="center" wrapText="1"/>
    </xf>
    <xf numFmtId="164" fontId="52" fillId="0" borderId="0" xfId="0" applyFont="1" applyAlignment="1">
      <alignment horizontal="left" vertical="top" wrapText="1"/>
    </xf>
    <xf numFmtId="0" fontId="112" fillId="20" borderId="7" xfId="310" applyFont="1" applyFill="1" applyBorder="1" applyAlignment="1">
      <alignment horizontal="left" vertical="top"/>
    </xf>
    <xf numFmtId="0" fontId="152" fillId="21" borderId="7" xfId="310" quotePrefix="1" applyFont="1" applyFill="1" applyBorder="1" applyAlignment="1">
      <alignment horizontal="left" vertical="top"/>
    </xf>
    <xf numFmtId="164" fontId="109" fillId="19" borderId="7" xfId="0" applyFont="1" applyFill="1" applyBorder="1" applyAlignment="1">
      <alignment horizontal="center" vertical="center"/>
    </xf>
    <xf numFmtId="164" fontId="0" fillId="0" borderId="33" xfId="0" applyBorder="1" applyAlignment="1">
      <alignment horizontal="left" vertical="top" wrapText="1"/>
    </xf>
    <xf numFmtId="164" fontId="0" fillId="0" borderId="0" xfId="0" applyAlignment="1">
      <alignment horizontal="left" vertical="top" wrapText="1"/>
    </xf>
    <xf numFmtId="164" fontId="153" fillId="0" borderId="0" xfId="0" applyFont="1" applyAlignment="1">
      <alignment horizontal="left" vertical="top" wrapText="1"/>
    </xf>
    <xf numFmtId="164" fontId="48" fillId="23" borderId="79" xfId="0" applyFont="1" applyFill="1" applyBorder="1" applyAlignment="1">
      <alignment horizontal="left"/>
    </xf>
    <xf numFmtId="164" fontId="48" fillId="23" borderId="83" xfId="0" applyFont="1" applyFill="1" applyBorder="1" applyAlignment="1">
      <alignment horizontal="left"/>
    </xf>
    <xf numFmtId="164" fontId="48" fillId="23" borderId="81" xfId="0" applyFont="1" applyFill="1" applyBorder="1" applyAlignment="1">
      <alignment horizontal="left"/>
    </xf>
    <xf numFmtId="164" fontId="155" fillId="0" borderId="0" xfId="0" applyFont="1" applyAlignment="1">
      <alignment horizontal="left" vertical="top" wrapText="1"/>
    </xf>
    <xf numFmtId="164" fontId="44" fillId="0" borderId="0" xfId="0" applyFont="1" applyAlignment="1">
      <alignment horizontal="left" vertical="top" wrapText="1"/>
    </xf>
    <xf numFmtId="0" fontId="164" fillId="8" borderId="0" xfId="310" applyFont="1" applyFill="1" applyAlignment="1">
      <alignment horizontal="left" vertical="top" wrapText="1"/>
    </xf>
    <xf numFmtId="0" fontId="10" fillId="26" borderId="78" xfId="310" quotePrefix="1" applyFont="1" applyFill="1" applyBorder="1" applyAlignment="1" applyProtection="1">
      <alignment horizontal="left" vertical="top" wrapText="1"/>
      <protection locked="0"/>
    </xf>
    <xf numFmtId="0" fontId="10" fillId="18" borderId="78" xfId="310" applyFont="1" applyFill="1" applyBorder="1" applyAlignment="1">
      <alignment horizontal="left" vertical="top" wrapText="1"/>
    </xf>
    <xf numFmtId="0" fontId="110" fillId="22" borderId="8" xfId="310" applyFont="1" applyFill="1" applyBorder="1" applyAlignment="1">
      <alignment horizontal="left" vertical="top"/>
    </xf>
    <xf numFmtId="0" fontId="110" fillId="22" borderId="6" xfId="310" applyFont="1" applyFill="1" applyBorder="1" applyAlignment="1">
      <alignment horizontal="left" vertical="top"/>
    </xf>
    <xf numFmtId="0" fontId="110" fillId="22" borderId="9" xfId="310" applyFont="1" applyFill="1" applyBorder="1" applyAlignment="1">
      <alignment horizontal="left" vertical="top"/>
    </xf>
    <xf numFmtId="0" fontId="89" fillId="8" borderId="0" xfId="310" applyFont="1" applyFill="1" applyAlignment="1">
      <alignment horizontal="left" vertical="top" wrapText="1"/>
    </xf>
    <xf numFmtId="0" fontId="109" fillId="19" borderId="78" xfId="310" applyFont="1" applyFill="1" applyBorder="1" applyAlignment="1">
      <alignment horizontal="center" vertical="center"/>
    </xf>
    <xf numFmtId="0" fontId="109" fillId="19" borderId="79" xfId="310" applyFont="1" applyFill="1" applyBorder="1" applyAlignment="1" applyProtection="1">
      <alignment horizontal="center" vertical="top"/>
      <protection locked="0"/>
    </xf>
    <xf numFmtId="0" fontId="109" fillId="19" borderId="83" xfId="310" applyFont="1" applyFill="1" applyBorder="1" applyAlignment="1" applyProtection="1">
      <alignment horizontal="center" vertical="top"/>
      <protection locked="0"/>
    </xf>
    <xf numFmtId="0" fontId="109" fillId="19" borderId="81" xfId="310" applyFont="1" applyFill="1" applyBorder="1" applyAlignment="1" applyProtection="1">
      <alignment horizontal="center" vertical="top"/>
      <protection locked="0"/>
    </xf>
    <xf numFmtId="0" fontId="77" fillId="22" borderId="39" xfId="310" applyFont="1" applyFill="1" applyBorder="1" applyAlignment="1">
      <alignment horizontal="left" vertical="top"/>
    </xf>
    <xf numFmtId="0" fontId="134" fillId="22" borderId="2" xfId="310" applyFont="1" applyFill="1" applyBorder="1" applyAlignment="1">
      <alignment horizontal="left" vertical="top"/>
    </xf>
    <xf numFmtId="0" fontId="134" fillId="22" borderId="3" xfId="310" applyFont="1" applyFill="1" applyBorder="1" applyAlignment="1">
      <alignment horizontal="left" vertical="top"/>
    </xf>
    <xf numFmtId="0" fontId="161" fillId="20" borderId="7" xfId="310" applyFont="1" applyFill="1" applyBorder="1" applyAlignment="1">
      <alignment horizontal="left" vertical="top"/>
    </xf>
    <xf numFmtId="0" fontId="161" fillId="20" borderId="72" xfId="310" applyFont="1" applyFill="1" applyBorder="1" applyAlignment="1">
      <alignment horizontal="left" vertical="top"/>
    </xf>
    <xf numFmtId="0" fontId="134" fillId="21" borderId="7" xfId="310" applyFont="1" applyFill="1" applyBorder="1" applyAlignment="1">
      <alignment horizontal="left" vertical="top"/>
    </xf>
    <xf numFmtId="0" fontId="133" fillId="21" borderId="7" xfId="310" applyFont="1" applyFill="1" applyBorder="1" applyAlignment="1">
      <alignment horizontal="left" vertical="top"/>
    </xf>
    <xf numFmtId="0" fontId="133" fillId="21" borderId="72" xfId="310" applyFont="1" applyFill="1" applyBorder="1" applyAlignment="1">
      <alignment horizontal="left" vertical="top"/>
    </xf>
    <xf numFmtId="0" fontId="89" fillId="9" borderId="34" xfId="310" applyFont="1" applyFill="1" applyBorder="1" applyAlignment="1">
      <alignment horizontal="left"/>
    </xf>
    <xf numFmtId="0" fontId="89" fillId="9" borderId="68" xfId="310" applyFont="1" applyFill="1" applyBorder="1" applyAlignment="1">
      <alignment horizontal="left"/>
    </xf>
    <xf numFmtId="0" fontId="89" fillId="9" borderId="67" xfId="310" applyFont="1" applyFill="1" applyBorder="1" applyAlignment="1">
      <alignment horizontal="left"/>
    </xf>
    <xf numFmtId="0" fontId="110" fillId="22" borderId="38" xfId="310" applyFont="1" applyFill="1" applyBorder="1" applyAlignment="1">
      <alignment horizontal="left" vertical="top"/>
    </xf>
    <xf numFmtId="0" fontId="110" fillId="22" borderId="27" xfId="310" applyFont="1" applyFill="1" applyBorder="1" applyAlignment="1">
      <alignment horizontal="left" vertical="top"/>
    </xf>
    <xf numFmtId="0" fontId="110" fillId="22" borderId="28" xfId="310" applyFont="1" applyFill="1" applyBorder="1" applyAlignment="1">
      <alignment horizontal="left" vertical="top"/>
    </xf>
    <xf numFmtId="0" fontId="111" fillId="21" borderId="78" xfId="310" applyFont="1" applyFill="1" applyBorder="1" applyAlignment="1">
      <alignment horizontal="left" vertical="top" wrapText="1"/>
    </xf>
    <xf numFmtId="0" fontId="113" fillId="16" borderId="41" xfId="17" applyFont="1" applyFill="1" applyBorder="1" applyAlignment="1">
      <alignment horizontal="center"/>
    </xf>
    <xf numFmtId="0" fontId="113" fillId="16" borderId="37" xfId="17" applyFont="1" applyFill="1" applyBorder="1" applyAlignment="1">
      <alignment horizontal="center"/>
    </xf>
    <xf numFmtId="0" fontId="113" fillId="16" borderId="40" xfId="17" applyFont="1" applyFill="1" applyBorder="1" applyAlignment="1">
      <alignment horizontal="center"/>
    </xf>
    <xf numFmtId="0" fontId="109" fillId="19" borderId="45" xfId="17" quotePrefix="1" applyFont="1" applyFill="1" applyBorder="1" applyAlignment="1">
      <alignment horizontal="center"/>
    </xf>
    <xf numFmtId="0" fontId="109" fillId="19" borderId="15" xfId="17" quotePrefix="1" applyFont="1" applyFill="1" applyBorder="1" applyAlignment="1">
      <alignment horizontal="center"/>
    </xf>
    <xf numFmtId="0" fontId="109" fillId="19" borderId="44" xfId="17" quotePrefix="1" applyFont="1" applyFill="1" applyBorder="1" applyAlignment="1">
      <alignment horizontal="center"/>
    </xf>
    <xf numFmtId="0" fontId="67" fillId="23" borderId="78" xfId="17" applyFont="1" applyFill="1" applyBorder="1" applyAlignment="1">
      <alignment horizontal="center"/>
    </xf>
    <xf numFmtId="0" fontId="44" fillId="23" borderId="78" xfId="17" applyFont="1" applyFill="1" applyBorder="1" applyAlignment="1">
      <alignment horizontal="center"/>
    </xf>
    <xf numFmtId="0" fontId="112" fillId="20" borderId="12" xfId="310" applyFont="1" applyFill="1" applyBorder="1" applyAlignment="1">
      <alignment horizontal="left" vertical="top"/>
    </xf>
    <xf numFmtId="0" fontId="152" fillId="21" borderId="53" xfId="310" quotePrefix="1" applyFont="1" applyFill="1" applyBorder="1" applyAlignment="1">
      <alignment horizontal="left" vertical="top"/>
    </xf>
    <xf numFmtId="0" fontId="152" fillId="21" borderId="54" xfId="310" quotePrefix="1" applyFont="1" applyFill="1" applyBorder="1" applyAlignment="1">
      <alignment horizontal="left" vertical="top"/>
    </xf>
    <xf numFmtId="0" fontId="152" fillId="21" borderId="55" xfId="310" quotePrefix="1" applyFont="1" applyFill="1" applyBorder="1" applyAlignment="1">
      <alignment horizontal="left" vertical="top"/>
    </xf>
    <xf numFmtId="0" fontId="109" fillId="19" borderId="56" xfId="17" applyFont="1" applyFill="1" applyBorder="1" applyAlignment="1">
      <alignment horizontal="center"/>
    </xf>
    <xf numFmtId="0" fontId="109" fillId="19" borderId="14" xfId="17" applyFont="1" applyFill="1" applyBorder="1" applyAlignment="1">
      <alignment horizontal="center"/>
    </xf>
    <xf numFmtId="0" fontId="109" fillId="19" borderId="57" xfId="17" applyFont="1" applyFill="1" applyBorder="1" applyAlignment="1">
      <alignment horizontal="center"/>
    </xf>
    <xf numFmtId="0" fontId="4" fillId="26" borderId="78" xfId="320" applyFill="1" applyBorder="1" applyAlignment="1" applyProtection="1">
      <alignment horizontal="left" vertical="top" wrapText="1"/>
      <protection locked="0"/>
    </xf>
    <xf numFmtId="0" fontId="143" fillId="8" borderId="0" xfId="320" applyFont="1" applyFill="1" applyAlignment="1">
      <alignment horizontal="left" vertical="top" wrapText="1"/>
    </xf>
    <xf numFmtId="0" fontId="111" fillId="26" borderId="78" xfId="320" applyFont="1" applyFill="1" applyBorder="1" applyAlignment="1" applyProtection="1">
      <alignment horizontal="left" vertical="top" wrapText="1"/>
      <protection locked="0"/>
    </xf>
    <xf numFmtId="164" fontId="0" fillId="23" borderId="7" xfId="0" applyFill="1" applyBorder="1" applyAlignment="1" applyProtection="1">
      <alignment horizontal="left" indent="1"/>
      <protection locked="0"/>
    </xf>
    <xf numFmtId="164" fontId="42" fillId="0" borderId="33" xfId="0" applyFont="1" applyBorder="1" applyAlignment="1" applyProtection="1">
      <alignment horizontal="right" vertical="center"/>
      <protection locked="0"/>
    </xf>
    <xf numFmtId="164" fontId="100" fillId="16" borderId="26" xfId="0" applyFont="1" applyFill="1" applyBorder="1" applyAlignment="1" applyProtection="1">
      <alignment horizontal="center" vertical="center"/>
      <protection locked="0"/>
    </xf>
    <xf numFmtId="164" fontId="100" fillId="16" borderId="0" xfId="0" applyFont="1" applyFill="1" applyAlignment="1" applyProtection="1">
      <alignment horizontal="center" vertical="center"/>
      <protection locked="0"/>
    </xf>
    <xf numFmtId="164" fontId="100" fillId="16" borderId="26" xfId="0" applyFont="1" applyFill="1" applyBorder="1" applyAlignment="1" applyProtection="1">
      <alignment horizontal="center"/>
      <protection locked="0"/>
    </xf>
    <xf numFmtId="164" fontId="100" fillId="16" borderId="0" xfId="0" applyFont="1" applyFill="1" applyAlignment="1" applyProtection="1">
      <alignment horizontal="center"/>
      <protection locked="0"/>
    </xf>
    <xf numFmtId="164" fontId="42" fillId="0" borderId="0" xfId="0" applyFont="1" applyAlignment="1" applyProtection="1">
      <alignment horizontal="right" vertical="center"/>
      <protection locked="0"/>
    </xf>
    <xf numFmtId="6" fontId="0" fillId="23" borderId="7" xfId="0" applyNumberFormat="1" applyFill="1" applyBorder="1" applyAlignment="1" applyProtection="1">
      <alignment horizontal="left" indent="1"/>
      <protection locked="0"/>
    </xf>
    <xf numFmtId="175" fontId="0" fillId="23" borderId="7" xfId="0" applyNumberFormat="1" applyFill="1" applyBorder="1" applyAlignment="1" applyProtection="1">
      <alignment horizontal="left" indent="1"/>
      <protection locked="0"/>
    </xf>
    <xf numFmtId="164" fontId="0" fillId="26" borderId="7" xfId="0" applyFill="1" applyBorder="1" applyAlignment="1" applyProtection="1">
      <alignment horizontal="center" vertical="center"/>
      <protection locked="0"/>
    </xf>
    <xf numFmtId="164" fontId="0" fillId="28" borderId="7" xfId="0" applyFill="1" applyBorder="1" applyAlignment="1" applyProtection="1">
      <alignment horizontal="center" vertical="center"/>
      <protection locked="0"/>
    </xf>
    <xf numFmtId="164" fontId="0" fillId="23" borderId="7" xfId="0" applyFill="1" applyBorder="1" applyAlignment="1" applyProtection="1">
      <alignment horizontal="center" vertical="center"/>
      <protection locked="0"/>
    </xf>
    <xf numFmtId="164" fontId="95" fillId="9" borderId="8" xfId="0" applyFont="1" applyFill="1" applyBorder="1" applyAlignment="1" applyProtection="1">
      <alignment horizontal="center"/>
      <protection locked="0"/>
    </xf>
    <xf numFmtId="164" fontId="95" fillId="9" borderId="9" xfId="0" applyFont="1" applyFill="1" applyBorder="1" applyAlignment="1" applyProtection="1">
      <alignment horizontal="center"/>
      <protection locked="0"/>
    </xf>
    <xf numFmtId="0" fontId="158" fillId="0" borderId="0" xfId="8" applyFont="1" applyAlignment="1" applyProtection="1">
      <alignment horizontal="left"/>
      <protection locked="0"/>
    </xf>
    <xf numFmtId="164" fontId="100" fillId="16" borderId="8" xfId="0" applyFont="1" applyFill="1" applyBorder="1" applyAlignment="1" applyProtection="1">
      <alignment horizontal="center"/>
      <protection locked="0"/>
    </xf>
    <xf numFmtId="164" fontId="100" fillId="16" borderId="6" xfId="0" applyFont="1" applyFill="1" applyBorder="1" applyAlignment="1" applyProtection="1">
      <alignment horizontal="center"/>
      <protection locked="0"/>
    </xf>
    <xf numFmtId="164" fontId="100" fillId="16" borderId="9" xfId="0" applyFont="1" applyFill="1" applyBorder="1" applyAlignment="1" applyProtection="1">
      <alignment horizontal="center"/>
      <protection locked="0"/>
    </xf>
    <xf numFmtId="164" fontId="100" fillId="16" borderId="8" xfId="0" applyFont="1" applyFill="1" applyBorder="1" applyAlignment="1" applyProtection="1">
      <alignment horizontal="center" vertical="center"/>
      <protection locked="0"/>
    </xf>
    <xf numFmtId="164" fontId="100" fillId="16" borderId="6" xfId="0" applyFont="1" applyFill="1" applyBorder="1" applyAlignment="1" applyProtection="1">
      <alignment horizontal="center" vertical="center"/>
      <protection locked="0"/>
    </xf>
    <xf numFmtId="164" fontId="100" fillId="16" borderId="9" xfId="0" applyFont="1" applyFill="1" applyBorder="1" applyAlignment="1" applyProtection="1">
      <alignment horizontal="center" vertical="center"/>
      <protection locked="0"/>
    </xf>
    <xf numFmtId="164" fontId="0" fillId="0" borderId="39" xfId="0" applyBorder="1" applyAlignment="1" applyProtection="1">
      <alignment horizontal="left" vertical="top"/>
      <protection locked="0"/>
    </xf>
    <xf numFmtId="164" fontId="0" fillId="0" borderId="33" xfId="0" applyBorder="1" applyAlignment="1" applyProtection="1">
      <alignment horizontal="left" vertical="top"/>
      <protection locked="0"/>
    </xf>
    <xf numFmtId="164" fontId="0" fillId="0" borderId="3" xfId="0" applyBorder="1" applyAlignment="1" applyProtection="1">
      <alignment horizontal="left" vertical="top"/>
      <protection locked="0"/>
    </xf>
    <xf numFmtId="164" fontId="0" fillId="0" borderId="26" xfId="0" applyBorder="1" applyAlignment="1" applyProtection="1">
      <alignment horizontal="left" vertical="top"/>
      <protection locked="0"/>
    </xf>
    <xf numFmtId="164" fontId="0" fillId="0" borderId="0" xfId="0" applyAlignment="1" applyProtection="1">
      <alignment horizontal="left" vertical="top"/>
      <protection locked="0"/>
    </xf>
    <xf numFmtId="164" fontId="0" fillId="0" borderId="32" xfId="0" applyBorder="1" applyAlignment="1" applyProtection="1">
      <alignment horizontal="left" vertical="top"/>
      <protection locked="0"/>
    </xf>
    <xf numFmtId="164" fontId="0" fillId="0" borderId="38" xfId="0" applyBorder="1" applyAlignment="1" applyProtection="1">
      <alignment horizontal="left" vertical="top"/>
      <protection locked="0"/>
    </xf>
    <xf numFmtId="164" fontId="0" fillId="0" borderId="27" xfId="0" applyBorder="1" applyAlignment="1" applyProtection="1">
      <alignment horizontal="left" vertical="top"/>
      <protection locked="0"/>
    </xf>
    <xf numFmtId="164" fontId="0" fillId="0" borderId="28" xfId="0" applyBorder="1" applyAlignment="1" applyProtection="1">
      <alignment horizontal="left" vertical="top"/>
      <protection locked="0"/>
    </xf>
    <xf numFmtId="164" fontId="95" fillId="8" borderId="39" xfId="0" applyFont="1" applyFill="1" applyBorder="1" applyAlignment="1" applyProtection="1">
      <alignment horizontal="left" vertical="top" wrapText="1"/>
      <protection locked="0"/>
    </xf>
    <xf numFmtId="164" fontId="95" fillId="8" borderId="33" xfId="0" applyFont="1" applyFill="1" applyBorder="1" applyAlignment="1" applyProtection="1">
      <alignment horizontal="left" vertical="top" wrapText="1"/>
      <protection locked="0"/>
    </xf>
    <xf numFmtId="164" fontId="95" fillId="8" borderId="3" xfId="0" applyFont="1" applyFill="1" applyBorder="1" applyAlignment="1" applyProtection="1">
      <alignment horizontal="left" vertical="top" wrapText="1"/>
      <protection locked="0"/>
    </xf>
    <xf numFmtId="164" fontId="95" fillId="8" borderId="26" xfId="0" applyFont="1" applyFill="1" applyBorder="1" applyAlignment="1" applyProtection="1">
      <alignment horizontal="left" vertical="top" wrapText="1"/>
      <protection locked="0"/>
    </xf>
    <xf numFmtId="164" fontId="95" fillId="8" borderId="0" xfId="0" applyFont="1" applyFill="1" applyAlignment="1" applyProtection="1">
      <alignment horizontal="left" vertical="top" wrapText="1"/>
      <protection locked="0"/>
    </xf>
    <xf numFmtId="164" fontId="95" fillId="8" borderId="32" xfId="0" applyFont="1" applyFill="1" applyBorder="1" applyAlignment="1" applyProtection="1">
      <alignment horizontal="left" vertical="top" wrapText="1"/>
      <protection locked="0"/>
    </xf>
    <xf numFmtId="164" fontId="95" fillId="8" borderId="38" xfId="0" applyFont="1" applyFill="1" applyBorder="1" applyAlignment="1" applyProtection="1">
      <alignment horizontal="left" vertical="top" wrapText="1"/>
      <protection locked="0"/>
    </xf>
    <xf numFmtId="164" fontId="95" fillId="8" borderId="27" xfId="0" applyFont="1" applyFill="1" applyBorder="1" applyAlignment="1" applyProtection="1">
      <alignment horizontal="left" vertical="top" wrapText="1"/>
      <protection locked="0"/>
    </xf>
    <xf numFmtId="164" fontId="95" fillId="8" borderId="28" xfId="0" applyFont="1" applyFill="1" applyBorder="1" applyAlignment="1" applyProtection="1">
      <alignment horizontal="left" vertical="top" wrapText="1"/>
      <protection locked="0"/>
    </xf>
    <xf numFmtId="38" fontId="95" fillId="9" borderId="8" xfId="0" applyNumberFormat="1" applyFont="1" applyFill="1" applyBorder="1" applyAlignment="1" applyProtection="1">
      <alignment horizontal="center"/>
      <protection locked="0"/>
    </xf>
    <xf numFmtId="38" fontId="95" fillId="9" borderId="9" xfId="0" applyNumberFormat="1" applyFont="1" applyFill="1" applyBorder="1" applyAlignment="1" applyProtection="1">
      <alignment horizontal="center"/>
      <protection locked="0"/>
    </xf>
    <xf numFmtId="164" fontId="0" fillId="23" borderId="7" xfId="0" applyFill="1" applyBorder="1" applyAlignment="1" applyProtection="1">
      <alignment horizontal="left" vertical="center" indent="1"/>
      <protection locked="0"/>
    </xf>
    <xf numFmtId="164" fontId="0" fillId="26" borderId="74" xfId="0" applyFill="1" applyBorder="1" applyAlignment="1" applyProtection="1">
      <alignment horizontal="left" vertical="center"/>
      <protection locked="0"/>
    </xf>
    <xf numFmtId="164" fontId="101" fillId="16" borderId="8" xfId="0" applyFont="1" applyFill="1" applyBorder="1" applyAlignment="1" applyProtection="1">
      <alignment horizontal="center" vertical="center" wrapText="1"/>
      <protection locked="0"/>
    </xf>
    <xf numFmtId="164" fontId="101" fillId="16" borderId="9" xfId="0" applyFont="1" applyFill="1" applyBorder="1" applyAlignment="1" applyProtection="1">
      <alignment horizontal="center" vertical="center" wrapText="1"/>
      <protection locked="0"/>
    </xf>
    <xf numFmtId="42" fontId="95" fillId="9" borderId="8" xfId="3" applyNumberFormat="1" applyFont="1" applyFill="1" applyBorder="1" applyAlignment="1" applyProtection="1">
      <alignment horizontal="center"/>
      <protection locked="0"/>
    </xf>
    <xf numFmtId="42" fontId="95" fillId="9" borderId="9" xfId="3" applyNumberFormat="1" applyFont="1" applyFill="1" applyBorder="1" applyAlignment="1" applyProtection="1">
      <alignment horizontal="center"/>
      <protection locked="0"/>
    </xf>
    <xf numFmtId="164" fontId="101" fillId="16" borderId="71" xfId="0" applyFont="1" applyFill="1" applyBorder="1" applyAlignment="1" applyProtection="1">
      <alignment horizontal="center" vertical="center" wrapText="1"/>
      <protection locked="0"/>
    </xf>
    <xf numFmtId="164" fontId="101" fillId="16" borderId="67" xfId="0" applyFont="1" applyFill="1" applyBorder="1" applyAlignment="1" applyProtection="1">
      <alignment horizontal="center" vertical="center" wrapText="1"/>
      <protection locked="0"/>
    </xf>
    <xf numFmtId="164" fontId="95" fillId="26" borderId="71" xfId="0" applyFont="1" applyFill="1" applyBorder="1" applyAlignment="1" applyProtection="1">
      <alignment horizontal="left"/>
      <protection locked="0"/>
    </xf>
    <xf numFmtId="164" fontId="95" fillId="26" borderId="67" xfId="0" applyFont="1" applyFill="1" applyBorder="1" applyAlignment="1" applyProtection="1">
      <alignment horizontal="left"/>
      <protection locked="0"/>
    </xf>
    <xf numFmtId="164" fontId="42" fillId="0" borderId="51" xfId="0" applyFont="1" applyBorder="1" applyAlignment="1" applyProtection="1">
      <alignment horizontal="right" vertical="center"/>
      <protection locked="0"/>
    </xf>
    <xf numFmtId="164" fontId="0" fillId="0" borderId="0" xfId="0" applyAlignment="1" applyProtection="1">
      <alignment horizontal="left" indent="1"/>
      <protection locked="0"/>
    </xf>
    <xf numFmtId="42" fontId="95" fillId="0" borderId="0" xfId="0" applyNumberFormat="1" applyFont="1" applyAlignment="1" applyProtection="1">
      <alignment horizontal="center"/>
      <protection locked="0"/>
    </xf>
    <xf numFmtId="42" fontId="95" fillId="0" borderId="33" xfId="0" applyNumberFormat="1" applyFont="1" applyBorder="1" applyAlignment="1" applyProtection="1">
      <alignment horizontal="center"/>
      <protection locked="0"/>
    </xf>
    <xf numFmtId="42" fontId="95" fillId="0" borderId="27" xfId="0" applyNumberFormat="1" applyFont="1" applyBorder="1" applyAlignment="1" applyProtection="1">
      <alignment horizontal="center"/>
      <protection locked="0"/>
    </xf>
    <xf numFmtId="42" fontId="43" fillId="0" borderId="6" xfId="0" applyNumberFormat="1" applyFont="1" applyBorder="1" applyAlignment="1" applyProtection="1">
      <alignment horizontal="center"/>
      <protection locked="0"/>
    </xf>
    <xf numFmtId="6" fontId="43" fillId="0" borderId="6" xfId="0" applyNumberFormat="1" applyFont="1" applyBorder="1" applyAlignment="1" applyProtection="1">
      <alignment horizontal="center"/>
      <protection locked="0"/>
    </xf>
    <xf numFmtId="0" fontId="152" fillId="21" borderId="7" xfId="310" quotePrefix="1" applyFont="1" applyFill="1" applyBorder="1" applyAlignment="1" applyProtection="1">
      <alignment horizontal="left" vertical="top"/>
      <protection locked="0"/>
    </xf>
    <xf numFmtId="0" fontId="112" fillId="20" borderId="7" xfId="310" applyFont="1" applyFill="1" applyBorder="1" applyAlignment="1" applyProtection="1">
      <alignment horizontal="left" vertical="top"/>
      <protection locked="0"/>
    </xf>
    <xf numFmtId="164" fontId="0" fillId="23" borderId="10" xfId="0" applyFill="1" applyBorder="1" applyAlignment="1" applyProtection="1">
      <alignment horizontal="left" vertical="center" indent="1"/>
      <protection locked="0"/>
    </xf>
    <xf numFmtId="164" fontId="0" fillId="0" borderId="0" xfId="0" applyAlignment="1" applyProtection="1">
      <alignment horizontal="left" vertical="center" indent="1"/>
      <protection locked="0"/>
    </xf>
    <xf numFmtId="164" fontId="42" fillId="0" borderId="52" xfId="0" applyFont="1" applyBorder="1" applyAlignment="1" applyProtection="1">
      <alignment horizontal="right" vertical="center"/>
      <protection locked="0"/>
    </xf>
    <xf numFmtId="164" fontId="166" fillId="0" borderId="0" xfId="0" applyFont="1" applyAlignment="1">
      <alignment horizontal="left" vertical="center" wrapText="1"/>
    </xf>
    <xf numFmtId="164" fontId="111" fillId="0" borderId="0" xfId="0" applyFont="1" applyAlignment="1">
      <alignment horizontal="left" vertical="top" wrapText="1"/>
    </xf>
    <xf numFmtId="164" fontId="107" fillId="22" borderId="86" xfId="0" applyFont="1" applyFill="1" applyBorder="1" applyAlignment="1">
      <alignment horizontal="center"/>
    </xf>
    <xf numFmtId="164" fontId="107" fillId="22" borderId="87" xfId="0" applyFont="1" applyFill="1" applyBorder="1" applyAlignment="1">
      <alignment horizontal="center"/>
    </xf>
    <xf numFmtId="164" fontId="107" fillId="22" borderId="88" xfId="0" applyFont="1" applyFill="1" applyBorder="1" applyAlignment="1">
      <alignment horizontal="center"/>
    </xf>
    <xf numFmtId="164" fontId="46" fillId="14" borderId="34" xfId="25" applyFont="1" applyFill="1" applyBorder="1" applyAlignment="1">
      <alignment horizontal="center" vertical="center"/>
    </xf>
    <xf numFmtId="164" fontId="46" fillId="14" borderId="35" xfId="25" applyFont="1" applyFill="1" applyBorder="1" applyAlignment="1">
      <alignment horizontal="center" vertical="center"/>
    </xf>
    <xf numFmtId="164" fontId="46" fillId="14" borderId="36" xfId="25" applyFont="1" applyFill="1" applyBorder="1" applyAlignment="1">
      <alignment horizontal="center" vertical="center"/>
    </xf>
  </cellXfs>
  <cellStyles count="321">
    <cellStyle name="20% - Accent3 2" xfId="314" xr:uid="{00000000-0005-0000-0000-000000000000}"/>
    <cellStyle name="C1" xfId="39" xr:uid="{00000000-0005-0000-0000-000001000000}"/>
    <cellStyle name="Calculation 2" xfId="316" xr:uid="{00000000-0005-0000-0000-000002000000}"/>
    <cellStyle name="Comma" xfId="1" builtinId="3"/>
    <cellStyle name="Comma 2" xfId="21" xr:uid="{00000000-0005-0000-0000-000004000000}"/>
    <cellStyle name="Comma 3" xfId="194" xr:uid="{00000000-0005-0000-0000-000005000000}"/>
    <cellStyle name="Comma 4" xfId="303" xr:uid="{00000000-0005-0000-0000-000006000000}"/>
    <cellStyle name="Curren - Style2" xfId="2" xr:uid="{00000000-0005-0000-0000-000007000000}"/>
    <cellStyle name="Currency" xfId="3" builtinId="4"/>
    <cellStyle name="Currency [0] 2" xfId="20" xr:uid="{00000000-0005-0000-0000-000009000000}"/>
    <cellStyle name="Currency [0] 2 2" xfId="22" xr:uid="{00000000-0005-0000-0000-00000A000000}"/>
    <cellStyle name="Currency [0] 3" xfId="195" xr:uid="{00000000-0005-0000-0000-00000B000000}"/>
    <cellStyle name="Currency [0] 4" xfId="304" xr:uid="{00000000-0005-0000-0000-00000C000000}"/>
    <cellStyle name="Currency 10" xfId="318" xr:uid="{00000000-0005-0000-0000-00000D000000}"/>
    <cellStyle name="Currency 2" xfId="9" xr:uid="{00000000-0005-0000-0000-00000E000000}"/>
    <cellStyle name="Currency 2 2" xfId="23" xr:uid="{00000000-0005-0000-0000-00000F000000}"/>
    <cellStyle name="Currency 3" xfId="137" xr:uid="{00000000-0005-0000-0000-000010000000}"/>
    <cellStyle name="Currency 4" xfId="138" xr:uid="{00000000-0005-0000-0000-000011000000}"/>
    <cellStyle name="Currency 5" xfId="196" xr:uid="{00000000-0005-0000-0000-000012000000}"/>
    <cellStyle name="Currency 6" xfId="197" xr:uid="{00000000-0005-0000-0000-000013000000}"/>
    <cellStyle name="Currency 7" xfId="305" xr:uid="{00000000-0005-0000-0000-000014000000}"/>
    <cellStyle name="Currency 8" xfId="306" xr:uid="{00000000-0005-0000-0000-000015000000}"/>
    <cellStyle name="Currency 9" xfId="311" xr:uid="{00000000-0005-0000-0000-000016000000}"/>
    <cellStyle name="Hyperlink" xfId="7" builtinId="8"/>
    <cellStyle name="Hyperlink 2" xfId="10" xr:uid="{00000000-0005-0000-0000-000018000000}"/>
    <cellStyle name="Hyperlink 3" xfId="53" xr:uid="{00000000-0005-0000-0000-000019000000}"/>
    <cellStyle name="Input 2" xfId="315" xr:uid="{00000000-0005-0000-0000-00001A000000}"/>
    <cellStyle name="Jack" xfId="11" xr:uid="{00000000-0005-0000-0000-00001B000000}"/>
    <cellStyle name="Jack 2" xfId="201" xr:uid="{00000000-0005-0000-0000-00001C000000}"/>
    <cellStyle name="Jack Number Format" xfId="12" xr:uid="{00000000-0005-0000-0000-00001D000000}"/>
    <cellStyle name="Jack Number Format 2" xfId="202" xr:uid="{00000000-0005-0000-0000-00001E000000}"/>
    <cellStyle name="Jack's Number Format" xfId="13" xr:uid="{00000000-0005-0000-0000-00001F000000}"/>
    <cellStyle name="Jack's Number Format 2" xfId="203" xr:uid="{00000000-0005-0000-0000-000020000000}"/>
    <cellStyle name="Normal" xfId="0" builtinId="0"/>
    <cellStyle name="Normal 10" xfId="52" xr:uid="{00000000-0005-0000-0000-000022000000}"/>
    <cellStyle name="Normal 10 2" xfId="80" xr:uid="{00000000-0005-0000-0000-000023000000}"/>
    <cellStyle name="Normal 10 2 2" xfId="133" xr:uid="{00000000-0005-0000-0000-000024000000}"/>
    <cellStyle name="Normal 10 2 2 2" xfId="204" xr:uid="{00000000-0005-0000-0000-000025000000}"/>
    <cellStyle name="Normal 10 2 3" xfId="191" xr:uid="{00000000-0005-0000-0000-000026000000}"/>
    <cellStyle name="Normal 10 3" xfId="136" xr:uid="{00000000-0005-0000-0000-000027000000}"/>
    <cellStyle name="Normal 10 3 2" xfId="205" xr:uid="{00000000-0005-0000-0000-000028000000}"/>
    <cellStyle name="Normal 10 3 3" xfId="199" xr:uid="{00000000-0005-0000-0000-000029000000}"/>
    <cellStyle name="Normal 10 3 3 2" xfId="299" xr:uid="{00000000-0005-0000-0000-00002A000000}"/>
    <cellStyle name="Normal 10 4" xfId="106" xr:uid="{00000000-0005-0000-0000-00002B000000}"/>
    <cellStyle name="Normal 10 4 2" xfId="200" xr:uid="{00000000-0005-0000-0000-00002C000000}"/>
    <cellStyle name="Normal 10 4 2 2" xfId="300" xr:uid="{00000000-0005-0000-0000-00002D000000}"/>
    <cellStyle name="Normal 10 5" xfId="165" xr:uid="{00000000-0005-0000-0000-00002E000000}"/>
    <cellStyle name="Normal 10 6" xfId="206" xr:uid="{00000000-0005-0000-0000-00002F000000}"/>
    <cellStyle name="Normal 11" xfId="55" xr:uid="{00000000-0005-0000-0000-000030000000}"/>
    <cellStyle name="Normal 12" xfId="193" xr:uid="{00000000-0005-0000-0000-000031000000}"/>
    <cellStyle name="Normal 12 2" xfId="301" xr:uid="{00000000-0005-0000-0000-000032000000}"/>
    <cellStyle name="Normal 13" xfId="302" xr:uid="{00000000-0005-0000-0000-000033000000}"/>
    <cellStyle name="Normal 14" xfId="308" xr:uid="{00000000-0005-0000-0000-000034000000}"/>
    <cellStyle name="Normal 15" xfId="310" xr:uid="{00000000-0005-0000-0000-000035000000}"/>
    <cellStyle name="Normal 16" xfId="313" xr:uid="{00000000-0005-0000-0000-000036000000}"/>
    <cellStyle name="Normal 17" xfId="317" xr:uid="{00000000-0005-0000-0000-000037000000}"/>
    <cellStyle name="Normal 18" xfId="320" xr:uid="{00000000-0005-0000-0000-000038000000}"/>
    <cellStyle name="Normal 2" xfId="8" xr:uid="{00000000-0005-0000-0000-000039000000}"/>
    <cellStyle name="Normal 2 10" xfId="207" xr:uid="{00000000-0005-0000-0000-00003A000000}"/>
    <cellStyle name="Normal 2 2" xfId="24" xr:uid="{00000000-0005-0000-0000-00003B000000}"/>
    <cellStyle name="Normal 2 2 2" xfId="29" xr:uid="{00000000-0005-0000-0000-00003C000000}"/>
    <cellStyle name="Normal 2 2 2 2" xfId="30" xr:uid="{00000000-0005-0000-0000-00003D000000}"/>
    <cellStyle name="Normal 2 2 2 2 2" xfId="40" xr:uid="{00000000-0005-0000-0000-00003E000000}"/>
    <cellStyle name="Normal 2 2 2 2 2 2" xfId="68" xr:uid="{00000000-0005-0000-0000-00003F000000}"/>
    <cellStyle name="Normal 2 2 2 2 2 2 2" xfId="121" xr:uid="{00000000-0005-0000-0000-000040000000}"/>
    <cellStyle name="Normal 2 2 2 2 2 2 2 2" xfId="208" xr:uid="{00000000-0005-0000-0000-000041000000}"/>
    <cellStyle name="Normal 2 2 2 2 2 2 3" xfId="179" xr:uid="{00000000-0005-0000-0000-000042000000}"/>
    <cellStyle name="Normal 2 2 2 2 2 3" xfId="97" xr:uid="{00000000-0005-0000-0000-000043000000}"/>
    <cellStyle name="Normal 2 2 2 2 2 3 2" xfId="209" xr:uid="{00000000-0005-0000-0000-000044000000}"/>
    <cellStyle name="Normal 2 2 2 2 2 4" xfId="153" xr:uid="{00000000-0005-0000-0000-000045000000}"/>
    <cellStyle name="Normal 2 2 2 2 3" xfId="59" xr:uid="{00000000-0005-0000-0000-000046000000}"/>
    <cellStyle name="Normal 2 2 2 2 3 2" xfId="112" xr:uid="{00000000-0005-0000-0000-000047000000}"/>
    <cellStyle name="Normal 2 2 2 2 3 2 2" xfId="210" xr:uid="{00000000-0005-0000-0000-000048000000}"/>
    <cellStyle name="Normal 2 2 2 2 3 3" xfId="170" xr:uid="{00000000-0005-0000-0000-000049000000}"/>
    <cellStyle name="Normal 2 2 2 2 4" xfId="85" xr:uid="{00000000-0005-0000-0000-00004A000000}"/>
    <cellStyle name="Normal 2 2 2 2 4 2" xfId="211" xr:uid="{00000000-0005-0000-0000-00004B000000}"/>
    <cellStyle name="Normal 2 2 2 2 4 3" xfId="212" xr:uid="{00000000-0005-0000-0000-00004C000000}"/>
    <cellStyle name="Normal 2 2 2 2 5" xfId="144" xr:uid="{00000000-0005-0000-0000-00004D000000}"/>
    <cellStyle name="Normal 2 2 2 2 5 2" xfId="213" xr:uid="{00000000-0005-0000-0000-00004E000000}"/>
    <cellStyle name="Normal 2 2 2 2 6" xfId="214" xr:uid="{00000000-0005-0000-0000-00004F000000}"/>
    <cellStyle name="Normal 2 2 2 3" xfId="41" xr:uid="{00000000-0005-0000-0000-000050000000}"/>
    <cellStyle name="Normal 2 2 2 3 2" xfId="69" xr:uid="{00000000-0005-0000-0000-000051000000}"/>
    <cellStyle name="Normal 2 2 2 3 2 2" xfId="122" xr:uid="{00000000-0005-0000-0000-000052000000}"/>
    <cellStyle name="Normal 2 2 2 3 2 2 2" xfId="215" xr:uid="{00000000-0005-0000-0000-000053000000}"/>
    <cellStyle name="Normal 2 2 2 3 2 3" xfId="180" xr:uid="{00000000-0005-0000-0000-000054000000}"/>
    <cellStyle name="Normal 2 2 2 3 3" xfId="96" xr:uid="{00000000-0005-0000-0000-000055000000}"/>
    <cellStyle name="Normal 2 2 2 3 3 2" xfId="216" xr:uid="{00000000-0005-0000-0000-000056000000}"/>
    <cellStyle name="Normal 2 2 2 3 4" xfId="154" xr:uid="{00000000-0005-0000-0000-000057000000}"/>
    <cellStyle name="Normal 2 2 2 4" xfId="58" xr:uid="{00000000-0005-0000-0000-000058000000}"/>
    <cellStyle name="Normal 2 2 2 4 2" xfId="111" xr:uid="{00000000-0005-0000-0000-000059000000}"/>
    <cellStyle name="Normal 2 2 2 4 2 2" xfId="217" xr:uid="{00000000-0005-0000-0000-00005A000000}"/>
    <cellStyle name="Normal 2 2 2 4 3" xfId="169" xr:uid="{00000000-0005-0000-0000-00005B000000}"/>
    <cellStyle name="Normal 2 2 2 5" xfId="84" xr:uid="{00000000-0005-0000-0000-00005C000000}"/>
    <cellStyle name="Normal 2 2 2 5 2" xfId="218" xr:uid="{00000000-0005-0000-0000-00005D000000}"/>
    <cellStyle name="Normal 2 2 2 5 3" xfId="219" xr:uid="{00000000-0005-0000-0000-00005E000000}"/>
    <cellStyle name="Normal 2 2 2 6" xfId="143" xr:uid="{00000000-0005-0000-0000-00005F000000}"/>
    <cellStyle name="Normal 2 2 2 6 2" xfId="220" xr:uid="{00000000-0005-0000-0000-000060000000}"/>
    <cellStyle name="Normal 2 2 2 7" xfId="221" xr:uid="{00000000-0005-0000-0000-000061000000}"/>
    <cellStyle name="Normal 2 2 2_Construction Cost Detail" xfId="222" xr:uid="{00000000-0005-0000-0000-000062000000}"/>
    <cellStyle name="Normal 2 2 3" xfId="31" xr:uid="{00000000-0005-0000-0000-000063000000}"/>
    <cellStyle name="Normal 2 2 3 2" xfId="42" xr:uid="{00000000-0005-0000-0000-000064000000}"/>
    <cellStyle name="Normal 2 2 3 2 2" xfId="70" xr:uid="{00000000-0005-0000-0000-000065000000}"/>
    <cellStyle name="Normal 2 2 3 2 2 2" xfId="123" xr:uid="{00000000-0005-0000-0000-000066000000}"/>
    <cellStyle name="Normal 2 2 3 2 2 2 2" xfId="223" xr:uid="{00000000-0005-0000-0000-000067000000}"/>
    <cellStyle name="Normal 2 2 3 2 2 3" xfId="181" xr:uid="{00000000-0005-0000-0000-000068000000}"/>
    <cellStyle name="Normal 2 2 3 2 3" xfId="98" xr:uid="{00000000-0005-0000-0000-000069000000}"/>
    <cellStyle name="Normal 2 2 3 2 3 2" xfId="224" xr:uid="{00000000-0005-0000-0000-00006A000000}"/>
    <cellStyle name="Normal 2 2 3 2 4" xfId="155" xr:uid="{00000000-0005-0000-0000-00006B000000}"/>
    <cellStyle name="Normal 2 2 3 3" xfId="60" xr:uid="{00000000-0005-0000-0000-00006C000000}"/>
    <cellStyle name="Normal 2 2 3 3 2" xfId="113" xr:uid="{00000000-0005-0000-0000-00006D000000}"/>
    <cellStyle name="Normal 2 2 3 3 2 2" xfId="225" xr:uid="{00000000-0005-0000-0000-00006E000000}"/>
    <cellStyle name="Normal 2 2 3 3 3" xfId="171" xr:uid="{00000000-0005-0000-0000-00006F000000}"/>
    <cellStyle name="Normal 2 2 3 4" xfId="86" xr:uid="{00000000-0005-0000-0000-000070000000}"/>
    <cellStyle name="Normal 2 2 3 4 2" xfId="226" xr:uid="{00000000-0005-0000-0000-000071000000}"/>
    <cellStyle name="Normal 2 2 3 4 3" xfId="227" xr:uid="{00000000-0005-0000-0000-000072000000}"/>
    <cellStyle name="Normal 2 2 3 5" xfId="145" xr:uid="{00000000-0005-0000-0000-000073000000}"/>
    <cellStyle name="Normal 2 2 3 5 2" xfId="228" xr:uid="{00000000-0005-0000-0000-000074000000}"/>
    <cellStyle name="Normal 2 2 3 6" xfId="229" xr:uid="{00000000-0005-0000-0000-000075000000}"/>
    <cellStyle name="Normal 2 2 4" xfId="43" xr:uid="{00000000-0005-0000-0000-000076000000}"/>
    <cellStyle name="Normal 2 2 4 2" xfId="71" xr:uid="{00000000-0005-0000-0000-000077000000}"/>
    <cellStyle name="Normal 2 2 4 2 2" xfId="124" xr:uid="{00000000-0005-0000-0000-000078000000}"/>
    <cellStyle name="Normal 2 2 4 2 2 2" xfId="230" xr:uid="{00000000-0005-0000-0000-000079000000}"/>
    <cellStyle name="Normal 2 2 4 2 3" xfId="182" xr:uid="{00000000-0005-0000-0000-00007A000000}"/>
    <cellStyle name="Normal 2 2 4 3" xfId="95" xr:uid="{00000000-0005-0000-0000-00007B000000}"/>
    <cellStyle name="Normal 2 2 4 3 2" xfId="231" xr:uid="{00000000-0005-0000-0000-00007C000000}"/>
    <cellStyle name="Normal 2 2 4 4" xfId="156" xr:uid="{00000000-0005-0000-0000-00007D000000}"/>
    <cellStyle name="Normal 2 2 5" xfId="57" xr:uid="{00000000-0005-0000-0000-00007E000000}"/>
    <cellStyle name="Normal 2 2 5 2" xfId="110" xr:uid="{00000000-0005-0000-0000-00007F000000}"/>
    <cellStyle name="Normal 2 2 5 2 2" xfId="232" xr:uid="{00000000-0005-0000-0000-000080000000}"/>
    <cellStyle name="Normal 2 2 5 3" xfId="168" xr:uid="{00000000-0005-0000-0000-000081000000}"/>
    <cellStyle name="Normal 2 2 6" xfId="83" xr:uid="{00000000-0005-0000-0000-000082000000}"/>
    <cellStyle name="Normal 2 2 6 2" xfId="233" xr:uid="{00000000-0005-0000-0000-000083000000}"/>
    <cellStyle name="Normal 2 2 6 3" xfId="234" xr:uid="{00000000-0005-0000-0000-000084000000}"/>
    <cellStyle name="Normal 2 2 7" xfId="142" xr:uid="{00000000-0005-0000-0000-000085000000}"/>
    <cellStyle name="Normal 2 2 7 2" xfId="235" xr:uid="{00000000-0005-0000-0000-000086000000}"/>
    <cellStyle name="Normal 2 2 8" xfId="236" xr:uid="{00000000-0005-0000-0000-000087000000}"/>
    <cellStyle name="Normal 2 2_Construction Cost Detail" xfId="237" xr:uid="{00000000-0005-0000-0000-000088000000}"/>
    <cellStyle name="Normal 2 3" xfId="32" xr:uid="{00000000-0005-0000-0000-000089000000}"/>
    <cellStyle name="Normal 2 3 2" xfId="33" xr:uid="{00000000-0005-0000-0000-00008A000000}"/>
    <cellStyle name="Normal 2 3 2 2" xfId="44" xr:uid="{00000000-0005-0000-0000-00008B000000}"/>
    <cellStyle name="Normal 2 3 2 2 2" xfId="72" xr:uid="{00000000-0005-0000-0000-00008C000000}"/>
    <cellStyle name="Normal 2 3 2 2 2 2" xfId="125" xr:uid="{00000000-0005-0000-0000-00008D000000}"/>
    <cellStyle name="Normal 2 3 2 2 2 2 2" xfId="238" xr:uid="{00000000-0005-0000-0000-00008E000000}"/>
    <cellStyle name="Normal 2 3 2 2 2 3" xfId="183" xr:uid="{00000000-0005-0000-0000-00008F000000}"/>
    <cellStyle name="Normal 2 3 2 2 3" xfId="100" xr:uid="{00000000-0005-0000-0000-000090000000}"/>
    <cellStyle name="Normal 2 3 2 2 3 2" xfId="239" xr:uid="{00000000-0005-0000-0000-000091000000}"/>
    <cellStyle name="Normal 2 3 2 2 4" xfId="157" xr:uid="{00000000-0005-0000-0000-000092000000}"/>
    <cellStyle name="Normal 2 3 2 3" xfId="62" xr:uid="{00000000-0005-0000-0000-000093000000}"/>
    <cellStyle name="Normal 2 3 2 3 2" xfId="115" xr:uid="{00000000-0005-0000-0000-000094000000}"/>
    <cellStyle name="Normal 2 3 2 3 2 2" xfId="240" xr:uid="{00000000-0005-0000-0000-000095000000}"/>
    <cellStyle name="Normal 2 3 2 3 3" xfId="173" xr:uid="{00000000-0005-0000-0000-000096000000}"/>
    <cellStyle name="Normal 2 3 2 4" xfId="88" xr:uid="{00000000-0005-0000-0000-000097000000}"/>
    <cellStyle name="Normal 2 3 2 4 2" xfId="241" xr:uid="{00000000-0005-0000-0000-000098000000}"/>
    <cellStyle name="Normal 2 3 2 4 3" xfId="242" xr:uid="{00000000-0005-0000-0000-000099000000}"/>
    <cellStyle name="Normal 2 3 2 5" xfId="147" xr:uid="{00000000-0005-0000-0000-00009A000000}"/>
    <cellStyle name="Normal 2 3 2 5 2" xfId="243" xr:uid="{00000000-0005-0000-0000-00009B000000}"/>
    <cellStyle name="Normal 2 3 2 6" xfId="244" xr:uid="{00000000-0005-0000-0000-00009C000000}"/>
    <cellStyle name="Normal 2 3 3" xfId="45" xr:uid="{00000000-0005-0000-0000-00009D000000}"/>
    <cellStyle name="Normal 2 3 3 2" xfId="73" xr:uid="{00000000-0005-0000-0000-00009E000000}"/>
    <cellStyle name="Normal 2 3 3 2 2" xfId="126" xr:uid="{00000000-0005-0000-0000-00009F000000}"/>
    <cellStyle name="Normal 2 3 3 2 2 2" xfId="245" xr:uid="{00000000-0005-0000-0000-0000A0000000}"/>
    <cellStyle name="Normal 2 3 3 2 3" xfId="184" xr:uid="{00000000-0005-0000-0000-0000A1000000}"/>
    <cellStyle name="Normal 2 3 3 3" xfId="99" xr:uid="{00000000-0005-0000-0000-0000A2000000}"/>
    <cellStyle name="Normal 2 3 3 3 2" xfId="246" xr:uid="{00000000-0005-0000-0000-0000A3000000}"/>
    <cellStyle name="Normal 2 3 3 4" xfId="158" xr:uid="{00000000-0005-0000-0000-0000A4000000}"/>
    <cellStyle name="Normal 2 3 4" xfId="61" xr:uid="{00000000-0005-0000-0000-0000A5000000}"/>
    <cellStyle name="Normal 2 3 4 2" xfId="114" xr:uid="{00000000-0005-0000-0000-0000A6000000}"/>
    <cellStyle name="Normal 2 3 4 2 2" xfId="247" xr:uid="{00000000-0005-0000-0000-0000A7000000}"/>
    <cellStyle name="Normal 2 3 4 3" xfId="172" xr:uid="{00000000-0005-0000-0000-0000A8000000}"/>
    <cellStyle name="Normal 2 3 5" xfId="87" xr:uid="{00000000-0005-0000-0000-0000A9000000}"/>
    <cellStyle name="Normal 2 3 5 2" xfId="248" xr:uid="{00000000-0005-0000-0000-0000AA000000}"/>
    <cellStyle name="Normal 2 3 5 3" xfId="249" xr:uid="{00000000-0005-0000-0000-0000AB000000}"/>
    <cellStyle name="Normal 2 3 6" xfId="146" xr:uid="{00000000-0005-0000-0000-0000AC000000}"/>
    <cellStyle name="Normal 2 3 6 2" xfId="250" xr:uid="{00000000-0005-0000-0000-0000AD000000}"/>
    <cellStyle name="Normal 2 3 7" xfId="251" xr:uid="{00000000-0005-0000-0000-0000AE000000}"/>
    <cellStyle name="Normal 2 3_Construction Cost Detail" xfId="252" xr:uid="{00000000-0005-0000-0000-0000AF000000}"/>
    <cellStyle name="Normal 2 4" xfId="34" xr:uid="{00000000-0005-0000-0000-0000B0000000}"/>
    <cellStyle name="Normal 2 4 2" xfId="35" xr:uid="{00000000-0005-0000-0000-0000B1000000}"/>
    <cellStyle name="Normal 2 4 2 2" xfId="46" xr:uid="{00000000-0005-0000-0000-0000B2000000}"/>
    <cellStyle name="Normal 2 4 2 2 2" xfId="74" xr:uid="{00000000-0005-0000-0000-0000B3000000}"/>
    <cellStyle name="Normal 2 4 2 2 2 2" xfId="127" xr:uid="{00000000-0005-0000-0000-0000B4000000}"/>
    <cellStyle name="Normal 2 4 2 2 2 2 2" xfId="253" xr:uid="{00000000-0005-0000-0000-0000B5000000}"/>
    <cellStyle name="Normal 2 4 2 2 2 3" xfId="185" xr:uid="{00000000-0005-0000-0000-0000B6000000}"/>
    <cellStyle name="Normal 2 4 2 2 3" xfId="102" xr:uid="{00000000-0005-0000-0000-0000B7000000}"/>
    <cellStyle name="Normal 2 4 2 2 3 2" xfId="254" xr:uid="{00000000-0005-0000-0000-0000B8000000}"/>
    <cellStyle name="Normal 2 4 2 2 4" xfId="159" xr:uid="{00000000-0005-0000-0000-0000B9000000}"/>
    <cellStyle name="Normal 2 4 2 3" xfId="64" xr:uid="{00000000-0005-0000-0000-0000BA000000}"/>
    <cellStyle name="Normal 2 4 2 3 2" xfId="117" xr:uid="{00000000-0005-0000-0000-0000BB000000}"/>
    <cellStyle name="Normal 2 4 2 3 2 2" xfId="255" xr:uid="{00000000-0005-0000-0000-0000BC000000}"/>
    <cellStyle name="Normal 2 4 2 3 3" xfId="175" xr:uid="{00000000-0005-0000-0000-0000BD000000}"/>
    <cellStyle name="Normal 2 4 2 4" xfId="90" xr:uid="{00000000-0005-0000-0000-0000BE000000}"/>
    <cellStyle name="Normal 2 4 2 4 2" xfId="256" xr:uid="{00000000-0005-0000-0000-0000BF000000}"/>
    <cellStyle name="Normal 2 4 2 4 3" xfId="257" xr:uid="{00000000-0005-0000-0000-0000C0000000}"/>
    <cellStyle name="Normal 2 4 2 5" xfId="149" xr:uid="{00000000-0005-0000-0000-0000C1000000}"/>
    <cellStyle name="Normal 2 4 2 5 2" xfId="258" xr:uid="{00000000-0005-0000-0000-0000C2000000}"/>
    <cellStyle name="Normal 2 4 2 6" xfId="259" xr:uid="{00000000-0005-0000-0000-0000C3000000}"/>
    <cellStyle name="Normal 2 4 3" xfId="47" xr:uid="{00000000-0005-0000-0000-0000C4000000}"/>
    <cellStyle name="Normal 2 4 3 2" xfId="75" xr:uid="{00000000-0005-0000-0000-0000C5000000}"/>
    <cellStyle name="Normal 2 4 3 2 2" xfId="128" xr:uid="{00000000-0005-0000-0000-0000C6000000}"/>
    <cellStyle name="Normal 2 4 3 2 2 2" xfId="260" xr:uid="{00000000-0005-0000-0000-0000C7000000}"/>
    <cellStyle name="Normal 2 4 3 2 3" xfId="186" xr:uid="{00000000-0005-0000-0000-0000C8000000}"/>
    <cellStyle name="Normal 2 4 3 3" xfId="101" xr:uid="{00000000-0005-0000-0000-0000C9000000}"/>
    <cellStyle name="Normal 2 4 3 3 2" xfId="261" xr:uid="{00000000-0005-0000-0000-0000CA000000}"/>
    <cellStyle name="Normal 2 4 3 4" xfId="160" xr:uid="{00000000-0005-0000-0000-0000CB000000}"/>
    <cellStyle name="Normal 2 4 4" xfId="63" xr:uid="{00000000-0005-0000-0000-0000CC000000}"/>
    <cellStyle name="Normal 2 4 4 2" xfId="116" xr:uid="{00000000-0005-0000-0000-0000CD000000}"/>
    <cellStyle name="Normal 2 4 4 2 2" xfId="262" xr:uid="{00000000-0005-0000-0000-0000CE000000}"/>
    <cellStyle name="Normal 2 4 4 3" xfId="174" xr:uid="{00000000-0005-0000-0000-0000CF000000}"/>
    <cellStyle name="Normal 2 4 5" xfId="89" xr:uid="{00000000-0005-0000-0000-0000D0000000}"/>
    <cellStyle name="Normal 2 4 5 2" xfId="263" xr:uid="{00000000-0005-0000-0000-0000D1000000}"/>
    <cellStyle name="Normal 2 4 5 3" xfId="264" xr:uid="{00000000-0005-0000-0000-0000D2000000}"/>
    <cellStyle name="Normal 2 4 6" xfId="148" xr:uid="{00000000-0005-0000-0000-0000D3000000}"/>
    <cellStyle name="Normal 2 4 6 2" xfId="265" xr:uid="{00000000-0005-0000-0000-0000D4000000}"/>
    <cellStyle name="Normal 2 4 7" xfId="266" xr:uid="{00000000-0005-0000-0000-0000D5000000}"/>
    <cellStyle name="Normal 2 4_Construction Cost Detail" xfId="267" xr:uid="{00000000-0005-0000-0000-0000D6000000}"/>
    <cellStyle name="Normal 2 5" xfId="36" xr:uid="{00000000-0005-0000-0000-0000D7000000}"/>
    <cellStyle name="Normal 2 5 2" xfId="48" xr:uid="{00000000-0005-0000-0000-0000D8000000}"/>
    <cellStyle name="Normal 2 5 2 2" xfId="76" xr:uid="{00000000-0005-0000-0000-0000D9000000}"/>
    <cellStyle name="Normal 2 5 2 2 2" xfId="129" xr:uid="{00000000-0005-0000-0000-0000DA000000}"/>
    <cellStyle name="Normal 2 5 2 2 2 2" xfId="268" xr:uid="{00000000-0005-0000-0000-0000DB000000}"/>
    <cellStyle name="Normal 2 5 2 2 3" xfId="187" xr:uid="{00000000-0005-0000-0000-0000DC000000}"/>
    <cellStyle name="Normal 2 5 2 3" xfId="103" xr:uid="{00000000-0005-0000-0000-0000DD000000}"/>
    <cellStyle name="Normal 2 5 2 3 2" xfId="269" xr:uid="{00000000-0005-0000-0000-0000DE000000}"/>
    <cellStyle name="Normal 2 5 2 4" xfId="161" xr:uid="{00000000-0005-0000-0000-0000DF000000}"/>
    <cellStyle name="Normal 2 5 3" xfId="65" xr:uid="{00000000-0005-0000-0000-0000E0000000}"/>
    <cellStyle name="Normal 2 5 3 2" xfId="118" xr:uid="{00000000-0005-0000-0000-0000E1000000}"/>
    <cellStyle name="Normal 2 5 3 2 2" xfId="270" xr:uid="{00000000-0005-0000-0000-0000E2000000}"/>
    <cellStyle name="Normal 2 5 3 3" xfId="176" xr:uid="{00000000-0005-0000-0000-0000E3000000}"/>
    <cellStyle name="Normal 2 5 4" xfId="91" xr:uid="{00000000-0005-0000-0000-0000E4000000}"/>
    <cellStyle name="Normal 2 5 4 2" xfId="271" xr:uid="{00000000-0005-0000-0000-0000E5000000}"/>
    <cellStyle name="Normal 2 5 4 3" xfId="272" xr:uid="{00000000-0005-0000-0000-0000E6000000}"/>
    <cellStyle name="Normal 2 5 5" xfId="150" xr:uid="{00000000-0005-0000-0000-0000E7000000}"/>
    <cellStyle name="Normal 2 5 5 2" xfId="273" xr:uid="{00000000-0005-0000-0000-0000E8000000}"/>
    <cellStyle name="Normal 2 5 6" xfId="274" xr:uid="{00000000-0005-0000-0000-0000E9000000}"/>
    <cellStyle name="Normal 2 6" xfId="49" xr:uid="{00000000-0005-0000-0000-0000EA000000}"/>
    <cellStyle name="Normal 2 6 2" xfId="77" xr:uid="{00000000-0005-0000-0000-0000EB000000}"/>
    <cellStyle name="Normal 2 6 2 2" xfId="130" xr:uid="{00000000-0005-0000-0000-0000EC000000}"/>
    <cellStyle name="Normal 2 6 2 2 2" xfId="275" xr:uid="{00000000-0005-0000-0000-0000ED000000}"/>
    <cellStyle name="Normal 2 6 2 3" xfId="188" xr:uid="{00000000-0005-0000-0000-0000EE000000}"/>
    <cellStyle name="Normal 2 6 3" xfId="94" xr:uid="{00000000-0005-0000-0000-0000EF000000}"/>
    <cellStyle name="Normal 2 6 3 2" xfId="276" xr:uid="{00000000-0005-0000-0000-0000F0000000}"/>
    <cellStyle name="Normal 2 6 4" xfId="162" xr:uid="{00000000-0005-0000-0000-0000F1000000}"/>
    <cellStyle name="Normal 2 7" xfId="56" xr:uid="{00000000-0005-0000-0000-0000F2000000}"/>
    <cellStyle name="Normal 2 7 2" xfId="109" xr:uid="{00000000-0005-0000-0000-0000F3000000}"/>
    <cellStyle name="Normal 2 7 2 2" xfId="277" xr:uid="{00000000-0005-0000-0000-0000F4000000}"/>
    <cellStyle name="Normal 2 7 3" xfId="167" xr:uid="{00000000-0005-0000-0000-0000F5000000}"/>
    <cellStyle name="Normal 2 8" xfId="82" xr:uid="{00000000-0005-0000-0000-0000F6000000}"/>
    <cellStyle name="Normal 2 8 2" xfId="278" xr:uid="{00000000-0005-0000-0000-0000F7000000}"/>
    <cellStyle name="Normal 2 8 3" xfId="279" xr:uid="{00000000-0005-0000-0000-0000F8000000}"/>
    <cellStyle name="Normal 2 9" xfId="141" xr:uid="{00000000-0005-0000-0000-0000F9000000}"/>
    <cellStyle name="Normal 2 9 2" xfId="280" xr:uid="{00000000-0005-0000-0000-0000FA000000}"/>
    <cellStyle name="Normal 2_Construction Cost Detail" xfId="281" xr:uid="{00000000-0005-0000-0000-0000FB000000}"/>
    <cellStyle name="Normal 3" xfId="14" xr:uid="{00000000-0005-0000-0000-0000FC000000}"/>
    <cellStyle name="Normal 3 2" xfId="25" xr:uid="{00000000-0005-0000-0000-0000FD000000}"/>
    <cellStyle name="Normal 4" xfId="27" xr:uid="{00000000-0005-0000-0000-0000FE000000}"/>
    <cellStyle name="Normal 5" xfId="28" xr:uid="{00000000-0005-0000-0000-0000FF000000}"/>
    <cellStyle name="Normal 6" xfId="37" xr:uid="{00000000-0005-0000-0000-000000010000}"/>
    <cellStyle name="Normal 6 2" xfId="66" xr:uid="{00000000-0005-0000-0000-000001010000}"/>
    <cellStyle name="Normal 6 2 2" xfId="119" xr:uid="{00000000-0005-0000-0000-000002010000}"/>
    <cellStyle name="Normal 6 2 2 2" xfId="282" xr:uid="{00000000-0005-0000-0000-000003010000}"/>
    <cellStyle name="Normal 6 2 3" xfId="177" xr:uid="{00000000-0005-0000-0000-000004010000}"/>
    <cellStyle name="Normal 6 3" xfId="92" xr:uid="{00000000-0005-0000-0000-000005010000}"/>
    <cellStyle name="Normal 6 3 2" xfId="283" xr:uid="{00000000-0005-0000-0000-000006010000}"/>
    <cellStyle name="Normal 6 4" xfId="151" xr:uid="{00000000-0005-0000-0000-000007010000}"/>
    <cellStyle name="Normal 6 5" xfId="284" xr:uid="{00000000-0005-0000-0000-000008010000}"/>
    <cellStyle name="Normal 7" xfId="38" xr:uid="{00000000-0005-0000-0000-000009010000}"/>
    <cellStyle name="Normal 7 2" xfId="54" xr:uid="{00000000-0005-0000-0000-00000A010000}"/>
    <cellStyle name="Normal 7 2 2" xfId="81" xr:uid="{00000000-0005-0000-0000-00000B010000}"/>
    <cellStyle name="Normal 7 2 2 2" xfId="134" xr:uid="{00000000-0005-0000-0000-00000C010000}"/>
    <cellStyle name="Normal 7 2 2 2 2" xfId="285" xr:uid="{00000000-0005-0000-0000-00000D010000}"/>
    <cellStyle name="Normal 7 2 2 3" xfId="192" xr:uid="{00000000-0005-0000-0000-00000E010000}"/>
    <cellStyle name="Normal 7 2 3" xfId="107" xr:uid="{00000000-0005-0000-0000-00000F010000}"/>
    <cellStyle name="Normal 7 2 3 2" xfId="286" xr:uid="{00000000-0005-0000-0000-000010010000}"/>
    <cellStyle name="Normal 7 2 4" xfId="166" xr:uid="{00000000-0005-0000-0000-000011010000}"/>
    <cellStyle name="Normal 7 3" xfId="67" xr:uid="{00000000-0005-0000-0000-000012010000}"/>
    <cellStyle name="Normal 7 3 2" xfId="120" xr:uid="{00000000-0005-0000-0000-000013010000}"/>
    <cellStyle name="Normal 7 3 2 2" xfId="287" xr:uid="{00000000-0005-0000-0000-000014010000}"/>
    <cellStyle name="Normal 7 3 3" xfId="178" xr:uid="{00000000-0005-0000-0000-000015010000}"/>
    <cellStyle name="Normal 7 4" xfId="139" xr:uid="{00000000-0005-0000-0000-000016010000}"/>
    <cellStyle name="Normal 7 4 2" xfId="288" xr:uid="{00000000-0005-0000-0000-000017010000}"/>
    <cellStyle name="Normal 7 5" xfId="93" xr:uid="{00000000-0005-0000-0000-000018010000}"/>
    <cellStyle name="Normal 7 6" xfId="152" xr:uid="{00000000-0005-0000-0000-000019010000}"/>
    <cellStyle name="Normal 8" xfId="50" xr:uid="{00000000-0005-0000-0000-00001A010000}"/>
    <cellStyle name="Normal 8 2" xfId="78" xr:uid="{00000000-0005-0000-0000-00001B010000}"/>
    <cellStyle name="Normal 8 2 2" xfId="135" xr:uid="{00000000-0005-0000-0000-00001C010000}"/>
    <cellStyle name="Normal 8 2 2 2" xfId="289" xr:uid="{00000000-0005-0000-0000-00001D010000}"/>
    <cellStyle name="Normal 8 2 2 2 2" xfId="290" xr:uid="{00000000-0005-0000-0000-00001E010000}"/>
    <cellStyle name="Normal 8 2 2 3" xfId="291" xr:uid="{00000000-0005-0000-0000-00001F010000}"/>
    <cellStyle name="Normal 8 2 3" xfId="140" xr:uid="{00000000-0005-0000-0000-000020010000}"/>
    <cellStyle name="Normal 8 2 3 2" xfId="292" xr:uid="{00000000-0005-0000-0000-000021010000}"/>
    <cellStyle name="Normal 8 2 4" xfId="108" xr:uid="{00000000-0005-0000-0000-000022010000}"/>
    <cellStyle name="Normal 8 2 5" xfId="189" xr:uid="{00000000-0005-0000-0000-000023010000}"/>
    <cellStyle name="Normal 8 3" xfId="131" xr:uid="{00000000-0005-0000-0000-000024010000}"/>
    <cellStyle name="Normal 8 3 2" xfId="293" xr:uid="{00000000-0005-0000-0000-000025010000}"/>
    <cellStyle name="Normal 8 3 2 2" xfId="294" xr:uid="{00000000-0005-0000-0000-000026010000}"/>
    <cellStyle name="Normal 8 3 3" xfId="295" xr:uid="{00000000-0005-0000-0000-000027010000}"/>
    <cellStyle name="Normal 8 4" xfId="104" xr:uid="{00000000-0005-0000-0000-000028010000}"/>
    <cellStyle name="Normal 8 4 2" xfId="296" xr:uid="{00000000-0005-0000-0000-000029010000}"/>
    <cellStyle name="Normal 8 5" xfId="163" xr:uid="{00000000-0005-0000-0000-00002A010000}"/>
    <cellStyle name="Normal 9" xfId="51" xr:uid="{00000000-0005-0000-0000-00002B010000}"/>
    <cellStyle name="Normal 9 2" xfId="79" xr:uid="{00000000-0005-0000-0000-00002C010000}"/>
    <cellStyle name="Normal 9 2 2" xfId="132" xr:uid="{00000000-0005-0000-0000-00002D010000}"/>
    <cellStyle name="Normal 9 2 2 2" xfId="297" xr:uid="{00000000-0005-0000-0000-00002E010000}"/>
    <cellStyle name="Normal 9 2 3" xfId="190" xr:uid="{00000000-0005-0000-0000-00002F010000}"/>
    <cellStyle name="Normal 9 3" xfId="105" xr:uid="{00000000-0005-0000-0000-000030010000}"/>
    <cellStyle name="Normal 9 3 2" xfId="298" xr:uid="{00000000-0005-0000-0000-000031010000}"/>
    <cellStyle name="Normal 9 4" xfId="164" xr:uid="{00000000-0005-0000-0000-000032010000}"/>
    <cellStyle name="Normal_Construction Cash Flow" xfId="15" xr:uid="{00000000-0005-0000-0000-000033010000}"/>
    <cellStyle name="Normal_Cost Cert Addendum 2009" xfId="16" xr:uid="{00000000-0005-0000-0000-000034010000}"/>
    <cellStyle name="Normal_Initial Financial Evaluation 2011" xfId="17" xr:uid="{00000000-0005-0000-0000-000035010000}"/>
    <cellStyle name="Normal_Roster" xfId="4" xr:uid="{00000000-0005-0000-0000-000036010000}"/>
    <cellStyle name="Percen - Style1" xfId="5" xr:uid="{00000000-0005-0000-0000-000037010000}"/>
    <cellStyle name="Percent" xfId="6" builtinId="5"/>
    <cellStyle name="Percent 2" xfId="18" xr:uid="{00000000-0005-0000-0000-000039010000}"/>
    <cellStyle name="Percent 3" xfId="19" xr:uid="{00000000-0005-0000-0000-00003A010000}"/>
    <cellStyle name="Percent 3 2" xfId="26" xr:uid="{00000000-0005-0000-0000-00003B010000}"/>
    <cellStyle name="Percent 4" xfId="198" xr:uid="{00000000-0005-0000-0000-00003C010000}"/>
    <cellStyle name="Percent 5" xfId="307" xr:uid="{00000000-0005-0000-0000-00003D010000}"/>
    <cellStyle name="Percent 6" xfId="309" xr:uid="{00000000-0005-0000-0000-00003E010000}"/>
    <cellStyle name="Percent 7" xfId="312" xr:uid="{00000000-0005-0000-0000-00003F010000}"/>
    <cellStyle name="Percent 8" xfId="319" xr:uid="{00000000-0005-0000-0000-000040010000}"/>
  </cellStyles>
  <dxfs count="19">
    <dxf>
      <font>
        <b/>
        <i/>
        <color rgb="FFFFFF00"/>
      </font>
    </dxf>
    <dxf>
      <font>
        <b/>
        <i/>
        <color rgb="FFFFFF00"/>
      </font>
    </dxf>
    <dxf>
      <font>
        <b/>
        <i/>
        <color rgb="FFFFFF00"/>
      </font>
    </dxf>
    <dxf>
      <font>
        <b/>
        <i/>
        <color rgb="FFFFFF00"/>
      </font>
    </dxf>
    <dxf>
      <font>
        <b/>
        <i/>
        <color rgb="FFFFFF00"/>
      </font>
    </dxf>
    <dxf>
      <font>
        <b/>
        <i/>
        <color rgb="FFFFFF00"/>
      </font>
    </dxf>
    <dxf>
      <font>
        <b/>
        <i/>
        <color rgb="FFFFFF00"/>
      </font>
    </dxf>
    <dxf>
      <font>
        <b/>
        <i/>
        <color rgb="FFFFFF00"/>
      </font>
    </dxf>
    <dxf>
      <font>
        <b/>
        <i/>
        <color rgb="FFFFFF00"/>
      </font>
    </dxf>
    <dxf>
      <font>
        <b/>
        <i val="0"/>
        <strike val="0"/>
        <condense val="0"/>
        <extend val="0"/>
        <color indexed="10"/>
      </font>
    </dxf>
    <dxf>
      <fill>
        <patternFill>
          <bgColor theme="7" tint="0.59996337778862885"/>
        </patternFill>
      </fill>
      <border>
        <left style="thin">
          <color auto="1"/>
        </left>
        <right style="thin">
          <color auto="1"/>
        </right>
        <top style="thin">
          <color auto="1"/>
        </top>
        <bottom style="thin">
          <color auto="1"/>
        </bottom>
        <vertical/>
        <horizontal/>
      </border>
    </dxf>
    <dxf>
      <fill>
        <patternFill>
          <bgColor theme="9" tint="-9.9948118533890809E-2"/>
        </patternFill>
      </fill>
      <border>
        <left style="thin">
          <color auto="1"/>
        </left>
        <right style="thin">
          <color auto="1"/>
        </right>
        <top style="thin">
          <color auto="1"/>
        </top>
        <bottom style="thin">
          <color auto="1"/>
        </bottom>
        <vertical/>
        <horizontal/>
      </border>
    </dxf>
    <dxf>
      <font>
        <sz val="11"/>
        <color theme="1"/>
      </font>
      <fill>
        <patternFill patternType="solid">
          <fgColor indexed="64"/>
          <bgColor theme="7" tint="0.79998168889431442"/>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sz val="11"/>
        <color theme="1"/>
      </font>
      <fill>
        <patternFill patternType="solid">
          <fgColor indexed="64"/>
          <bgColor theme="7" tint="0.79998168889431442"/>
        </patternFill>
      </fill>
      <alignment horizontal="center" vertical="bottom"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i val="0"/>
        <strike val="0"/>
        <condense val="0"/>
        <extend val="0"/>
        <outline val="0"/>
        <shadow val="0"/>
        <u val="none"/>
        <vertAlign val="baseline"/>
        <sz val="11"/>
        <color theme="1"/>
        <name val="Arial"/>
        <scheme val="minor"/>
      </font>
      <fill>
        <patternFill patternType="none">
          <fgColor indexed="64"/>
          <bgColor indexed="65"/>
        </patternFill>
      </fill>
    </dxf>
    <dxf>
      <fill>
        <patternFill patternType="solid">
          <fgColor indexed="64"/>
          <bgColor theme="0"/>
        </patternFill>
      </fill>
      <protection locked="1" hidden="0"/>
    </dxf>
    <dxf>
      <fill>
        <patternFill patternType="solid">
          <fgColor indexed="64"/>
          <bgColor theme="0"/>
        </patternFill>
      </fill>
      <alignment horizontal="general" vertical="bottom" textRotation="0" wrapText="1" indent="0" justifyLastLine="0" shrinkToFit="0" readingOrder="0"/>
      <protection locked="1" hidden="0"/>
    </dxf>
    <dxf>
      <fill>
        <patternFill patternType="solid">
          <fgColor indexed="64"/>
          <bgColor theme="0"/>
        </patternFill>
      </fill>
      <protection locked="1" hidden="0"/>
    </dxf>
    <dxf>
      <font>
        <b val="0"/>
        <i val="0"/>
        <strike val="0"/>
        <condense val="0"/>
        <extend val="0"/>
        <outline val="0"/>
        <shadow val="0"/>
        <u val="none"/>
        <vertAlign val="baseline"/>
        <sz val="11"/>
        <color theme="1"/>
        <name val="Arial"/>
        <scheme val="minor"/>
      </font>
      <fill>
        <patternFill patternType="solid">
          <fgColor indexed="64"/>
          <bgColor theme="0"/>
        </patternFill>
      </fill>
      <protection locked="1" hidden="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15688</xdr:rowOff>
    </xdr:from>
    <xdr:ext cx="2517866" cy="662841"/>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5688"/>
          <a:ext cx="2517866" cy="66284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517866" cy="662841"/>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2517866" cy="66284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2051702</xdr:colOff>
      <xdr:row>0</xdr:row>
      <xdr:rowOff>662841</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2501282" cy="66284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36</xdr:row>
          <xdr:rowOff>9525</xdr:rowOff>
        </xdr:from>
        <xdr:to>
          <xdr:col>1</xdr:col>
          <xdr:colOff>847725</xdr:colOff>
          <xdr:row>36</xdr:row>
          <xdr:rowOff>219075</xdr:rowOff>
        </xdr:to>
        <xdr:sp macro="" textlink="">
          <xdr:nvSpPr>
            <xdr:cNvPr id="162817" name="Check Box 1" hidden="1">
              <a:extLst>
                <a:ext uri="{63B3BB69-23CF-44E3-9099-C40C66FF867C}">
                  <a14:compatExt spid="_x0000_s162817"/>
                </a:ext>
                <a:ext uri="{FF2B5EF4-FFF2-40B4-BE49-F238E27FC236}">
                  <a16:creationId xmlns:a16="http://schemas.microsoft.com/office/drawing/2014/main" id="{00000000-0008-0000-0300-000001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36</xdr:row>
          <xdr:rowOff>19050</xdr:rowOff>
        </xdr:from>
        <xdr:to>
          <xdr:col>1</xdr:col>
          <xdr:colOff>1304925</xdr:colOff>
          <xdr:row>36</xdr:row>
          <xdr:rowOff>228600</xdr:rowOff>
        </xdr:to>
        <xdr:sp macro="" textlink="">
          <xdr:nvSpPr>
            <xdr:cNvPr id="162818" name="Check Box 2" hidden="1">
              <a:extLst>
                <a:ext uri="{63B3BB69-23CF-44E3-9099-C40C66FF867C}">
                  <a14:compatExt spid="_x0000_s162818"/>
                </a:ext>
                <a:ext uri="{FF2B5EF4-FFF2-40B4-BE49-F238E27FC236}">
                  <a16:creationId xmlns:a16="http://schemas.microsoft.com/office/drawing/2014/main" id="{00000000-0008-0000-0300-000002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45</xdr:row>
          <xdr:rowOff>180975</xdr:rowOff>
        </xdr:from>
        <xdr:to>
          <xdr:col>1</xdr:col>
          <xdr:colOff>838200</xdr:colOff>
          <xdr:row>45</xdr:row>
          <xdr:rowOff>390525</xdr:rowOff>
        </xdr:to>
        <xdr:sp macro="" textlink="">
          <xdr:nvSpPr>
            <xdr:cNvPr id="162819" name="Check Box 3" hidden="1">
              <a:extLst>
                <a:ext uri="{63B3BB69-23CF-44E3-9099-C40C66FF867C}">
                  <a14:compatExt spid="_x0000_s162819"/>
                </a:ext>
                <a:ext uri="{FF2B5EF4-FFF2-40B4-BE49-F238E27FC236}">
                  <a16:creationId xmlns:a16="http://schemas.microsoft.com/office/drawing/2014/main" id="{00000000-0008-0000-0300-000003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523875</xdr:colOff>
          <xdr:row>45</xdr:row>
          <xdr:rowOff>171450</xdr:rowOff>
        </xdr:from>
        <xdr:to>
          <xdr:col>1</xdr:col>
          <xdr:colOff>1333500</xdr:colOff>
          <xdr:row>45</xdr:row>
          <xdr:rowOff>381000</xdr:rowOff>
        </xdr:to>
        <xdr:sp macro="" textlink="">
          <xdr:nvSpPr>
            <xdr:cNvPr id="162820" name="Check Box 4" hidden="1">
              <a:extLst>
                <a:ext uri="{63B3BB69-23CF-44E3-9099-C40C66FF867C}">
                  <a14:compatExt spid="_x0000_s162820"/>
                </a:ext>
                <a:ext uri="{FF2B5EF4-FFF2-40B4-BE49-F238E27FC236}">
                  <a16:creationId xmlns:a16="http://schemas.microsoft.com/office/drawing/2014/main" id="{00000000-0008-0000-0300-000004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53</xdr:row>
          <xdr:rowOff>152400</xdr:rowOff>
        </xdr:from>
        <xdr:to>
          <xdr:col>1</xdr:col>
          <xdr:colOff>838200</xdr:colOff>
          <xdr:row>54</xdr:row>
          <xdr:rowOff>180975</xdr:rowOff>
        </xdr:to>
        <xdr:sp macro="" textlink="">
          <xdr:nvSpPr>
            <xdr:cNvPr id="162821" name="Check Box 5" hidden="1">
              <a:extLst>
                <a:ext uri="{63B3BB69-23CF-44E3-9099-C40C66FF867C}">
                  <a14:compatExt spid="_x0000_s162821"/>
                </a:ext>
                <a:ext uri="{FF2B5EF4-FFF2-40B4-BE49-F238E27FC236}">
                  <a16:creationId xmlns:a16="http://schemas.microsoft.com/office/drawing/2014/main" id="{00000000-0008-0000-0300-000005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485775</xdr:colOff>
          <xdr:row>53</xdr:row>
          <xdr:rowOff>152400</xdr:rowOff>
        </xdr:from>
        <xdr:to>
          <xdr:col>1</xdr:col>
          <xdr:colOff>1285875</xdr:colOff>
          <xdr:row>54</xdr:row>
          <xdr:rowOff>180975</xdr:rowOff>
        </xdr:to>
        <xdr:sp macro="" textlink="">
          <xdr:nvSpPr>
            <xdr:cNvPr id="162822" name="Check Box 6" hidden="1">
              <a:extLst>
                <a:ext uri="{63B3BB69-23CF-44E3-9099-C40C66FF867C}">
                  <a14:compatExt spid="_x0000_s162822"/>
                </a:ext>
                <a:ext uri="{FF2B5EF4-FFF2-40B4-BE49-F238E27FC236}">
                  <a16:creationId xmlns:a16="http://schemas.microsoft.com/office/drawing/2014/main" id="{00000000-0008-0000-0300-000006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152400</xdr:rowOff>
        </xdr:from>
        <xdr:to>
          <xdr:col>1</xdr:col>
          <xdr:colOff>866775</xdr:colOff>
          <xdr:row>64</xdr:row>
          <xdr:rowOff>0</xdr:rowOff>
        </xdr:to>
        <xdr:sp macro="" textlink="">
          <xdr:nvSpPr>
            <xdr:cNvPr id="162823" name="Check Box 7" hidden="1">
              <a:extLst>
                <a:ext uri="{63B3BB69-23CF-44E3-9099-C40C66FF867C}">
                  <a14:compatExt spid="_x0000_s162823"/>
                </a:ext>
                <a:ext uri="{FF2B5EF4-FFF2-40B4-BE49-F238E27FC236}">
                  <a16:creationId xmlns:a16="http://schemas.microsoft.com/office/drawing/2014/main" id="{00000000-0008-0000-0300-000007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552450</xdr:colOff>
          <xdr:row>62</xdr:row>
          <xdr:rowOff>152400</xdr:rowOff>
        </xdr:from>
        <xdr:to>
          <xdr:col>1</xdr:col>
          <xdr:colOff>1352550</xdr:colOff>
          <xdr:row>64</xdr:row>
          <xdr:rowOff>0</xdr:rowOff>
        </xdr:to>
        <xdr:sp macro="" textlink="">
          <xdr:nvSpPr>
            <xdr:cNvPr id="162824" name="Check Box 8" hidden="1">
              <a:extLst>
                <a:ext uri="{63B3BB69-23CF-44E3-9099-C40C66FF867C}">
                  <a14:compatExt spid="_x0000_s162824"/>
                </a:ext>
                <a:ext uri="{FF2B5EF4-FFF2-40B4-BE49-F238E27FC236}">
                  <a16:creationId xmlns:a16="http://schemas.microsoft.com/office/drawing/2014/main" id="{00000000-0008-0000-0300-000008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73</xdr:row>
          <xdr:rowOff>9525</xdr:rowOff>
        </xdr:from>
        <xdr:to>
          <xdr:col>2</xdr:col>
          <xdr:colOff>1123950</xdr:colOff>
          <xdr:row>74</xdr:row>
          <xdr:rowOff>28575</xdr:rowOff>
        </xdr:to>
        <xdr:sp macro="" textlink="">
          <xdr:nvSpPr>
            <xdr:cNvPr id="162825" name="Check Box 9" hidden="1">
              <a:extLst>
                <a:ext uri="{63B3BB69-23CF-44E3-9099-C40C66FF867C}">
                  <a14:compatExt spid="_x0000_s162825"/>
                </a:ext>
                <a:ext uri="{FF2B5EF4-FFF2-40B4-BE49-F238E27FC236}">
                  <a16:creationId xmlns:a16="http://schemas.microsoft.com/office/drawing/2014/main" id="{00000000-0008-0000-0300-000009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Housing Credit Certified Professional (HCCP)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74</xdr:row>
          <xdr:rowOff>9525</xdr:rowOff>
        </xdr:from>
        <xdr:to>
          <xdr:col>2</xdr:col>
          <xdr:colOff>1123950</xdr:colOff>
          <xdr:row>75</xdr:row>
          <xdr:rowOff>28575</xdr:rowOff>
        </xdr:to>
        <xdr:sp macro="" textlink="">
          <xdr:nvSpPr>
            <xdr:cNvPr id="162826" name="Check Box 10" hidden="1">
              <a:extLst>
                <a:ext uri="{63B3BB69-23CF-44E3-9099-C40C66FF867C}">
                  <a14:compatExt spid="_x0000_s162826"/>
                </a:ext>
                <a:ext uri="{FF2B5EF4-FFF2-40B4-BE49-F238E27FC236}">
                  <a16:creationId xmlns:a16="http://schemas.microsoft.com/office/drawing/2014/main" id="{00000000-0008-0000-0300-00000A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Certified Credit Compliance Professional (C3P)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75</xdr:row>
          <xdr:rowOff>9525</xdr:rowOff>
        </xdr:from>
        <xdr:to>
          <xdr:col>2</xdr:col>
          <xdr:colOff>1123950</xdr:colOff>
          <xdr:row>76</xdr:row>
          <xdr:rowOff>19050</xdr:rowOff>
        </xdr:to>
        <xdr:sp macro="" textlink="">
          <xdr:nvSpPr>
            <xdr:cNvPr id="162827" name="Check Box 11" hidden="1">
              <a:extLst>
                <a:ext uri="{63B3BB69-23CF-44E3-9099-C40C66FF867C}">
                  <a14:compatExt spid="_x0000_s162827"/>
                </a:ext>
                <a:ext uri="{FF2B5EF4-FFF2-40B4-BE49-F238E27FC236}">
                  <a16:creationId xmlns:a16="http://schemas.microsoft.com/office/drawing/2014/main" id="{00000000-0008-0000-0300-00000B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Tax Credit Compliance System (TaCCS)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75</xdr:row>
          <xdr:rowOff>180975</xdr:rowOff>
        </xdr:from>
        <xdr:to>
          <xdr:col>2</xdr:col>
          <xdr:colOff>1123950</xdr:colOff>
          <xdr:row>77</xdr:row>
          <xdr:rowOff>19050</xdr:rowOff>
        </xdr:to>
        <xdr:sp macro="" textlink="">
          <xdr:nvSpPr>
            <xdr:cNvPr id="162828" name="Check Box 12" hidden="1">
              <a:extLst>
                <a:ext uri="{63B3BB69-23CF-44E3-9099-C40C66FF867C}">
                  <a14:compatExt spid="_x0000_s162828"/>
                </a:ext>
                <a:ext uri="{FF2B5EF4-FFF2-40B4-BE49-F238E27FC236}">
                  <a16:creationId xmlns:a16="http://schemas.microsoft.com/office/drawing/2014/main" id="{00000000-0008-0000-0300-00000C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National Compliance Professional (NCP)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76</xdr:row>
          <xdr:rowOff>171450</xdr:rowOff>
        </xdr:from>
        <xdr:to>
          <xdr:col>2</xdr:col>
          <xdr:colOff>1123950</xdr:colOff>
          <xdr:row>78</xdr:row>
          <xdr:rowOff>9525</xdr:rowOff>
        </xdr:to>
        <xdr:sp macro="" textlink="">
          <xdr:nvSpPr>
            <xdr:cNvPr id="162829" name="Check Box 13" hidden="1">
              <a:extLst>
                <a:ext uri="{63B3BB69-23CF-44E3-9099-C40C66FF867C}">
                  <a14:compatExt spid="_x0000_s162829"/>
                </a:ext>
                <a:ext uri="{FF2B5EF4-FFF2-40B4-BE49-F238E27FC236}">
                  <a16:creationId xmlns:a16="http://schemas.microsoft.com/office/drawing/2014/main" id="{00000000-0008-0000-0300-00000D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Tax Credit Specialist (TCS) and (eTCS)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77</xdr:row>
          <xdr:rowOff>152400</xdr:rowOff>
        </xdr:from>
        <xdr:to>
          <xdr:col>2</xdr:col>
          <xdr:colOff>1123950</xdr:colOff>
          <xdr:row>79</xdr:row>
          <xdr:rowOff>9525</xdr:rowOff>
        </xdr:to>
        <xdr:sp macro="" textlink="">
          <xdr:nvSpPr>
            <xdr:cNvPr id="162830" name="Check Box 14" descr="Specialist in Housing Credit Management (SHCM)" hidden="1">
              <a:extLst>
                <a:ext uri="{63B3BB69-23CF-44E3-9099-C40C66FF867C}">
                  <a14:compatExt spid="_x0000_s162830"/>
                </a:ext>
                <a:ext uri="{FF2B5EF4-FFF2-40B4-BE49-F238E27FC236}">
                  <a16:creationId xmlns:a16="http://schemas.microsoft.com/office/drawing/2014/main" id="{00000000-0008-0000-0300-00000E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Specialist in Housing Credit Management (SHCM)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78</xdr:row>
          <xdr:rowOff>152400</xdr:rowOff>
        </xdr:from>
        <xdr:to>
          <xdr:col>2</xdr:col>
          <xdr:colOff>1123950</xdr:colOff>
          <xdr:row>80</xdr:row>
          <xdr:rowOff>19050</xdr:rowOff>
        </xdr:to>
        <xdr:sp macro="" textlink="">
          <xdr:nvSpPr>
            <xdr:cNvPr id="162831" name="Check Box 15" hidden="1">
              <a:extLst>
                <a:ext uri="{63B3BB69-23CF-44E3-9099-C40C66FF867C}">
                  <a14:compatExt spid="_x0000_s162831"/>
                </a:ext>
                <a:ext uri="{FF2B5EF4-FFF2-40B4-BE49-F238E27FC236}">
                  <a16:creationId xmlns:a16="http://schemas.microsoft.com/office/drawing/2014/main" id="{00000000-0008-0000-0300-00000F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None of the above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83</xdr:row>
          <xdr:rowOff>152400</xdr:rowOff>
        </xdr:from>
        <xdr:to>
          <xdr:col>1</xdr:col>
          <xdr:colOff>866775</xdr:colOff>
          <xdr:row>85</xdr:row>
          <xdr:rowOff>0</xdr:rowOff>
        </xdr:to>
        <xdr:sp macro="" textlink="">
          <xdr:nvSpPr>
            <xdr:cNvPr id="162832" name="Check Box 16" hidden="1">
              <a:extLst>
                <a:ext uri="{63B3BB69-23CF-44E3-9099-C40C66FF867C}">
                  <a14:compatExt spid="_x0000_s162832"/>
                </a:ext>
                <a:ext uri="{FF2B5EF4-FFF2-40B4-BE49-F238E27FC236}">
                  <a16:creationId xmlns:a16="http://schemas.microsoft.com/office/drawing/2014/main" id="{00000000-0008-0000-0300-000010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485775</xdr:colOff>
          <xdr:row>83</xdr:row>
          <xdr:rowOff>152400</xdr:rowOff>
        </xdr:from>
        <xdr:to>
          <xdr:col>1</xdr:col>
          <xdr:colOff>1285875</xdr:colOff>
          <xdr:row>85</xdr:row>
          <xdr:rowOff>0</xdr:rowOff>
        </xdr:to>
        <xdr:sp macro="" textlink="">
          <xdr:nvSpPr>
            <xdr:cNvPr id="162833" name="Check Box 17" hidden="1">
              <a:extLst>
                <a:ext uri="{63B3BB69-23CF-44E3-9099-C40C66FF867C}">
                  <a14:compatExt spid="_x0000_s162833"/>
                </a:ext>
                <a:ext uri="{FF2B5EF4-FFF2-40B4-BE49-F238E27FC236}">
                  <a16:creationId xmlns:a16="http://schemas.microsoft.com/office/drawing/2014/main" id="{00000000-0008-0000-0300-000011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100</xdr:row>
          <xdr:rowOff>161925</xdr:rowOff>
        </xdr:from>
        <xdr:to>
          <xdr:col>1</xdr:col>
          <xdr:colOff>819150</xdr:colOff>
          <xdr:row>102</xdr:row>
          <xdr:rowOff>9525</xdr:rowOff>
        </xdr:to>
        <xdr:sp macro="" textlink="">
          <xdr:nvSpPr>
            <xdr:cNvPr id="162834" name="Check Box 18" hidden="1">
              <a:extLst>
                <a:ext uri="{63B3BB69-23CF-44E3-9099-C40C66FF867C}">
                  <a14:compatExt spid="_x0000_s162834"/>
                </a:ext>
                <a:ext uri="{FF2B5EF4-FFF2-40B4-BE49-F238E27FC236}">
                  <a16:creationId xmlns:a16="http://schemas.microsoft.com/office/drawing/2014/main" id="{00000000-0008-0000-0300-000012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100</xdr:row>
          <xdr:rowOff>161925</xdr:rowOff>
        </xdr:from>
        <xdr:to>
          <xdr:col>1</xdr:col>
          <xdr:colOff>1343025</xdr:colOff>
          <xdr:row>102</xdr:row>
          <xdr:rowOff>9525</xdr:rowOff>
        </xdr:to>
        <xdr:sp macro="" textlink="">
          <xdr:nvSpPr>
            <xdr:cNvPr id="162835" name="Check Box 19" hidden="1">
              <a:extLst>
                <a:ext uri="{63B3BB69-23CF-44E3-9099-C40C66FF867C}">
                  <a14:compatExt spid="_x0000_s162835"/>
                </a:ext>
                <a:ext uri="{FF2B5EF4-FFF2-40B4-BE49-F238E27FC236}">
                  <a16:creationId xmlns:a16="http://schemas.microsoft.com/office/drawing/2014/main" id="{00000000-0008-0000-0300-000013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103</xdr:row>
          <xdr:rowOff>171450</xdr:rowOff>
        </xdr:from>
        <xdr:to>
          <xdr:col>1</xdr:col>
          <xdr:colOff>847725</xdr:colOff>
          <xdr:row>105</xdr:row>
          <xdr:rowOff>19050</xdr:rowOff>
        </xdr:to>
        <xdr:sp macro="" textlink="">
          <xdr:nvSpPr>
            <xdr:cNvPr id="162836" name="Check Box 20" hidden="1">
              <a:extLst>
                <a:ext uri="{63B3BB69-23CF-44E3-9099-C40C66FF867C}">
                  <a14:compatExt spid="_x0000_s162836"/>
                </a:ext>
                <a:ext uri="{FF2B5EF4-FFF2-40B4-BE49-F238E27FC236}">
                  <a16:creationId xmlns:a16="http://schemas.microsoft.com/office/drawing/2014/main" id="{00000000-0008-0000-0300-000014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533400</xdr:colOff>
          <xdr:row>103</xdr:row>
          <xdr:rowOff>171450</xdr:rowOff>
        </xdr:from>
        <xdr:to>
          <xdr:col>1</xdr:col>
          <xdr:colOff>1343025</xdr:colOff>
          <xdr:row>105</xdr:row>
          <xdr:rowOff>19050</xdr:rowOff>
        </xdr:to>
        <xdr:sp macro="" textlink="">
          <xdr:nvSpPr>
            <xdr:cNvPr id="162837" name="Check Box 21" hidden="1">
              <a:extLst>
                <a:ext uri="{63B3BB69-23CF-44E3-9099-C40C66FF867C}">
                  <a14:compatExt spid="_x0000_s162837"/>
                </a:ext>
                <a:ext uri="{FF2B5EF4-FFF2-40B4-BE49-F238E27FC236}">
                  <a16:creationId xmlns:a16="http://schemas.microsoft.com/office/drawing/2014/main" id="{00000000-0008-0000-0300-000015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106</xdr:row>
          <xdr:rowOff>161925</xdr:rowOff>
        </xdr:from>
        <xdr:to>
          <xdr:col>1</xdr:col>
          <xdr:colOff>809625</xdr:colOff>
          <xdr:row>108</xdr:row>
          <xdr:rowOff>9525</xdr:rowOff>
        </xdr:to>
        <xdr:sp macro="" textlink="">
          <xdr:nvSpPr>
            <xdr:cNvPr id="162838" name="Check Box 22" hidden="1">
              <a:extLst>
                <a:ext uri="{63B3BB69-23CF-44E3-9099-C40C66FF867C}">
                  <a14:compatExt spid="_x0000_s162838"/>
                </a:ext>
                <a:ext uri="{FF2B5EF4-FFF2-40B4-BE49-F238E27FC236}">
                  <a16:creationId xmlns:a16="http://schemas.microsoft.com/office/drawing/2014/main" id="{00000000-0008-0000-0300-000016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523875</xdr:colOff>
          <xdr:row>106</xdr:row>
          <xdr:rowOff>161925</xdr:rowOff>
        </xdr:from>
        <xdr:to>
          <xdr:col>1</xdr:col>
          <xdr:colOff>1333500</xdr:colOff>
          <xdr:row>108</xdr:row>
          <xdr:rowOff>9525</xdr:rowOff>
        </xdr:to>
        <xdr:sp macro="" textlink="">
          <xdr:nvSpPr>
            <xdr:cNvPr id="162839" name="Check Box 23" hidden="1">
              <a:extLst>
                <a:ext uri="{63B3BB69-23CF-44E3-9099-C40C66FF867C}">
                  <a14:compatExt spid="_x0000_s162839"/>
                </a:ext>
                <a:ext uri="{FF2B5EF4-FFF2-40B4-BE49-F238E27FC236}">
                  <a16:creationId xmlns:a16="http://schemas.microsoft.com/office/drawing/2014/main" id="{00000000-0008-0000-0300-000017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xdr:twoCellAnchor editAs="oneCell">
    <xdr:from>
      <xdr:col>0</xdr:col>
      <xdr:colOff>0</xdr:colOff>
      <xdr:row>0</xdr:row>
      <xdr:rowOff>0</xdr:rowOff>
    </xdr:from>
    <xdr:to>
      <xdr:col>1</xdr:col>
      <xdr:colOff>2174966</xdr:colOff>
      <xdr:row>0</xdr:row>
      <xdr:rowOff>662841</xdr:rowOff>
    </xdr:to>
    <xdr:pic>
      <xdr:nvPicPr>
        <xdr:cNvPr id="25" name="Picture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1"/>
        <a:stretch>
          <a:fillRect/>
        </a:stretch>
      </xdr:blipFill>
      <xdr:spPr>
        <a:xfrm>
          <a:off x="0" y="0"/>
          <a:ext cx="2495006" cy="66284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57150</xdr:colOff>
          <xdr:row>72</xdr:row>
          <xdr:rowOff>9525</xdr:rowOff>
        </xdr:from>
        <xdr:to>
          <xdr:col>2</xdr:col>
          <xdr:colOff>1123950</xdr:colOff>
          <xdr:row>73</xdr:row>
          <xdr:rowOff>28575</xdr:rowOff>
        </xdr:to>
        <xdr:sp macro="" textlink="">
          <xdr:nvSpPr>
            <xdr:cNvPr id="162840" name="Check Box 24" hidden="1">
              <a:extLst>
                <a:ext uri="{63B3BB69-23CF-44E3-9099-C40C66FF867C}">
                  <a14:compatExt spid="_x0000_s162840"/>
                </a:ext>
                <a:ext uri="{FF2B5EF4-FFF2-40B4-BE49-F238E27FC236}">
                  <a16:creationId xmlns:a16="http://schemas.microsoft.com/office/drawing/2014/main" id="{00000000-0008-0000-0300-000018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Certified Housing Asset Manager (CHAM)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1047750</xdr:colOff>
          <xdr:row>62</xdr:row>
          <xdr:rowOff>152400</xdr:rowOff>
        </xdr:from>
        <xdr:to>
          <xdr:col>1</xdr:col>
          <xdr:colOff>2076450</xdr:colOff>
          <xdr:row>64</xdr:row>
          <xdr:rowOff>19050</xdr:rowOff>
        </xdr:to>
        <xdr:sp macro="" textlink="">
          <xdr:nvSpPr>
            <xdr:cNvPr id="162841" name="Check Box 25" hidden="1">
              <a:extLst>
                <a:ext uri="{63B3BB69-23CF-44E3-9099-C40C66FF867C}">
                  <a14:compatExt spid="_x0000_s162841"/>
                </a:ext>
                <a:ext uri="{FF2B5EF4-FFF2-40B4-BE49-F238E27FC236}">
                  <a16:creationId xmlns:a16="http://schemas.microsoft.com/office/drawing/2014/main" id="{00000000-0008-0000-0300-0000197C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Not Applicable</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517866" cy="662841"/>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0" y="0"/>
          <a:ext cx="2517866" cy="66284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2517866" cy="662841"/>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2517866" cy="66284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xdr:from>
      <xdr:col>1</xdr:col>
      <xdr:colOff>0</xdr:colOff>
      <xdr:row>188</xdr:row>
      <xdr:rowOff>0</xdr:rowOff>
    </xdr:from>
    <xdr:to>
      <xdr:col>9</xdr:col>
      <xdr:colOff>0</xdr:colOff>
      <xdr:row>188</xdr:row>
      <xdr:rowOff>0</xdr:rowOff>
    </xdr:to>
    <xdr:sp macro="" textlink="">
      <xdr:nvSpPr>
        <xdr:cNvPr id="8195" name="Text 54">
          <a:extLst>
            <a:ext uri="{FF2B5EF4-FFF2-40B4-BE49-F238E27FC236}">
              <a16:creationId xmlns:a16="http://schemas.microsoft.com/office/drawing/2014/main" id="{00000000-0008-0000-0600-000003200000}"/>
            </a:ext>
          </a:extLst>
        </xdr:cNvPr>
        <xdr:cNvSpPr txBox="1">
          <a:spLocks noChangeArrowheads="1"/>
        </xdr:cNvSpPr>
      </xdr:nvSpPr>
      <xdr:spPr bwMode="auto">
        <a:xfrm>
          <a:off x="525780" y="53957220"/>
          <a:ext cx="749808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sz="1000" b="1" i="0" u="none" strike="noStrike" baseline="0">
              <a:solidFill>
                <a:srgbClr val="000000"/>
              </a:solidFill>
              <a:latin typeface="Arial"/>
              <a:cs typeface="Arial"/>
            </a:rPr>
            <a:t>4.1</a:t>
          </a:r>
          <a:r>
            <a:rPr lang="en-US" sz="1000" b="0" i="0" u="none" strike="noStrike" baseline="0">
              <a:solidFill>
                <a:srgbClr val="000000"/>
              </a:solidFill>
              <a:latin typeface="Arial"/>
              <a:cs typeface="Arial"/>
            </a:rPr>
            <a:t>  Describe the neighborhood that the proposed project would serve, including demographics and other relevant socio-economic characteristics.  Include a map showing the proposed project site.</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4.2  </a:t>
          </a:r>
          <a:r>
            <a:rPr lang="en-US" sz="1000" b="0" i="0" u="none" strike="noStrike" baseline="0">
              <a:solidFill>
                <a:srgbClr val="000000"/>
              </a:solidFill>
              <a:latin typeface="Arial"/>
              <a:cs typeface="Arial"/>
            </a:rPr>
            <a:t>What market conditions exist that make this project a high priority for the area and what market information supports the need for the project?</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4.3  </a:t>
          </a:r>
          <a:r>
            <a:rPr lang="en-US" sz="1000" b="0" i="0" u="none" strike="noStrike" baseline="0">
              <a:solidFill>
                <a:srgbClr val="000000"/>
              </a:solidFill>
              <a:latin typeface="Arial"/>
              <a:cs typeface="Arial"/>
            </a:rPr>
            <a:t>What impact would the project have on the target populations with respect to preserving or developing affordable housing, or expanding housing opportunities to areas that are typically unaffordable?</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4.4</a:t>
          </a:r>
          <a:r>
            <a:rPr lang="en-US" sz="1000" b="0" i="0" u="none" strike="noStrike" baseline="0">
              <a:solidFill>
                <a:srgbClr val="000000"/>
              </a:solidFill>
              <a:latin typeface="Arial"/>
              <a:cs typeface="Arial"/>
            </a:rPr>
            <a:t>  Discuss the following:</a:t>
          </a:r>
        </a:p>
        <a:p>
          <a:pPr algn="l" rtl="0">
            <a:defRPr sz="1000"/>
          </a:pPr>
          <a:endParaRPr lang="en-US" sz="1000" b="0" i="0" u="none" strike="noStrike" baseline="0">
            <a:solidFill>
              <a:srgbClr val="000000"/>
            </a:solidFill>
            <a:latin typeface="Arial"/>
            <a:cs typeface="Arial"/>
          </a:endParaRPr>
        </a:p>
        <a:p>
          <a:pPr algn="l" rtl="0">
            <a:defRPr sz="1000"/>
          </a:pPr>
          <a:r>
            <a:rPr lang="en-US" sz="1000" b="0" i="0" u="sng" strike="noStrike" baseline="0">
              <a:solidFill>
                <a:srgbClr val="000000"/>
              </a:solidFill>
              <a:latin typeface="Arial"/>
              <a:cs typeface="Arial"/>
            </a:rPr>
            <a:t>Site</a:t>
          </a:r>
          <a:r>
            <a:rPr lang="en-US" sz="1000" b="0" i="0" u="none" strike="noStrike" baseline="0">
              <a:solidFill>
                <a:srgbClr val="000000"/>
              </a:solidFill>
              <a:latin typeface="Arial"/>
              <a:cs typeface="Arial"/>
            </a:rPr>
            <a:t>:  Is the site of adequate size to accommodate the number of units proposed, and is the site adequately served by infrastructure?</a:t>
          </a:r>
        </a:p>
        <a:p>
          <a:pPr algn="l" rtl="0">
            <a:defRPr sz="1000"/>
          </a:pPr>
          <a:endParaRPr lang="en-US" sz="1000" b="0" i="0" u="none" strike="noStrike" baseline="0">
            <a:solidFill>
              <a:srgbClr val="000000"/>
            </a:solidFill>
            <a:latin typeface="Arial"/>
            <a:cs typeface="Arial"/>
          </a:endParaRPr>
        </a:p>
        <a:p>
          <a:pPr algn="l" rtl="0">
            <a:defRPr sz="1000"/>
          </a:pPr>
          <a:r>
            <a:rPr lang="en-US" sz="1000" b="0" i="0" u="sng" strike="noStrike" baseline="0">
              <a:solidFill>
                <a:srgbClr val="000000"/>
              </a:solidFill>
              <a:latin typeface="Arial"/>
              <a:cs typeface="Arial"/>
            </a:rPr>
            <a:t>Concentration</a:t>
          </a:r>
          <a:r>
            <a:rPr lang="en-US" sz="1000" b="0" i="0" u="none" strike="noStrike" baseline="0">
              <a:solidFill>
                <a:srgbClr val="000000"/>
              </a:solidFill>
              <a:latin typeface="Arial"/>
              <a:cs typeface="Arial"/>
            </a:rPr>
            <a:t>:  Will the project unduly concentrate minority or lower-income residents?  How will the project promote greater housing choice?</a:t>
          </a:r>
        </a:p>
        <a:p>
          <a:pPr algn="l" rtl="0">
            <a:defRPr sz="1000"/>
          </a:pPr>
          <a:endParaRPr lang="en-US" sz="1000" b="0" i="0" u="none" strike="noStrike" baseline="0">
            <a:solidFill>
              <a:srgbClr val="000000"/>
            </a:solidFill>
            <a:latin typeface="Arial"/>
            <a:cs typeface="Arial"/>
          </a:endParaRPr>
        </a:p>
        <a:p>
          <a:pPr algn="l" rtl="0">
            <a:defRPr sz="1000"/>
          </a:pPr>
          <a:r>
            <a:rPr lang="en-US" sz="1000" b="0" i="0" u="sng" strike="noStrike" baseline="0">
              <a:solidFill>
                <a:srgbClr val="000000"/>
              </a:solidFill>
              <a:latin typeface="Arial"/>
              <a:cs typeface="Arial"/>
            </a:rPr>
            <a:t>Neighborhood Conditions</a:t>
          </a:r>
          <a:r>
            <a:rPr lang="en-US" sz="1000" b="0" i="0" u="none" strike="noStrike" baseline="0">
              <a:solidFill>
                <a:srgbClr val="000000"/>
              </a:solidFill>
              <a:latin typeface="Arial"/>
              <a:cs typeface="Arial"/>
            </a:rPr>
            <a:t>:  Is the project located in an area of declining housing stock or high crime?  If so, are there concerted efforts to remedy these conditions, and what are they?</a:t>
          </a:r>
        </a:p>
        <a:p>
          <a:pPr algn="l" rtl="0">
            <a:defRPr sz="1000"/>
          </a:pPr>
          <a:endParaRPr lang="en-US" sz="1000" b="0" i="0" u="none" strike="noStrike" baseline="0">
            <a:solidFill>
              <a:srgbClr val="000000"/>
            </a:solidFill>
            <a:latin typeface="Arial"/>
            <a:cs typeface="Arial"/>
          </a:endParaRPr>
        </a:p>
        <a:p>
          <a:pPr algn="l" rtl="0">
            <a:defRPr sz="1000"/>
          </a:pPr>
          <a:r>
            <a:rPr lang="en-US" sz="1000" b="0" i="0" u="sng" strike="noStrike" baseline="0">
              <a:solidFill>
                <a:srgbClr val="000000"/>
              </a:solidFill>
              <a:latin typeface="Arial"/>
              <a:cs typeface="Arial"/>
            </a:rPr>
            <a:t>Location</a:t>
          </a:r>
          <a:r>
            <a:rPr lang="en-US" sz="1000" b="0" i="0" u="none" strike="noStrike" baseline="0">
              <a:solidFill>
                <a:srgbClr val="000000"/>
              </a:solidFill>
              <a:latin typeface="Arial"/>
              <a:cs typeface="Arial"/>
            </a:rPr>
            <a:t>:  Is the project accessible to social, recreational, educational, commercial, and health services and facilities and other community services normally provided? Is the project located in an area that would require undue cost or time in traveling to places of employment?</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4.5</a:t>
          </a:r>
          <a:r>
            <a:rPr lang="en-US" sz="1000" b="0" i="0" u="none" strike="noStrike" baseline="0">
              <a:solidFill>
                <a:srgbClr val="000000"/>
              </a:solidFill>
              <a:latin typeface="Arial"/>
              <a:cs typeface="Arial"/>
            </a:rPr>
            <a:t>  List the three (3) highest prioritized needs identified in the CHIS, Consolidated Plan, or local housing plan.  Discuss how the proposed project supports the strategies of the plan and addresses the prioritized needs.</a:t>
          </a:r>
        </a:p>
      </xdr:txBody>
    </xdr:sp>
    <xdr:clientData/>
  </xdr:twoCellAnchor>
  <xdr:twoCellAnchor>
    <xdr:from>
      <xdr:col>1</xdr:col>
      <xdr:colOff>0</xdr:colOff>
      <xdr:row>188</xdr:row>
      <xdr:rowOff>0</xdr:rowOff>
    </xdr:from>
    <xdr:to>
      <xdr:col>8</xdr:col>
      <xdr:colOff>929640</xdr:colOff>
      <xdr:row>188</xdr:row>
      <xdr:rowOff>0</xdr:rowOff>
    </xdr:to>
    <xdr:sp macro="" textlink="">
      <xdr:nvSpPr>
        <xdr:cNvPr id="8203" name="Text 158">
          <a:extLst>
            <a:ext uri="{FF2B5EF4-FFF2-40B4-BE49-F238E27FC236}">
              <a16:creationId xmlns:a16="http://schemas.microsoft.com/office/drawing/2014/main" id="{00000000-0008-0000-0600-00000B200000}"/>
            </a:ext>
          </a:extLst>
        </xdr:cNvPr>
        <xdr:cNvSpPr txBox="1">
          <a:spLocks noChangeArrowheads="1"/>
        </xdr:cNvSpPr>
      </xdr:nvSpPr>
      <xdr:spPr bwMode="auto">
        <a:xfrm>
          <a:off x="525780" y="53957220"/>
          <a:ext cx="749046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sz="1000" b="1" i="0" u="none" strike="noStrike" baseline="0">
              <a:solidFill>
                <a:srgbClr val="000000"/>
              </a:solidFill>
              <a:latin typeface="Arial"/>
              <a:cs typeface="Arial"/>
            </a:rPr>
            <a:t>2.1</a:t>
          </a:r>
          <a:r>
            <a:rPr lang="en-US" sz="1000" b="0" i="0" u="none" strike="noStrike" baseline="0">
              <a:solidFill>
                <a:srgbClr val="000000"/>
              </a:solidFill>
              <a:latin typeface="Arial"/>
              <a:cs typeface="Arial"/>
            </a:rPr>
            <a:t>  Briefly describe your organization's history, including its accomplishments with respect to past projects, programs and services provided to the community or neighborhood that it serves, and particularly those activities related to housing, and what the organization's objectives are for the future.  Describe your organization's service area.</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2.2</a:t>
          </a:r>
          <a:r>
            <a:rPr lang="en-US" sz="1000" b="0" i="0" u="none" strike="noStrike" baseline="0">
              <a:solidFill>
                <a:srgbClr val="000000"/>
              </a:solidFill>
              <a:latin typeface="Arial"/>
              <a:cs typeface="Arial"/>
            </a:rPr>
            <a:t>  Describe how the non-profit organization will be involved in the project with respect to specific areas of responsibility, and how the organization will function as part of the development team, including the roles of the other members of the development team.  Identify specifically what staff members will be involved in the project and their roles.  </a:t>
          </a:r>
          <a:r>
            <a:rPr lang="en-US" sz="1000" b="0" i="0" u="sng" strike="noStrike" baseline="0">
              <a:solidFill>
                <a:srgbClr val="000000"/>
              </a:solidFill>
              <a:latin typeface="Arial"/>
              <a:cs typeface="Arial"/>
            </a:rPr>
            <a:t>Please submit resumes for involved staff and development team members</a:t>
          </a:r>
          <a:r>
            <a:rPr lang="en-US" sz="1000" b="0" i="0" u="none" strike="noStrike" baseline="0">
              <a:solidFill>
                <a:srgbClr val="000000"/>
              </a:solidFill>
              <a:latin typeface="Arial"/>
              <a:cs typeface="Arial"/>
            </a:rPr>
            <a:t>.  How will this project affect staff capacity, and, if staff capacity is lacking, what plan does the organization have to address these areas?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2.3</a:t>
          </a:r>
          <a:r>
            <a:rPr lang="en-US" sz="1000" b="0" i="0" u="none" strike="noStrike" baseline="0">
              <a:solidFill>
                <a:srgbClr val="000000"/>
              </a:solidFill>
              <a:latin typeface="Arial"/>
              <a:cs typeface="Arial"/>
            </a:rPr>
            <a:t>  How will the non-profit organization be involved in managing the project after it is completed?  What staff will be assigned to this function, and how much of their time will be dedicated to this purpose?  Will the non-profit or other organization provide any type of support services to the project; if so, please describe services and duration of service commitment.</a:t>
          </a:r>
        </a:p>
      </xdr:txBody>
    </xdr:sp>
    <xdr:clientData/>
  </xdr:twoCellAnchor>
  <xdr:twoCellAnchor>
    <xdr:from>
      <xdr:col>4</xdr:col>
      <xdr:colOff>304800</xdr:colOff>
      <xdr:row>188</xdr:row>
      <xdr:rowOff>0</xdr:rowOff>
    </xdr:from>
    <xdr:to>
      <xdr:col>4</xdr:col>
      <xdr:colOff>304800</xdr:colOff>
      <xdr:row>188</xdr:row>
      <xdr:rowOff>0</xdr:rowOff>
    </xdr:to>
    <xdr:sp macro="" textlink="">
      <xdr:nvSpPr>
        <xdr:cNvPr id="8204" name="Line 12">
          <a:extLst>
            <a:ext uri="{FF2B5EF4-FFF2-40B4-BE49-F238E27FC236}">
              <a16:creationId xmlns:a16="http://schemas.microsoft.com/office/drawing/2014/main" id="{00000000-0008-0000-0600-00000C200000}"/>
            </a:ext>
          </a:extLst>
        </xdr:cNvPr>
        <xdr:cNvSpPr>
          <a:spLocks noChangeShapeType="1"/>
        </xdr:cNvSpPr>
      </xdr:nvSpPr>
      <xdr:spPr bwMode="auto">
        <a:xfrm>
          <a:off x="3642360" y="5395722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xdr:colOff>
      <xdr:row>188</xdr:row>
      <xdr:rowOff>0</xdr:rowOff>
    </xdr:from>
    <xdr:to>
      <xdr:col>8</xdr:col>
      <xdr:colOff>929640</xdr:colOff>
      <xdr:row>188</xdr:row>
      <xdr:rowOff>0</xdr:rowOff>
    </xdr:to>
    <xdr:sp macro="" textlink="">
      <xdr:nvSpPr>
        <xdr:cNvPr id="8205" name="Text 164">
          <a:extLst>
            <a:ext uri="{FF2B5EF4-FFF2-40B4-BE49-F238E27FC236}">
              <a16:creationId xmlns:a16="http://schemas.microsoft.com/office/drawing/2014/main" id="{00000000-0008-0000-0600-00000D200000}"/>
            </a:ext>
          </a:extLst>
        </xdr:cNvPr>
        <xdr:cNvSpPr txBox="1">
          <a:spLocks noChangeArrowheads="1"/>
        </xdr:cNvSpPr>
      </xdr:nvSpPr>
      <xdr:spPr bwMode="auto">
        <a:xfrm>
          <a:off x="533400" y="53957220"/>
          <a:ext cx="748284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0</xdr:col>
      <xdr:colOff>0</xdr:colOff>
      <xdr:row>0</xdr:row>
      <xdr:rowOff>0</xdr:rowOff>
    </xdr:from>
    <xdr:ext cx="2517866" cy="662841"/>
    <xdr:pic>
      <xdr:nvPicPr>
        <xdr:cNvPr id="7" name="Picture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0" y="0"/>
          <a:ext cx="2517866" cy="662841"/>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22412</xdr:rowOff>
    </xdr:from>
    <xdr:ext cx="2532995" cy="659479"/>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22412"/>
          <a:ext cx="2532995" cy="659479"/>
        </a:xfrm>
        <a:prstGeom prst="rect">
          <a:avLst/>
        </a:prstGeom>
      </xdr:spPr>
    </xdr:pic>
    <xdr:clientData/>
  </xdr:oneCellAnchor>
  <xdr:twoCellAnchor editAs="oneCell">
    <xdr:from>
      <xdr:col>0</xdr:col>
      <xdr:colOff>291352</xdr:colOff>
      <xdr:row>22</xdr:row>
      <xdr:rowOff>145677</xdr:rowOff>
    </xdr:from>
    <xdr:to>
      <xdr:col>7</xdr:col>
      <xdr:colOff>286254</xdr:colOff>
      <xdr:row>26</xdr:row>
      <xdr:rowOff>16697</xdr:rowOff>
    </xdr:to>
    <xdr:pic>
      <xdr:nvPicPr>
        <xdr:cNvPr id="6" name="Picture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2"/>
        <a:stretch>
          <a:fillRect/>
        </a:stretch>
      </xdr:blipFill>
      <xdr:spPr>
        <a:xfrm>
          <a:off x="291352" y="4549589"/>
          <a:ext cx="8683271" cy="6368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32657</xdr:colOff>
      <xdr:row>0</xdr:row>
      <xdr:rowOff>21771</xdr:rowOff>
    </xdr:from>
    <xdr:ext cx="2517866" cy="662841"/>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32657" y="21771"/>
          <a:ext cx="2517866" cy="662841"/>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449261</xdr:colOff>
      <xdr:row>0</xdr:row>
      <xdr:rowOff>662841</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2506661" cy="66284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2517866" cy="662841"/>
    <xdr:pic>
      <xdr:nvPicPr>
        <xdr:cNvPr id="3" name="Picture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stretch>
          <a:fillRect/>
        </a:stretch>
      </xdr:blipFill>
      <xdr:spPr>
        <a:xfrm>
          <a:off x="0" y="0"/>
          <a:ext cx="2517866" cy="662841"/>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2517866" cy="662841"/>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0" y="0"/>
          <a:ext cx="2517866" cy="662841"/>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2522909" cy="661160"/>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2522909" cy="661160"/>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C62:D68" totalsRowShown="0" headerRowDxfId="18" dataDxfId="17" headerRowCellStyle="Normal 15" dataCellStyle="Normal 15">
  <autoFilter ref="C62:D68" xr:uid="{00000000-0009-0000-0100-000001000000}"/>
  <tableColumns count="2">
    <tableColumn id="1" xr3:uid="{00000000-0010-0000-0000-000001000000}" name="Change" dataDxfId="16" dataCellStyle="Normal 15"/>
    <tableColumn id="2" xr3:uid="{00000000-0010-0000-0000-000002000000}" name="Date" dataDxfId="15" dataCellStyle="Normal 15"/>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C288" totalsRowShown="0">
  <autoFilter ref="A1:C288" xr:uid="{00000000-0009-0000-0100-000002000000}"/>
  <tableColumns count="3">
    <tableColumn id="1" xr3:uid="{00000000-0010-0000-0100-000001000000}" name="Title:" dataDxfId="14"/>
    <tableColumn id="2" xr3:uid="{00000000-0010-0000-0100-000002000000}" name="Data" dataDxfId="13" dataCellStyle="Normal 15"/>
    <tableColumn id="3" xr3:uid="{00000000-0010-0000-0100-000003000000}" name="Notes" dataDxfId="12" dataCellStyle="Normal 15"/>
  </tableColumns>
  <tableStyleInfo name="TableStyleLight1" showFirstColumn="0" showLastColumn="0" showRowStripes="1" showColumnStripes="0"/>
</table>
</file>

<file path=xl/theme/theme1.xml><?xml version="1.0" encoding="utf-8"?>
<a:theme xmlns:a="http://schemas.openxmlformats.org/drawingml/2006/main" name="OHFA">
  <a:themeElements>
    <a:clrScheme name="Custom 2">
      <a:dk1>
        <a:sysClr val="windowText" lastClr="000000"/>
      </a:dk1>
      <a:lt1>
        <a:sysClr val="window" lastClr="FFFFFF"/>
      </a:lt1>
      <a:dk2>
        <a:srgbClr val="44546A"/>
      </a:dk2>
      <a:lt2>
        <a:srgbClr val="E7E6E6"/>
      </a:lt2>
      <a:accent1>
        <a:srgbClr val="005186"/>
      </a:accent1>
      <a:accent2>
        <a:srgbClr val="56AA80"/>
      </a:accent2>
      <a:accent3>
        <a:srgbClr val="7F7F7F"/>
      </a:accent3>
      <a:accent4>
        <a:srgbClr val="A8DCDC"/>
      </a:accent4>
      <a:accent5>
        <a:srgbClr val="C4CC8F"/>
      </a:accent5>
      <a:accent6>
        <a:srgbClr val="D8D8D8"/>
      </a:accent6>
      <a:hlink>
        <a:srgbClr val="407F60"/>
      </a:hlink>
      <a:folHlink>
        <a:srgbClr val="005186"/>
      </a:folHlink>
    </a:clrScheme>
    <a:fontScheme name="Custom 2">
      <a:majorFont>
        <a:latin typeface="Century Gothic"/>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legislature.ohio.gov/legislators/find-my-legislators" TargetMode="External"/><Relationship Id="rId7" Type="http://schemas.openxmlformats.org/officeDocument/2006/relationships/drawing" Target="../drawings/drawing2.xml"/><Relationship Id="rId2" Type="http://schemas.openxmlformats.org/officeDocument/2006/relationships/hyperlink" Target="https://www.legislature.ohio.gov/legislators/find-my-legislators" TargetMode="External"/><Relationship Id="rId1" Type="http://schemas.openxmlformats.org/officeDocument/2006/relationships/hyperlink" Target="https://geomap.ffiec.gov/FFIECGeocMap/GeocodeMap1.aspx" TargetMode="External"/><Relationship Id="rId6" Type="http://schemas.openxmlformats.org/officeDocument/2006/relationships/printerSettings" Target="../printerSettings/printerSettings2.bin"/><Relationship Id="rId5" Type="http://schemas.openxmlformats.org/officeDocument/2006/relationships/hyperlink" Target="https://tools.usps.com/zip-code-lookup.htm?byaddress" TargetMode="External"/><Relationship Id="rId4" Type="http://schemas.openxmlformats.org/officeDocument/2006/relationships/hyperlink" Target="https://www.house.gov/representatives/find-your-representative" TargetMode="External"/><Relationship Id="rId9"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4.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geomap.ffiec.gov/FFIECGeocMap/GeocodeMap1.aspx"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wsj.com/mdc/public/page/2_3020-moneyrate.html"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L68"/>
  <sheetViews>
    <sheetView tabSelected="1" topLeftCell="A17" zoomScale="90" zoomScaleNormal="90" zoomScaleSheetLayoutView="100" workbookViewId="0">
      <selection activeCell="P40" sqref="P40"/>
    </sheetView>
  </sheetViews>
  <sheetFormatPr defaultColWidth="9.140625" defaultRowHeight="14.25"/>
  <cols>
    <col min="1" max="1" width="2.28515625" style="375" customWidth="1"/>
    <col min="2" max="2" width="9.140625" style="375" customWidth="1"/>
    <col min="3" max="3" width="48.140625" style="375" customWidth="1"/>
    <col min="4" max="4" width="27" style="375" customWidth="1"/>
    <col min="5" max="5" width="17.7109375" style="375" bestFit="1" customWidth="1"/>
    <col min="6" max="6" width="15.7109375" style="375" customWidth="1"/>
    <col min="7" max="7" width="9.140625" style="375"/>
    <col min="8" max="8" width="11.7109375" style="375" customWidth="1"/>
    <col min="9" max="16384" width="9.140625" style="375"/>
  </cols>
  <sheetData>
    <row r="1" spans="2:12" ht="15" customHeight="1"/>
    <row r="2" spans="2:12" ht="42" customHeight="1"/>
    <row r="3" spans="2:12" ht="22.5">
      <c r="B3" s="923" t="s">
        <v>4409</v>
      </c>
      <c r="C3" s="923"/>
      <c r="D3" s="923"/>
      <c r="E3" s="923"/>
      <c r="F3" s="923"/>
      <c r="G3" s="923"/>
      <c r="H3" s="923"/>
      <c r="I3" s="923"/>
      <c r="J3" s="923"/>
    </row>
    <row r="4" spans="2:12" ht="18">
      <c r="B4" s="922" t="s">
        <v>4386</v>
      </c>
      <c r="C4" s="922"/>
      <c r="D4" s="922"/>
      <c r="E4" s="922"/>
      <c r="F4" s="922"/>
      <c r="G4" s="922"/>
      <c r="H4" s="922"/>
      <c r="I4" s="922"/>
      <c r="J4" s="922"/>
    </row>
    <row r="5" spans="2:12" ht="18">
      <c r="C5" s="376"/>
      <c r="D5" s="376"/>
      <c r="E5" s="376"/>
      <c r="F5" s="376"/>
      <c r="G5" s="376"/>
      <c r="H5" s="376"/>
    </row>
    <row r="6" spans="2:12" ht="18">
      <c r="B6" s="377" t="s">
        <v>4238</v>
      </c>
      <c r="D6" s="378"/>
      <c r="E6" s="378"/>
      <c r="F6" s="378"/>
      <c r="G6" s="378"/>
      <c r="H6" s="378"/>
    </row>
    <row r="7" spans="2:12" ht="41.25" customHeight="1">
      <c r="B7" s="927" t="s">
        <v>4385</v>
      </c>
      <c r="C7" s="927"/>
      <c r="D7" s="927"/>
      <c r="E7" s="927"/>
      <c r="F7" s="927"/>
      <c r="G7" s="927"/>
      <c r="H7" s="927"/>
      <c r="I7" s="927"/>
      <c r="J7" s="927"/>
    </row>
    <row r="8" spans="2:12" ht="247.5" customHeight="1">
      <c r="B8" s="927"/>
      <c r="C8" s="927"/>
      <c r="D8" s="927"/>
      <c r="E8" s="927"/>
      <c r="F8" s="927"/>
      <c r="G8" s="927"/>
      <c r="H8" s="927"/>
      <c r="I8" s="927"/>
      <c r="J8" s="927"/>
    </row>
    <row r="9" spans="2:12" ht="15">
      <c r="C9" s="378"/>
      <c r="D9" s="378"/>
      <c r="E9" s="378"/>
      <c r="F9" s="378"/>
      <c r="G9" s="378"/>
      <c r="H9" s="378"/>
    </row>
    <row r="10" spans="2:12" s="181" customFormat="1">
      <c r="C10" s="379"/>
      <c r="D10" s="483" t="s">
        <v>3833</v>
      </c>
    </row>
    <row r="11" spans="2:12" s="181" customFormat="1">
      <c r="C11" s="380"/>
      <c r="D11" s="483" t="s">
        <v>3834</v>
      </c>
    </row>
    <row r="12" spans="2:12" s="181" customFormat="1">
      <c r="C12" s="381"/>
      <c r="D12" s="483" t="s">
        <v>3835</v>
      </c>
    </row>
    <row r="13" spans="2:12" s="181" customFormat="1">
      <c r="C13" s="382"/>
      <c r="D13" s="483" t="s">
        <v>3836</v>
      </c>
    </row>
    <row r="14" spans="2:12" ht="15">
      <c r="C14" s="378"/>
      <c r="D14" s="378"/>
      <c r="E14" s="378"/>
      <c r="F14" s="378"/>
      <c r="G14" s="378"/>
      <c r="H14" s="378"/>
    </row>
    <row r="15" spans="2:12" s="181" customFormat="1" ht="83.25" customHeight="1">
      <c r="B15" s="384"/>
      <c r="C15" s="558" t="s">
        <v>4357</v>
      </c>
      <c r="D15" s="384"/>
      <c r="E15" s="384"/>
      <c r="F15" s="384"/>
      <c r="G15" s="384"/>
      <c r="H15" s="384"/>
      <c r="I15" s="384"/>
      <c r="J15" s="384"/>
      <c r="K15" s="383"/>
      <c r="L15" s="383"/>
    </row>
    <row r="17" spans="2:8" ht="24.75" customHeight="1">
      <c r="B17" s="924" t="s">
        <v>3801</v>
      </c>
      <c r="C17" s="924"/>
      <c r="D17" s="924"/>
      <c r="E17" s="924"/>
      <c r="F17" s="924"/>
      <c r="G17" s="924"/>
      <c r="H17" s="924"/>
    </row>
    <row r="18" spans="2:8" ht="16.149999999999999" customHeight="1">
      <c r="B18" s="385" t="s">
        <v>3800</v>
      </c>
      <c r="C18" s="386" t="s">
        <v>4210</v>
      </c>
      <c r="D18" s="385" t="s">
        <v>3877</v>
      </c>
      <c r="E18" s="385" t="s">
        <v>3878</v>
      </c>
      <c r="F18" s="928" t="s">
        <v>785</v>
      </c>
      <c r="G18" s="928"/>
      <c r="H18" s="386" t="s">
        <v>3792</v>
      </c>
    </row>
    <row r="19" spans="2:8" ht="16.149999999999999" customHeight="1">
      <c r="B19" s="482">
        <v>1</v>
      </c>
      <c r="C19" s="557" t="s">
        <v>3863</v>
      </c>
      <c r="D19" s="388" t="s">
        <v>3788</v>
      </c>
      <c r="E19" s="389"/>
      <c r="F19" s="926" t="s">
        <v>779</v>
      </c>
      <c r="G19" s="921"/>
      <c r="H19" s="497"/>
    </row>
    <row r="20" spans="2:8" ht="16.149999999999999" customHeight="1">
      <c r="B20" s="506">
        <v>2</v>
      </c>
      <c r="C20" s="507" t="s">
        <v>4147</v>
      </c>
      <c r="D20" s="388" t="s">
        <v>3788</v>
      </c>
      <c r="E20" s="480"/>
      <c r="F20" s="925" t="s">
        <v>775</v>
      </c>
      <c r="G20" s="921"/>
      <c r="H20" s="505"/>
    </row>
    <row r="21" spans="2:8" ht="16.149999999999999" customHeight="1">
      <c r="B21" s="508">
        <v>3</v>
      </c>
      <c r="C21" s="841" t="s">
        <v>4378</v>
      </c>
      <c r="D21" s="388" t="s">
        <v>3788</v>
      </c>
      <c r="E21" s="389"/>
      <c r="F21" s="925" t="s">
        <v>775</v>
      </c>
      <c r="G21" s="921"/>
      <c r="H21" s="320"/>
    </row>
    <row r="22" spans="2:8" ht="16.149999999999999" customHeight="1">
      <c r="B22" s="508">
        <v>4</v>
      </c>
      <c r="C22" s="478" t="s">
        <v>778</v>
      </c>
      <c r="D22" s="388" t="s">
        <v>3788</v>
      </c>
      <c r="E22" s="389"/>
      <c r="F22" s="925" t="s">
        <v>775</v>
      </c>
      <c r="G22" s="921"/>
      <c r="H22" s="320"/>
    </row>
    <row r="23" spans="2:8" ht="16.149999999999999" customHeight="1">
      <c r="B23" s="508">
        <v>5</v>
      </c>
      <c r="C23" s="478" t="s">
        <v>3879</v>
      </c>
      <c r="D23" s="388" t="s">
        <v>3788</v>
      </c>
      <c r="E23" s="389"/>
      <c r="F23" s="925" t="s">
        <v>775</v>
      </c>
      <c r="G23" s="921"/>
      <c r="H23" s="320"/>
    </row>
    <row r="24" spans="2:8" ht="16.149999999999999" customHeight="1">
      <c r="B24" s="506">
        <v>6</v>
      </c>
      <c r="C24" s="583" t="s">
        <v>4239</v>
      </c>
      <c r="D24" s="493" t="s">
        <v>3788</v>
      </c>
      <c r="E24" s="480"/>
      <c r="F24" s="925" t="s">
        <v>3883</v>
      </c>
      <c r="G24" s="921"/>
      <c r="H24" s="481"/>
    </row>
    <row r="25" spans="2:8" ht="16.149999999999999" customHeight="1">
      <c r="B25" s="387">
        <v>1</v>
      </c>
      <c r="C25" s="584" t="s">
        <v>4240</v>
      </c>
      <c r="D25" s="388"/>
      <c r="E25" s="389" t="s">
        <v>3788</v>
      </c>
      <c r="F25" s="925" t="s">
        <v>3883</v>
      </c>
      <c r="G25" s="921"/>
      <c r="H25" s="320"/>
    </row>
    <row r="26" spans="2:8" ht="16.149999999999999" customHeight="1">
      <c r="B26" s="387">
        <v>2</v>
      </c>
      <c r="C26" s="478" t="s">
        <v>3863</v>
      </c>
      <c r="D26" s="388"/>
      <c r="E26" s="389" t="s">
        <v>3788</v>
      </c>
      <c r="F26" s="920" t="s">
        <v>779</v>
      </c>
      <c r="G26" s="921"/>
      <c r="H26" s="320"/>
    </row>
    <row r="27" spans="2:8" ht="16.149999999999999" customHeight="1">
      <c r="B27" s="387">
        <v>3</v>
      </c>
      <c r="C27" s="390" t="s">
        <v>3793</v>
      </c>
      <c r="D27" s="388"/>
      <c r="E27" s="389" t="s">
        <v>3788</v>
      </c>
      <c r="F27" s="920" t="s">
        <v>775</v>
      </c>
      <c r="G27" s="921"/>
      <c r="H27" s="320"/>
    </row>
    <row r="28" spans="2:8" ht="16.149999999999999" customHeight="1">
      <c r="B28" s="387">
        <v>4</v>
      </c>
      <c r="C28" s="557" t="s">
        <v>4211</v>
      </c>
      <c r="D28" s="388"/>
      <c r="E28" s="389" t="s">
        <v>3788</v>
      </c>
      <c r="F28" s="920" t="s">
        <v>784</v>
      </c>
      <c r="G28" s="921"/>
      <c r="H28" s="320"/>
    </row>
    <row r="29" spans="2:8" ht="16.149999999999999" customHeight="1">
      <c r="B29" s="387">
        <v>5</v>
      </c>
      <c r="C29" s="478" t="s">
        <v>3880</v>
      </c>
      <c r="D29" s="388"/>
      <c r="E29" s="495" t="s">
        <v>4125</v>
      </c>
      <c r="F29" s="920" t="s">
        <v>775</v>
      </c>
      <c r="G29" s="921"/>
      <c r="H29" s="320"/>
    </row>
    <row r="30" spans="2:8" ht="16.149999999999999" customHeight="1">
      <c r="B30" s="387">
        <v>6</v>
      </c>
      <c r="C30" s="557" t="s">
        <v>4212</v>
      </c>
      <c r="D30" s="388"/>
      <c r="E30" s="498" t="s">
        <v>4124</v>
      </c>
      <c r="F30" s="920" t="s">
        <v>775</v>
      </c>
      <c r="G30" s="921"/>
      <c r="H30" s="320"/>
    </row>
    <row r="31" spans="2:8" ht="16.149999999999999" customHeight="1">
      <c r="B31" s="387">
        <v>7</v>
      </c>
      <c r="C31" s="390" t="s">
        <v>3794</v>
      </c>
      <c r="D31" s="479"/>
      <c r="E31" s="389" t="s">
        <v>3788</v>
      </c>
      <c r="F31" s="920" t="s">
        <v>775</v>
      </c>
      <c r="G31" s="921"/>
      <c r="H31" s="481"/>
    </row>
    <row r="32" spans="2:8" ht="16.149999999999999" customHeight="1">
      <c r="B32" s="387">
        <v>8</v>
      </c>
      <c r="C32" s="390" t="s">
        <v>3795</v>
      </c>
      <c r="D32" s="388"/>
      <c r="E32" s="495" t="s">
        <v>4125</v>
      </c>
      <c r="F32" s="920" t="s">
        <v>775</v>
      </c>
      <c r="G32" s="921"/>
      <c r="H32" s="320"/>
    </row>
    <row r="33" spans="2:8" ht="16.149999999999999" customHeight="1">
      <c r="B33" s="387">
        <v>9</v>
      </c>
      <c r="C33" s="390" t="s">
        <v>3796</v>
      </c>
      <c r="D33" s="388"/>
      <c r="E33" s="495" t="s">
        <v>4124</v>
      </c>
      <c r="F33" s="920" t="s">
        <v>775</v>
      </c>
      <c r="G33" s="921"/>
      <c r="H33" s="320"/>
    </row>
    <row r="34" spans="2:8" ht="16.149999999999999" customHeight="1">
      <c r="B34" s="387">
        <v>10</v>
      </c>
      <c r="C34" s="478" t="s">
        <v>3881</v>
      </c>
      <c r="D34" s="388"/>
      <c r="E34" s="389" t="s">
        <v>3788</v>
      </c>
      <c r="F34" s="920" t="s">
        <v>775</v>
      </c>
      <c r="G34" s="921"/>
      <c r="H34" s="320"/>
    </row>
    <row r="35" spans="2:8" ht="16.149999999999999" customHeight="1">
      <c r="B35" s="842">
        <v>11</v>
      </c>
      <c r="C35" s="845" t="s">
        <v>4379</v>
      </c>
      <c r="D35" s="843"/>
      <c r="E35" s="389" t="s">
        <v>3788</v>
      </c>
      <c r="F35" s="929" t="s">
        <v>775</v>
      </c>
      <c r="G35" s="921"/>
      <c r="H35" s="844"/>
    </row>
    <row r="36" spans="2:8" ht="16.149999999999999" customHeight="1">
      <c r="B36" s="387">
        <v>12</v>
      </c>
      <c r="C36" s="557" t="s">
        <v>4147</v>
      </c>
      <c r="D36" s="388"/>
      <c r="E36" s="389" t="s">
        <v>3788</v>
      </c>
      <c r="F36" s="920" t="s">
        <v>775</v>
      </c>
      <c r="G36" s="921"/>
      <c r="H36" s="320"/>
    </row>
    <row r="37" spans="2:8" ht="16.149999999999999" customHeight="1">
      <c r="B37" s="387">
        <v>13</v>
      </c>
      <c r="C37" s="559" t="s">
        <v>3789</v>
      </c>
      <c r="D37" s="388"/>
      <c r="E37" s="389" t="s">
        <v>3788</v>
      </c>
      <c r="F37" s="925" t="s">
        <v>775</v>
      </c>
      <c r="G37" s="921"/>
      <c r="H37" s="505"/>
    </row>
    <row r="38" spans="2:8" ht="16.149999999999999" customHeight="1">
      <c r="B38" s="387">
        <v>14</v>
      </c>
      <c r="C38" s="557" t="s">
        <v>778</v>
      </c>
      <c r="D38" s="388"/>
      <c r="E38" s="389" t="s">
        <v>3788</v>
      </c>
      <c r="F38" s="920" t="s">
        <v>775</v>
      </c>
      <c r="G38" s="921"/>
      <c r="H38" s="320"/>
    </row>
    <row r="39" spans="2:8" ht="16.149999999999999" customHeight="1">
      <c r="B39" s="387">
        <v>15</v>
      </c>
      <c r="C39" s="557" t="s">
        <v>3790</v>
      </c>
      <c r="D39" s="388"/>
      <c r="E39" s="389" t="s">
        <v>3788</v>
      </c>
      <c r="F39" s="920" t="s">
        <v>775</v>
      </c>
      <c r="G39" s="921"/>
      <c r="H39" s="320"/>
    </row>
    <row r="40" spans="2:8" ht="15.6" customHeight="1">
      <c r="B40" s="387">
        <v>16</v>
      </c>
      <c r="C40" s="557" t="s">
        <v>3797</v>
      </c>
      <c r="D40" s="388"/>
      <c r="E40" s="389" t="s">
        <v>3788</v>
      </c>
      <c r="F40" s="920" t="s">
        <v>775</v>
      </c>
      <c r="G40" s="921"/>
      <c r="H40" s="320"/>
    </row>
    <row r="41" spans="2:8" ht="16.149999999999999" customHeight="1">
      <c r="B41" s="387">
        <v>17</v>
      </c>
      <c r="C41" s="557" t="s">
        <v>4213</v>
      </c>
      <c r="D41" s="388"/>
      <c r="E41" s="389" t="s">
        <v>3788</v>
      </c>
      <c r="F41" s="920" t="s">
        <v>775</v>
      </c>
      <c r="G41" s="921"/>
      <c r="H41" s="320"/>
    </row>
    <row r="42" spans="2:8" ht="16.149999999999999" customHeight="1">
      <c r="B42" s="387">
        <v>18</v>
      </c>
      <c r="C42" s="494" t="s">
        <v>4126</v>
      </c>
      <c r="D42" s="479"/>
      <c r="E42" s="495" t="s">
        <v>4123</v>
      </c>
      <c r="F42" s="920" t="s">
        <v>775</v>
      </c>
      <c r="G42" s="921"/>
      <c r="H42" s="481"/>
    </row>
    <row r="43" spans="2:8" ht="16.149999999999999" customHeight="1">
      <c r="B43" s="387">
        <v>19</v>
      </c>
      <c r="C43" s="557" t="s">
        <v>4214</v>
      </c>
      <c r="D43" s="388"/>
      <c r="E43" s="389" t="s">
        <v>3788</v>
      </c>
      <c r="F43" s="930" t="s">
        <v>4359</v>
      </c>
      <c r="G43" s="921"/>
      <c r="H43" s="320"/>
    </row>
    <row r="44" spans="2:8" ht="16.149999999999999" customHeight="1">
      <c r="B44" s="387">
        <v>20</v>
      </c>
      <c r="C44" s="488" t="s">
        <v>3882</v>
      </c>
      <c r="D44" s="479"/>
      <c r="E44" s="495" t="s">
        <v>4123</v>
      </c>
      <c r="F44" s="920" t="s">
        <v>775</v>
      </c>
      <c r="G44" s="921"/>
      <c r="H44" s="481"/>
    </row>
    <row r="45" spans="2:8" ht="16.149999999999999" customHeight="1">
      <c r="B45" s="387">
        <v>21</v>
      </c>
      <c r="C45" s="499" t="s">
        <v>4130</v>
      </c>
      <c r="D45" s="388"/>
      <c r="E45" s="389" t="s">
        <v>3788</v>
      </c>
      <c r="F45" s="920" t="s">
        <v>775</v>
      </c>
      <c r="G45" s="921"/>
      <c r="H45" s="320"/>
    </row>
    <row r="46" spans="2:8" ht="16.149999999999999" customHeight="1">
      <c r="B46" s="387">
        <v>22</v>
      </c>
      <c r="C46" s="390" t="s">
        <v>3798</v>
      </c>
      <c r="D46" s="388"/>
      <c r="E46" s="495" t="s">
        <v>4127</v>
      </c>
      <c r="F46" s="920" t="s">
        <v>775</v>
      </c>
      <c r="G46" s="921"/>
      <c r="H46" s="320"/>
    </row>
    <row r="47" spans="2:8" ht="16.149999999999999" customHeight="1">
      <c r="B47" s="387">
        <v>23</v>
      </c>
      <c r="C47" s="390" t="s">
        <v>3799</v>
      </c>
      <c r="D47" s="388"/>
      <c r="E47" s="389" t="s">
        <v>3788</v>
      </c>
      <c r="F47" s="920" t="s">
        <v>775</v>
      </c>
      <c r="G47" s="921"/>
      <c r="H47" s="320"/>
    </row>
    <row r="48" spans="2:8" ht="16.149999999999999" customHeight="1">
      <c r="B48" s="387">
        <v>24</v>
      </c>
      <c r="C48" s="557" t="s">
        <v>4128</v>
      </c>
      <c r="D48" s="388"/>
      <c r="E48" s="389" t="s">
        <v>3788</v>
      </c>
      <c r="F48" s="920" t="s">
        <v>775</v>
      </c>
      <c r="G48" s="921"/>
      <c r="H48" s="320"/>
    </row>
    <row r="49" spans="2:8" ht="16.149999999999999" customHeight="1">
      <c r="B49" s="387">
        <v>25</v>
      </c>
      <c r="C49" s="557" t="s">
        <v>746</v>
      </c>
      <c r="D49" s="388"/>
      <c r="E49" s="585" t="s">
        <v>4127</v>
      </c>
      <c r="F49" s="920" t="s">
        <v>775</v>
      </c>
      <c r="G49" s="921"/>
      <c r="H49" s="320"/>
    </row>
    <row r="50" spans="2:8" ht="16.149999999999999" customHeight="1">
      <c r="B50" s="387">
        <v>26</v>
      </c>
      <c r="C50" s="559" t="s">
        <v>3791</v>
      </c>
      <c r="D50" s="479"/>
      <c r="E50" s="389" t="s">
        <v>3788</v>
      </c>
      <c r="F50" s="920" t="s">
        <v>775</v>
      </c>
      <c r="G50" s="921"/>
      <c r="H50" s="481"/>
    </row>
    <row r="51" spans="2:8" ht="16.149999999999999" customHeight="1">
      <c r="B51" s="387">
        <v>27</v>
      </c>
      <c r="C51" s="557" t="s">
        <v>4131</v>
      </c>
      <c r="D51" s="388"/>
      <c r="E51" s="560" t="s">
        <v>4124</v>
      </c>
      <c r="F51" s="920" t="s">
        <v>775</v>
      </c>
      <c r="G51" s="921"/>
      <c r="H51" s="320"/>
    </row>
    <row r="52" spans="2:8" ht="16.149999999999999" customHeight="1">
      <c r="B52" s="387">
        <v>28</v>
      </c>
      <c r="C52" s="557" t="s">
        <v>4129</v>
      </c>
      <c r="D52" s="388"/>
      <c r="E52" s="560" t="s">
        <v>4123</v>
      </c>
      <c r="F52" s="931" t="s">
        <v>775</v>
      </c>
      <c r="G52" s="932"/>
      <c r="H52" s="320"/>
    </row>
    <row r="53" spans="2:8" ht="16.149999999999999" customHeight="1">
      <c r="B53" s="387">
        <v>29</v>
      </c>
      <c r="C53" s="557" t="s">
        <v>770</v>
      </c>
      <c r="D53" s="388"/>
      <c r="E53" s="389" t="s">
        <v>3788</v>
      </c>
      <c r="F53" s="920" t="s">
        <v>775</v>
      </c>
      <c r="G53" s="921"/>
      <c r="H53" s="320"/>
    </row>
    <row r="54" spans="2:8" ht="16.149999999999999" customHeight="1">
      <c r="B54" s="387">
        <v>30</v>
      </c>
      <c r="C54" s="584" t="s">
        <v>4241</v>
      </c>
      <c r="D54" s="388"/>
      <c r="E54" s="389" t="s">
        <v>3788</v>
      </c>
      <c r="F54" s="920" t="s">
        <v>775</v>
      </c>
      <c r="G54" s="921"/>
      <c r="H54" s="320"/>
    </row>
    <row r="55" spans="2:8" ht="16.899999999999999" customHeight="1">
      <c r="B55" s="387">
        <v>31</v>
      </c>
      <c r="C55" s="557" t="s">
        <v>745</v>
      </c>
      <c r="D55" s="388"/>
      <c r="E55" s="389" t="s">
        <v>3788</v>
      </c>
      <c r="F55" s="920" t="s">
        <v>775</v>
      </c>
      <c r="G55" s="921"/>
      <c r="H55" s="320"/>
    </row>
    <row r="56" spans="2:8">
      <c r="B56" s="500"/>
      <c r="C56" s="501"/>
      <c r="D56" s="500"/>
      <c r="E56" s="500"/>
      <c r="F56" s="502"/>
      <c r="G56" s="503"/>
      <c r="H56" s="504"/>
    </row>
    <row r="62" spans="2:8">
      <c r="C62" s="486" t="s">
        <v>3884</v>
      </c>
      <c r="D62" s="486" t="s">
        <v>3885</v>
      </c>
    </row>
    <row r="63" spans="2:8" ht="15" customHeight="1">
      <c r="C63" s="910"/>
      <c r="D63" s="562"/>
    </row>
    <row r="64" spans="2:8">
      <c r="C64" s="910"/>
      <c r="D64" s="487"/>
    </row>
    <row r="65" spans="3:4">
      <c r="C65" s="561"/>
      <c r="D65" s="487"/>
    </row>
    <row r="66" spans="3:4">
      <c r="C66" s="794"/>
      <c r="D66" s="487"/>
    </row>
    <row r="67" spans="3:4">
      <c r="C67" s="561"/>
      <c r="D67" s="487"/>
    </row>
    <row r="68" spans="3:4">
      <c r="C68" s="796"/>
      <c r="D68" s="487"/>
    </row>
  </sheetData>
  <sheetProtection algorithmName="SHA-512" hashValue="GRTenJBhELIMlR8GeWQnRJVXAUQX/+koxJVC6v1ZGYlfG9Q0xlsXqsIzzfT7rcIXG+Ni1N8Ckyh6AHpIhlxHZg==" saltValue="4xGMAUKvkGzbsMeEnEeWUQ==" spinCount="100000" sheet="1" objects="1" scenarios="1"/>
  <mergeCells count="42">
    <mergeCell ref="F54:G54"/>
    <mergeCell ref="F53:G53"/>
    <mergeCell ref="F49:G49"/>
    <mergeCell ref="F48:G48"/>
    <mergeCell ref="F52:G52"/>
    <mergeCell ref="F51:G51"/>
    <mergeCell ref="F50:G50"/>
    <mergeCell ref="F46:G46"/>
    <mergeCell ref="F47:G47"/>
    <mergeCell ref="F45:G45"/>
    <mergeCell ref="F40:G40"/>
    <mergeCell ref="F39:G39"/>
    <mergeCell ref="F42:G42"/>
    <mergeCell ref="F35:G35"/>
    <mergeCell ref="F38:G38"/>
    <mergeCell ref="F41:G41"/>
    <mergeCell ref="F43:G43"/>
    <mergeCell ref="F44:G44"/>
    <mergeCell ref="F25:G25"/>
    <mergeCell ref="F18:G18"/>
    <mergeCell ref="F27:G27"/>
    <mergeCell ref="F28:G28"/>
    <mergeCell ref="F31:G31"/>
    <mergeCell ref="F24:G24"/>
    <mergeCell ref="F20:G20"/>
    <mergeCell ref="F30:G30"/>
    <mergeCell ref="F55:G55"/>
    <mergeCell ref="B4:J4"/>
    <mergeCell ref="B3:J3"/>
    <mergeCell ref="B17:H17"/>
    <mergeCell ref="F22:G22"/>
    <mergeCell ref="F23:G23"/>
    <mergeCell ref="F36:G36"/>
    <mergeCell ref="F19:G19"/>
    <mergeCell ref="F21:G21"/>
    <mergeCell ref="B7:J8"/>
    <mergeCell ref="F29:G29"/>
    <mergeCell ref="F32:G32"/>
    <mergeCell ref="F33:G33"/>
    <mergeCell ref="F34:G34"/>
    <mergeCell ref="F26:G26"/>
    <mergeCell ref="F37:G37"/>
  </mergeCells>
  <dataValidations count="1">
    <dataValidation type="list" allowBlank="1" showInputMessage="1" showErrorMessage="1" sqref="H38:H56 H25:H36" xr:uid="{00000000-0002-0000-0000-000000000000}">
      <formula1>"Yes,No"</formula1>
    </dataValidation>
  </dataValidations>
  <pageMargins left="0.7" right="0.7" top="0.75" bottom="0.75" header="0.3" footer="0.3"/>
  <pageSetup scale="47" fitToHeight="0"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theme="6"/>
    <pageSetUpPr fitToPage="1"/>
  </sheetPr>
  <dimension ref="A1:DP366"/>
  <sheetViews>
    <sheetView showGridLines="0" zoomScaleNormal="100" zoomScaleSheetLayoutView="85" workbookViewId="0">
      <selection activeCell="H22" sqref="H22:I22"/>
    </sheetView>
  </sheetViews>
  <sheetFormatPr defaultColWidth="9.7109375" defaultRowHeight="12.75"/>
  <cols>
    <col min="1" max="1" width="7.7109375" style="13" customWidth="1"/>
    <col min="2" max="2" width="16.28515625" style="13" customWidth="1"/>
    <col min="3" max="8" width="15.28515625" style="13" customWidth="1"/>
    <col min="9" max="9" width="12.28515625" style="13" customWidth="1"/>
    <col min="10" max="16" width="10" style="13" bestFit="1" customWidth="1"/>
    <col min="17" max="19" width="8.7109375" style="13" customWidth="1"/>
    <col min="20" max="20" width="4.28515625" style="13" bestFit="1" customWidth="1"/>
    <col min="21" max="21" width="5.140625" style="13" bestFit="1" customWidth="1"/>
    <col min="22" max="22" width="6.42578125" style="13" bestFit="1" customWidth="1"/>
    <col min="23" max="23" width="3.7109375" style="13" bestFit="1" customWidth="1"/>
    <col min="24" max="24" width="4.85546875" style="13" bestFit="1" customWidth="1"/>
    <col min="25" max="25" width="11.140625" style="13" bestFit="1" customWidth="1"/>
    <col min="26" max="26" width="3.85546875" style="13" bestFit="1" customWidth="1"/>
    <col min="27" max="27" width="5.28515625" style="13" bestFit="1" customWidth="1"/>
    <col min="28" max="28" width="5.5703125" style="13" bestFit="1" customWidth="1"/>
    <col min="29" max="29" width="6" style="13" bestFit="1" customWidth="1"/>
    <col min="30" max="30" width="4.85546875" style="13" bestFit="1" customWidth="1"/>
    <col min="31" max="31" width="5.28515625" style="13" bestFit="1" customWidth="1"/>
    <col min="32" max="32" width="3.7109375" style="13" bestFit="1" customWidth="1"/>
    <col min="33" max="33" width="6.5703125" style="13" bestFit="1" customWidth="1"/>
    <col min="34" max="34" width="6.140625" style="13" bestFit="1" customWidth="1"/>
    <col min="35" max="35" width="5.5703125" style="13" bestFit="1" customWidth="1"/>
    <col min="36" max="36" width="5.85546875" style="13" bestFit="1" customWidth="1"/>
    <col min="37" max="37" width="6" style="13" bestFit="1" customWidth="1"/>
    <col min="38" max="38" width="4.85546875" style="13" bestFit="1" customWidth="1"/>
    <col min="39" max="39" width="5.28515625" style="13" bestFit="1" customWidth="1"/>
    <col min="40" max="40" width="5.85546875" style="13" bestFit="1" customWidth="1"/>
    <col min="41" max="41" width="6.5703125" style="13" bestFit="1" customWidth="1"/>
    <col min="42" max="42" width="6.140625" style="13" bestFit="1" customWidth="1"/>
    <col min="43" max="43" width="7.28515625" style="13" bestFit="1" customWidth="1"/>
    <col min="44" max="44" width="7.140625" style="13" bestFit="1" customWidth="1"/>
    <col min="45" max="45" width="7.85546875" style="13" bestFit="1" customWidth="1"/>
    <col min="46" max="46" width="11.5703125" style="13" bestFit="1" customWidth="1"/>
    <col min="47" max="47" width="8.7109375" style="13" bestFit="1" customWidth="1"/>
    <col min="48" max="48" width="6" style="13" bestFit="1" customWidth="1"/>
    <col min="49" max="49" width="6.85546875" style="13" bestFit="1" customWidth="1"/>
    <col min="50" max="50" width="5.42578125" style="13" bestFit="1" customWidth="1"/>
    <col min="51" max="51" width="10" style="13" bestFit="1" customWidth="1"/>
    <col min="52" max="52" width="9.42578125" style="13" bestFit="1" customWidth="1"/>
    <col min="53" max="53" width="8.85546875" style="13" bestFit="1" customWidth="1"/>
    <col min="54" max="54" width="9.140625" style="13" bestFit="1" customWidth="1"/>
    <col min="55" max="55" width="9.28515625" style="13" bestFit="1" customWidth="1"/>
    <col min="56" max="56" width="7" style="13" bestFit="1" customWidth="1"/>
    <col min="57" max="57" width="9.85546875" style="13" bestFit="1" customWidth="1"/>
    <col min="58" max="58" width="11.7109375" style="13" bestFit="1" customWidth="1"/>
    <col min="59" max="59" width="5.7109375" style="13" bestFit="1" customWidth="1"/>
    <col min="60" max="60" width="4.5703125" style="13" bestFit="1" customWidth="1"/>
    <col min="61" max="61" width="7" style="13" bestFit="1" customWidth="1"/>
    <col min="62" max="62" width="4.42578125" style="13" bestFit="1" customWidth="1"/>
    <col min="63" max="63" width="5.28515625" style="13" bestFit="1" customWidth="1"/>
    <col min="64" max="64" width="3.85546875" style="13" bestFit="1" customWidth="1"/>
    <col min="65" max="65" width="6.28515625" style="13" bestFit="1" customWidth="1"/>
    <col min="66" max="66" width="6.5703125" style="13" bestFit="1" customWidth="1"/>
    <col min="67" max="67" width="6.7109375" style="13" bestFit="1" customWidth="1"/>
    <col min="68" max="68" width="4.42578125" style="13" bestFit="1" customWidth="1"/>
    <col min="69" max="69" width="7.28515625" style="13" bestFit="1" customWidth="1"/>
    <col min="70" max="70" width="6.7109375" style="13" bestFit="1" customWidth="1"/>
    <col min="71" max="71" width="4.7109375" style="13" bestFit="1" customWidth="1"/>
    <col min="72" max="72" width="8.140625" style="13" bestFit="1" customWidth="1"/>
    <col min="73" max="73" width="5.42578125" style="13" bestFit="1" customWidth="1"/>
    <col min="74" max="74" width="6.28515625" style="13" bestFit="1" customWidth="1"/>
    <col min="75" max="75" width="4.85546875" style="13" bestFit="1" customWidth="1"/>
    <col min="76" max="76" width="5.42578125" style="13" bestFit="1" customWidth="1"/>
    <col min="77" max="77" width="5.7109375" style="13" bestFit="1" customWidth="1"/>
    <col min="78" max="78" width="5.85546875" style="13" bestFit="1" customWidth="1"/>
    <col min="79" max="79" width="7.85546875" style="13" bestFit="1" customWidth="1"/>
    <col min="80" max="80" width="6.42578125" style="13" bestFit="1" customWidth="1"/>
    <col min="81" max="81" width="12.140625" style="13" bestFit="1" customWidth="1"/>
    <col min="82" max="82" width="14.42578125" style="13" bestFit="1" customWidth="1"/>
    <col min="83" max="83" width="11.42578125" style="13" bestFit="1" customWidth="1"/>
    <col min="84" max="84" width="10.7109375" style="13" bestFit="1" customWidth="1"/>
    <col min="85" max="85" width="10.5703125" style="13" bestFit="1" customWidth="1"/>
    <col min="86" max="86" width="12.7109375" style="13" bestFit="1" customWidth="1"/>
    <col min="87" max="87" width="11.85546875" style="13" bestFit="1" customWidth="1"/>
    <col min="88" max="88" width="11.140625" style="13" bestFit="1" customWidth="1"/>
    <col min="89" max="89" width="11.42578125" style="13" bestFit="1" customWidth="1"/>
    <col min="90" max="90" width="13.7109375" style="13" bestFit="1" customWidth="1"/>
    <col min="91" max="91" width="12.7109375" style="13" bestFit="1" customWidth="1"/>
    <col min="92" max="92" width="12" style="13" bestFit="1" customWidth="1"/>
    <col min="93" max="93" width="7.7109375" style="13" bestFit="1" customWidth="1"/>
    <col min="94" max="94" width="9.85546875" style="13" bestFit="1" customWidth="1"/>
    <col min="95" max="95" width="9" style="13" bestFit="1" customWidth="1"/>
    <col min="96" max="96" width="8.28515625" style="13" bestFit="1" customWidth="1"/>
    <col min="97" max="97" width="6.42578125" style="13" bestFit="1" customWidth="1"/>
    <col min="98" max="98" width="8.5703125" style="13" bestFit="1" customWidth="1"/>
    <col min="99" max="99" width="7.7109375" style="13" bestFit="1" customWidth="1"/>
    <col min="100" max="100" width="7" style="13" bestFit="1" customWidth="1"/>
    <col min="101" max="101" width="7.140625" style="13" bestFit="1" customWidth="1"/>
    <col min="102" max="102" width="8.5703125" style="13" bestFit="1" customWidth="1"/>
    <col min="103" max="103" width="5.85546875" style="13" bestFit="1" customWidth="1"/>
    <col min="104" max="104" width="6.7109375" style="13" bestFit="1" customWidth="1"/>
    <col min="105" max="105" width="5.28515625" style="13" bestFit="1" customWidth="1"/>
    <col min="106" max="107" width="5.85546875" style="13" bestFit="1" customWidth="1"/>
    <col min="108" max="108" width="6.140625" style="13" bestFit="1" customWidth="1"/>
    <col min="109" max="109" width="6.28515625" style="13" bestFit="1" customWidth="1"/>
    <col min="110" max="110" width="7.5703125" style="13" bestFit="1" customWidth="1"/>
    <col min="111" max="111" width="6.85546875" style="13" bestFit="1" customWidth="1"/>
    <col min="112" max="112" width="2.85546875" style="13" bestFit="1" customWidth="1"/>
    <col min="113" max="113" width="4.28515625" style="13" bestFit="1" customWidth="1"/>
    <col min="114" max="114" width="2.5703125" style="13" bestFit="1" customWidth="1"/>
    <col min="115" max="115" width="7.85546875" style="13" bestFit="1" customWidth="1"/>
    <col min="116" max="116" width="6.5703125" style="13" bestFit="1" customWidth="1"/>
    <col min="117" max="117" width="5.140625" style="13" bestFit="1" customWidth="1"/>
    <col min="118" max="118" width="8.85546875" style="13" bestFit="1" customWidth="1"/>
    <col min="119" max="119" width="7.42578125" style="13" bestFit="1" customWidth="1"/>
    <col min="120" max="120" width="6.28515625" style="13" bestFit="1" customWidth="1"/>
    <col min="121" max="121" width="6.7109375" style="13" bestFit="1" customWidth="1"/>
    <col min="122" max="122" width="7.7109375" style="13" bestFit="1" customWidth="1"/>
    <col min="123" max="123" width="6.42578125" style="13" bestFit="1" customWidth="1"/>
    <col min="124" max="124" width="6.85546875" style="13" bestFit="1" customWidth="1"/>
    <col min="125" max="125" width="5.28515625" style="13" bestFit="1" customWidth="1"/>
    <col min="126" max="126" width="6.85546875" style="13" bestFit="1" customWidth="1"/>
    <col min="127" max="127" width="5.28515625" style="13" bestFit="1" customWidth="1"/>
    <col min="128" max="128" width="7.42578125" style="13" bestFit="1" customWidth="1"/>
    <col min="129" max="129" width="5.85546875" style="13" bestFit="1" customWidth="1"/>
    <col min="130" max="130" width="26" style="13" bestFit="1" customWidth="1"/>
    <col min="131" max="131" width="27.85546875" style="13" bestFit="1" customWidth="1"/>
    <col min="132" max="132" width="13.5703125" style="13" bestFit="1" customWidth="1"/>
    <col min="133" max="133" width="15.85546875" style="13" bestFit="1" customWidth="1"/>
    <col min="134" max="134" width="16.140625" style="13" bestFit="1" customWidth="1"/>
    <col min="135" max="135" width="14.5703125" style="13" bestFit="1" customWidth="1"/>
    <col min="136" max="136" width="16.28515625" style="13" bestFit="1" customWidth="1"/>
    <col min="137" max="137" width="19.5703125" style="13" bestFit="1" customWidth="1"/>
    <col min="138" max="138" width="30" style="13" bestFit="1" customWidth="1"/>
    <col min="139" max="139" width="22.5703125" style="13" bestFit="1" customWidth="1"/>
    <col min="140" max="140" width="6.7109375" style="13" bestFit="1" customWidth="1"/>
    <col min="141" max="141" width="11.28515625" style="13" bestFit="1" customWidth="1"/>
    <col min="142" max="142" width="20.140625" style="13" bestFit="1" customWidth="1"/>
    <col min="143" max="143" width="19.85546875" style="13" bestFit="1" customWidth="1"/>
    <col min="144" max="144" width="8" style="13" bestFit="1" customWidth="1"/>
    <col min="145" max="145" width="19.5703125" style="13" bestFit="1" customWidth="1"/>
    <col min="146" max="146" width="16.7109375" style="13" bestFit="1" customWidth="1"/>
    <col min="147" max="147" width="14" style="13" bestFit="1" customWidth="1"/>
    <col min="148" max="148" width="20.85546875" style="13" bestFit="1" customWidth="1"/>
    <col min="149" max="149" width="41.28515625" style="13" bestFit="1" customWidth="1"/>
    <col min="150" max="150" width="6" style="13" bestFit="1" customWidth="1"/>
    <col min="151" max="151" width="5.28515625" style="13" bestFit="1" customWidth="1"/>
    <col min="152" max="152" width="12.5703125" style="13" bestFit="1" customWidth="1"/>
    <col min="153" max="153" width="4.42578125" style="13" bestFit="1" customWidth="1"/>
    <col min="154" max="154" width="3" style="13" bestFit="1" customWidth="1"/>
    <col min="155" max="155" width="2.85546875" style="13" bestFit="1" customWidth="1"/>
    <col min="156" max="156" width="7.42578125" style="13" bestFit="1" customWidth="1"/>
    <col min="157" max="157" width="13.28515625" style="13" bestFit="1" customWidth="1"/>
    <col min="158" max="16384" width="9.7109375" style="13"/>
  </cols>
  <sheetData>
    <row r="1" spans="1:25" ht="54" customHeight="1"/>
    <row r="2" spans="1:25" s="1" customFormat="1" ht="22.5" customHeight="1">
      <c r="A2" s="971" t="s">
        <v>325</v>
      </c>
      <c r="B2" s="971"/>
      <c r="C2" s="971"/>
      <c r="D2" s="971"/>
      <c r="E2" s="971"/>
      <c r="F2" s="971"/>
      <c r="G2" s="971"/>
      <c r="H2" s="971"/>
      <c r="I2" s="971"/>
      <c r="J2" s="13"/>
      <c r="K2" s="13"/>
      <c r="L2" s="13"/>
      <c r="M2" s="13"/>
      <c r="N2" s="13"/>
      <c r="O2" s="13"/>
      <c r="P2" s="13"/>
      <c r="Q2" s="9"/>
      <c r="R2" s="9"/>
      <c r="S2" s="9"/>
      <c r="T2" s="9"/>
      <c r="U2" s="9"/>
      <c r="V2" s="9"/>
      <c r="W2" s="9"/>
      <c r="X2" s="9"/>
      <c r="Y2" s="9"/>
    </row>
    <row r="3" spans="1:25" ht="16.149999999999999" customHeight="1">
      <c r="A3" s="967" t="s">
        <v>10</v>
      </c>
      <c r="B3" s="967"/>
      <c r="C3" s="967"/>
      <c r="D3" s="967"/>
      <c r="E3" s="967"/>
      <c r="F3" s="967"/>
      <c r="G3" s="967"/>
      <c r="H3" s="967"/>
      <c r="I3" s="967"/>
    </row>
    <row r="4" spans="1:25" ht="16.149999999999999" customHeight="1" thickBot="1"/>
    <row r="5" spans="1:25" ht="16.149999999999999" customHeight="1" thickTop="1" thickBot="1">
      <c r="C5" s="6"/>
      <c r="D5" s="7" t="s">
        <v>3837</v>
      </c>
      <c r="E5" s="665">
        <f>SUM(E6:E7,H5:H5)</f>
        <v>0</v>
      </c>
      <c r="F5" s="341"/>
      <c r="G5" s="10"/>
      <c r="H5" s="919"/>
    </row>
    <row r="6" spans="1:25" s="9" customFormat="1" ht="16.149999999999999" customHeight="1" thickTop="1" thickBot="1">
      <c r="A6" s="13"/>
      <c r="B6" s="13"/>
      <c r="D6" s="13" t="s">
        <v>4327</v>
      </c>
      <c r="E6" s="476">
        <v>0</v>
      </c>
      <c r="F6" s="13"/>
      <c r="G6" s="13"/>
      <c r="H6" s="13"/>
      <c r="I6" s="13"/>
      <c r="J6" s="13"/>
      <c r="K6" s="13"/>
      <c r="L6" s="13"/>
      <c r="M6" s="13"/>
      <c r="N6" s="13"/>
      <c r="O6" s="13"/>
      <c r="P6" s="13"/>
      <c r="Q6" s="13"/>
      <c r="R6" s="13"/>
      <c r="S6" s="13"/>
    </row>
    <row r="7" spans="1:25" s="9" customFormat="1" ht="16.149999999999999" customHeight="1" thickTop="1" thickBot="1">
      <c r="A7" s="13"/>
      <c r="B7" s="13"/>
      <c r="D7" s="13" t="s">
        <v>3844</v>
      </c>
      <c r="E7" s="476">
        <v>0</v>
      </c>
      <c r="F7" s="13"/>
      <c r="G7" s="10"/>
      <c r="H7" s="838"/>
      <c r="I7" s="13"/>
      <c r="J7" s="13"/>
      <c r="K7" s="13"/>
      <c r="L7" s="13"/>
      <c r="M7" s="13"/>
      <c r="N7" s="13"/>
      <c r="O7" s="13"/>
      <c r="P7" s="13"/>
      <c r="Q7" s="13"/>
      <c r="R7" s="13"/>
      <c r="S7" s="13"/>
      <c r="T7" s="13"/>
      <c r="U7" s="13"/>
    </row>
    <row r="8" spans="1:25" ht="16.149999999999999" customHeight="1" thickTop="1">
      <c r="D8" s="8"/>
      <c r="E8" s="391"/>
      <c r="F8" s="1"/>
    </row>
    <row r="9" spans="1:25" ht="16.149999999999999" customHeight="1">
      <c r="A9" s="948" t="s">
        <v>325</v>
      </c>
      <c r="B9" s="949"/>
      <c r="C9" s="949"/>
      <c r="D9" s="949"/>
      <c r="E9" s="949"/>
      <c r="F9" s="949"/>
      <c r="G9" s="949"/>
      <c r="H9" s="949"/>
      <c r="I9" s="950"/>
      <c r="J9" s="9"/>
      <c r="K9" s="9"/>
      <c r="L9" s="9"/>
      <c r="M9" s="9"/>
      <c r="N9" s="9"/>
      <c r="P9" s="9"/>
      <c r="Q9" s="9"/>
      <c r="R9" s="9"/>
      <c r="S9" s="9"/>
      <c r="T9" s="9"/>
      <c r="U9" s="9"/>
    </row>
    <row r="10" spans="1:25" ht="16.149999999999999" customHeight="1" thickBot="1"/>
    <row r="11" spans="1:25" ht="16.149999999999999" customHeight="1">
      <c r="A11" s="5"/>
      <c r="B11" s="10" t="s">
        <v>3875</v>
      </c>
      <c r="C11" s="946"/>
      <c r="D11" s="946"/>
      <c r="E11" s="946"/>
      <c r="F11" s="946"/>
      <c r="J11" s="938" t="s">
        <v>3802</v>
      </c>
      <c r="K11" s="939"/>
      <c r="N11" s="582" t="s">
        <v>4391</v>
      </c>
      <c r="O11" s="1"/>
    </row>
    <row r="12" spans="1:25" ht="16.149999999999999" customHeight="1">
      <c r="B12" s="10" t="s">
        <v>321</v>
      </c>
      <c r="C12" s="946"/>
      <c r="D12" s="946"/>
      <c r="E12" s="946"/>
      <c r="F12" s="946"/>
      <c r="G12" s="946"/>
      <c r="H12" s="946"/>
      <c r="J12" s="940"/>
      <c r="K12" s="941"/>
      <c r="N12" s="582" t="s">
        <v>4392</v>
      </c>
      <c r="O12" s="1"/>
    </row>
    <row r="13" spans="1:25" ht="16.149999999999999" customHeight="1">
      <c r="B13" s="10" t="s">
        <v>322</v>
      </c>
      <c r="C13" s="946"/>
      <c r="D13" s="946"/>
      <c r="E13" s="664" t="s">
        <v>53</v>
      </c>
      <c r="J13" s="940"/>
      <c r="K13" s="941"/>
      <c r="N13" s="582" t="s">
        <v>4393</v>
      </c>
      <c r="O13" s="1"/>
    </row>
    <row r="14" spans="1:25" ht="16.149999999999999" customHeight="1">
      <c r="B14" s="361" t="s">
        <v>3874</v>
      </c>
      <c r="C14" s="663"/>
      <c r="J14" s="940"/>
      <c r="K14" s="941"/>
      <c r="N14" s="582" t="s">
        <v>4394</v>
      </c>
      <c r="O14" s="1"/>
    </row>
    <row r="15" spans="1:25" ht="16.149999999999999" customHeight="1">
      <c r="B15" s="10" t="s">
        <v>49</v>
      </c>
      <c r="C15" s="661"/>
      <c r="J15" s="940"/>
      <c r="K15" s="941"/>
      <c r="N15" s="582" t="s">
        <v>4395</v>
      </c>
      <c r="O15" s="1"/>
    </row>
    <row r="16" spans="1:25" ht="16.149999999999999" customHeight="1">
      <c r="B16" s="361" t="s">
        <v>72</v>
      </c>
      <c r="C16" s="642"/>
      <c r="I16" s="168"/>
      <c r="J16" s="940"/>
      <c r="K16" s="941"/>
      <c r="N16" s="912"/>
      <c r="O16" s="1"/>
    </row>
    <row r="17" spans="1:21" ht="16.149999999999999" customHeight="1">
      <c r="B17" s="361" t="s">
        <v>71</v>
      </c>
      <c r="C17" s="642"/>
      <c r="I17" s="168"/>
      <c r="J17" s="940"/>
      <c r="K17" s="941"/>
      <c r="N17" s="912"/>
      <c r="O17" s="1"/>
    </row>
    <row r="18" spans="1:21" ht="16.149999999999999" customHeight="1">
      <c r="B18" s="361" t="s">
        <v>722</v>
      </c>
      <c r="C18" s="642"/>
      <c r="I18" s="168"/>
      <c r="J18" s="940"/>
      <c r="K18" s="941"/>
      <c r="N18" s="912"/>
      <c r="O18" s="1"/>
    </row>
    <row r="19" spans="1:21" ht="16.149999999999999" customHeight="1">
      <c r="B19" s="361" t="s">
        <v>3829</v>
      </c>
      <c r="C19" s="825"/>
      <c r="D19" s="826"/>
      <c r="E19" s="826"/>
      <c r="F19" s="826"/>
      <c r="G19" s="826"/>
      <c r="H19" s="826"/>
      <c r="J19" s="940"/>
      <c r="K19" s="941"/>
      <c r="N19" s="912"/>
      <c r="O19" s="1"/>
    </row>
    <row r="20" spans="1:21" ht="27.75" customHeight="1">
      <c r="B20" s="10"/>
      <c r="C20" s="937" t="s">
        <v>3830</v>
      </c>
      <c r="D20" s="937"/>
      <c r="E20" s="937"/>
      <c r="F20" s="937"/>
      <c r="G20" s="937"/>
      <c r="H20" s="937"/>
      <c r="J20" s="940"/>
      <c r="K20" s="941"/>
      <c r="N20" s="912"/>
      <c r="O20" s="1"/>
    </row>
    <row r="21" spans="1:21" s="9" customFormat="1" ht="16.149999999999999" customHeight="1">
      <c r="A21" s="13"/>
      <c r="B21" s="13"/>
      <c r="C21" s="10" t="s">
        <v>323</v>
      </c>
      <c r="D21" s="626"/>
      <c r="E21" s="13"/>
      <c r="F21" s="20"/>
      <c r="G21" s="10" t="s">
        <v>4118</v>
      </c>
      <c r="H21" s="626"/>
      <c r="I21" s="13"/>
      <c r="J21" s="940"/>
      <c r="K21" s="941"/>
      <c r="L21" s="13"/>
      <c r="M21" s="13"/>
      <c r="N21" s="912"/>
      <c r="O21" s="1"/>
      <c r="P21" s="13"/>
      <c r="Q21" s="13"/>
      <c r="R21" s="13"/>
      <c r="S21" s="13"/>
      <c r="T21" s="13"/>
      <c r="U21" s="13"/>
    </row>
    <row r="22" spans="1:21" ht="16.149999999999999" customHeight="1" thickBot="1">
      <c r="C22" s="10" t="s">
        <v>681</v>
      </c>
      <c r="D22" s="626"/>
      <c r="G22" s="10" t="s">
        <v>4237</v>
      </c>
      <c r="H22" s="933"/>
      <c r="I22" s="934"/>
      <c r="J22" s="942"/>
      <c r="K22" s="943"/>
      <c r="N22" s="912"/>
      <c r="O22" s="1"/>
    </row>
    <row r="23" spans="1:21" ht="16.149999999999999" customHeight="1">
      <c r="A23" s="948" t="s">
        <v>686</v>
      </c>
      <c r="B23" s="949"/>
      <c r="C23" s="949"/>
      <c r="D23" s="972"/>
      <c r="E23" s="949"/>
      <c r="F23" s="949"/>
      <c r="G23" s="949"/>
      <c r="H23" s="972"/>
      <c r="I23" s="950"/>
      <c r="J23" s="9"/>
      <c r="K23" s="9"/>
      <c r="L23" s="9"/>
      <c r="M23" s="9"/>
      <c r="N23" s="912"/>
      <c r="O23" s="913"/>
      <c r="P23" s="9"/>
      <c r="Q23" s="9"/>
      <c r="R23" s="9"/>
      <c r="S23" s="9"/>
      <c r="T23" s="9"/>
      <c r="U23" s="9"/>
    </row>
    <row r="24" spans="1:21" ht="16.149999999999999" customHeight="1">
      <c r="N24" s="912"/>
      <c r="O24" s="1"/>
    </row>
    <row r="25" spans="1:21" ht="16.149999999999999" customHeight="1">
      <c r="A25" s="11"/>
      <c r="B25" s="12" t="s">
        <v>727</v>
      </c>
      <c r="C25" s="946"/>
      <c r="D25" s="947"/>
      <c r="E25" s="947"/>
      <c r="F25" s="947"/>
      <c r="N25" s="1"/>
      <c r="O25" s="1"/>
    </row>
    <row r="26" spans="1:21" ht="16.149999999999999" customHeight="1">
      <c r="B26" s="10" t="s">
        <v>184</v>
      </c>
      <c r="C26" s="946"/>
      <c r="D26" s="947"/>
      <c r="E26" s="947"/>
      <c r="F26" s="947"/>
      <c r="N26" s="1"/>
      <c r="O26" s="1"/>
    </row>
    <row r="27" spans="1:21" ht="16.149999999999999" customHeight="1">
      <c r="B27" s="10" t="s">
        <v>55</v>
      </c>
      <c r="C27" s="946"/>
      <c r="D27" s="947"/>
      <c r="E27" s="947"/>
      <c r="F27" s="947"/>
      <c r="G27" s="947"/>
      <c r="N27" s="1"/>
      <c r="O27" s="1"/>
    </row>
    <row r="28" spans="1:21" ht="16.149999999999999" customHeight="1">
      <c r="B28" s="10" t="s">
        <v>56</v>
      </c>
      <c r="C28" s="946"/>
      <c r="D28" s="947"/>
      <c r="E28" s="10" t="s">
        <v>13</v>
      </c>
      <c r="F28" s="946"/>
      <c r="G28" s="947"/>
      <c r="N28" s="1"/>
      <c r="O28" s="1"/>
    </row>
    <row r="29" spans="1:21" ht="16.149999999999999" customHeight="1">
      <c r="B29" s="10" t="s">
        <v>57</v>
      </c>
      <c r="C29" s="642"/>
      <c r="N29" s="1"/>
      <c r="O29" s="1"/>
    </row>
    <row r="30" spans="1:21" ht="16.149999999999999" customHeight="1">
      <c r="B30" s="10" t="s">
        <v>54</v>
      </c>
      <c r="C30" s="643"/>
    </row>
    <row r="31" spans="1:21" ht="16.149999999999999" customHeight="1">
      <c r="B31" s="10"/>
      <c r="C31" s="17"/>
    </row>
    <row r="32" spans="1:21" ht="16.149999999999999" customHeight="1">
      <c r="A32" s="11"/>
      <c r="B32" s="14" t="s">
        <v>326</v>
      </c>
      <c r="C32" s="661" t="s">
        <v>774</v>
      </c>
      <c r="D32"/>
      <c r="G32" s="52"/>
      <c r="H32" s="36"/>
    </row>
    <row r="33" spans="1:21" ht="16.149999999999999" customHeight="1">
      <c r="B33" s="10" t="s">
        <v>327</v>
      </c>
      <c r="C33" s="642"/>
    </row>
    <row r="34" spans="1:21" ht="16.149999999999999" customHeight="1">
      <c r="C34" s="10"/>
      <c r="D34" s="17"/>
    </row>
    <row r="35" spans="1:21" ht="16.149999999999999" customHeight="1">
      <c r="A35" s="5"/>
      <c r="B35" s="662" t="s">
        <v>328</v>
      </c>
      <c r="C35" s="418" t="s">
        <v>329</v>
      </c>
    </row>
    <row r="36" spans="1:21" ht="16.149999999999999" customHeight="1">
      <c r="A36" s="6"/>
      <c r="B36" s="12" t="s">
        <v>60</v>
      </c>
      <c r="C36" s="946"/>
      <c r="D36" s="947"/>
      <c r="E36" s="12" t="s">
        <v>61</v>
      </c>
      <c r="F36" s="935"/>
      <c r="G36" s="935"/>
    </row>
    <row r="37" spans="1:21" ht="16.149999999999999" customHeight="1">
      <c r="A37" s="6"/>
      <c r="B37" s="12" t="s">
        <v>62</v>
      </c>
      <c r="C37" s="946"/>
      <c r="D37" s="947"/>
      <c r="E37" s="12" t="s">
        <v>63</v>
      </c>
      <c r="F37" s="935"/>
      <c r="G37" s="935"/>
      <c r="H37" s="6"/>
    </row>
    <row r="38" spans="1:21" ht="16.149999999999999" customHeight="1">
      <c r="A38" s="6"/>
      <c r="B38" s="10" t="s">
        <v>64</v>
      </c>
      <c r="C38" s="946"/>
      <c r="D38" s="947"/>
      <c r="E38" s="10" t="s">
        <v>66</v>
      </c>
      <c r="F38" s="966"/>
      <c r="G38" s="947"/>
    </row>
    <row r="39" spans="1:21" ht="16.149999999999999" customHeight="1">
      <c r="A39" s="6"/>
      <c r="B39" s="10" t="s">
        <v>65</v>
      </c>
      <c r="C39" s="644"/>
      <c r="D39" s="628"/>
      <c r="E39" s="10"/>
      <c r="F39" s="964"/>
      <c r="G39" s="965"/>
    </row>
    <row r="40" spans="1:21" ht="16.149999999999999" customHeight="1">
      <c r="A40" s="6"/>
      <c r="B40" s="15"/>
      <c r="C40" s="1"/>
      <c r="D40" s="10"/>
      <c r="E40" s="53"/>
      <c r="G40" s="10"/>
      <c r="H40" s="17"/>
      <c r="I40" s="1"/>
    </row>
    <row r="41" spans="1:21" ht="16.149999999999999" customHeight="1">
      <c r="A41" s="6"/>
      <c r="B41" s="662" t="s">
        <v>28</v>
      </c>
      <c r="C41" s="418" t="s">
        <v>330</v>
      </c>
    </row>
    <row r="42" spans="1:21" ht="16.149999999999999" customHeight="1">
      <c r="A42" s="11"/>
      <c r="B42" s="12" t="s">
        <v>60</v>
      </c>
      <c r="C42" s="946"/>
      <c r="D42" s="947"/>
      <c r="E42" s="12" t="s">
        <v>61</v>
      </c>
      <c r="F42" s="935"/>
      <c r="G42" s="935"/>
    </row>
    <row r="43" spans="1:21" ht="16.149999999999999" customHeight="1">
      <c r="B43" s="12" t="s">
        <v>62</v>
      </c>
      <c r="C43" s="946"/>
      <c r="D43" s="947"/>
      <c r="E43" s="12" t="s">
        <v>63</v>
      </c>
      <c r="F43" s="935"/>
      <c r="G43" s="935"/>
    </row>
    <row r="44" spans="1:21" ht="16.149999999999999" customHeight="1">
      <c r="B44" s="10" t="s">
        <v>64</v>
      </c>
      <c r="C44" s="946"/>
      <c r="D44" s="947"/>
      <c r="E44" s="10" t="s">
        <v>66</v>
      </c>
      <c r="F44" s="946"/>
      <c r="G44" s="947"/>
      <c r="H44" s="6"/>
    </row>
    <row r="45" spans="1:21" ht="16.149999999999999" customHeight="1">
      <c r="A45" s="6"/>
      <c r="B45" s="10" t="s">
        <v>65</v>
      </c>
      <c r="C45" s="644"/>
      <c r="D45" s="628" t="s">
        <v>773</v>
      </c>
      <c r="E45" s="10"/>
      <c r="F45" s="964"/>
      <c r="G45" s="965"/>
    </row>
    <row r="46" spans="1:21" ht="16.149999999999999" customHeight="1">
      <c r="B46" s="1"/>
      <c r="D46" s="10"/>
      <c r="E46" s="392"/>
    </row>
    <row r="47" spans="1:21" ht="16.149999999999999" customHeight="1"/>
    <row r="48" spans="1:21" ht="16.149999999999999" customHeight="1">
      <c r="A48" s="967" t="s">
        <v>3851</v>
      </c>
      <c r="B48" s="967"/>
      <c r="C48" s="967"/>
      <c r="D48" s="967"/>
      <c r="E48" s="967"/>
      <c r="F48" s="967"/>
      <c r="G48" s="967"/>
      <c r="H48" s="967"/>
      <c r="I48" s="967"/>
      <c r="J48" s="9"/>
      <c r="K48" s="9"/>
      <c r="L48" s="9"/>
      <c r="M48" s="9"/>
      <c r="N48" s="9"/>
      <c r="O48" s="9"/>
      <c r="P48" s="9"/>
      <c r="Q48" s="9"/>
      <c r="R48" s="9"/>
      <c r="S48" s="9"/>
      <c r="T48" s="9"/>
      <c r="U48" s="9"/>
    </row>
    <row r="49" spans="1:9" ht="16.149999999999999" customHeight="1">
      <c r="A49" s="13" t="s">
        <v>32</v>
      </c>
      <c r="I49" s="177"/>
    </row>
    <row r="50" spans="1:9" ht="16.149999999999999" customHeight="1">
      <c r="A50" s="11"/>
      <c r="B50" s="660" t="s">
        <v>332</v>
      </c>
    </row>
    <row r="51" spans="1:9" ht="16.149999999999999" customHeight="1">
      <c r="B51" s="10" t="s">
        <v>52</v>
      </c>
      <c r="C51" s="946"/>
      <c r="D51" s="947"/>
      <c r="E51" s="947"/>
      <c r="F51" s="14" t="s">
        <v>133</v>
      </c>
      <c r="G51" s="654"/>
    </row>
    <row r="52" spans="1:9" ht="16.149999999999999" customHeight="1">
      <c r="B52" s="10" t="s">
        <v>134</v>
      </c>
      <c r="C52" s="946"/>
      <c r="D52" s="947"/>
      <c r="E52" s="947"/>
      <c r="F52" s="14" t="s">
        <v>133</v>
      </c>
      <c r="G52" s="654"/>
    </row>
    <row r="53" spans="1:9" ht="16.149999999999999" customHeight="1">
      <c r="B53" s="10" t="s">
        <v>55</v>
      </c>
      <c r="C53" s="946"/>
      <c r="D53" s="947"/>
      <c r="E53" s="947"/>
    </row>
    <row r="54" spans="1:9" ht="16.149999999999999" customHeight="1">
      <c r="B54" s="10" t="s">
        <v>56</v>
      </c>
      <c r="C54" s="946"/>
      <c r="D54" s="947"/>
      <c r="E54" s="1"/>
      <c r="F54" s="10" t="s">
        <v>135</v>
      </c>
      <c r="G54" s="946"/>
      <c r="H54" s="947"/>
    </row>
    <row r="55" spans="1:9" ht="16.149999999999999" customHeight="1">
      <c r="B55" s="10" t="s">
        <v>57</v>
      </c>
      <c r="C55" s="642"/>
      <c r="D55" s="657"/>
      <c r="F55" s="10" t="s">
        <v>136</v>
      </c>
      <c r="G55" s="946"/>
      <c r="H55" s="947"/>
    </row>
    <row r="56" spans="1:9" ht="16.149999999999999" customHeight="1">
      <c r="B56" s="10" t="s">
        <v>54</v>
      </c>
      <c r="C56" s="643"/>
      <c r="D56" s="658"/>
      <c r="F56" s="14" t="s">
        <v>137</v>
      </c>
      <c r="G56" s="946"/>
      <c r="H56" s="947"/>
    </row>
    <row r="57" spans="1:9" ht="16.149999999999999" customHeight="1">
      <c r="B57" s="10" t="s">
        <v>333</v>
      </c>
      <c r="C57" s="642"/>
      <c r="D57" s="659"/>
      <c r="F57" s="10" t="s">
        <v>65</v>
      </c>
      <c r="G57" s="644"/>
      <c r="H57" s="628" t="s">
        <v>773</v>
      </c>
    </row>
    <row r="58" spans="1:9" ht="16.149999999999999" customHeight="1">
      <c r="B58" s="10" t="s">
        <v>4320</v>
      </c>
      <c r="C58" s="963"/>
      <c r="D58" s="947"/>
      <c r="F58" s="10" t="s">
        <v>66</v>
      </c>
      <c r="G58" s="946"/>
      <c r="H58" s="947"/>
      <c r="I58" s="1"/>
    </row>
    <row r="59" spans="1:9" ht="16.149999999999999" customHeight="1">
      <c r="B59" s="7" t="s">
        <v>50</v>
      </c>
      <c r="C59" s="656"/>
    </row>
    <row r="60" spans="1:9" ht="16.149999999999999" customHeight="1">
      <c r="B60" s="7"/>
      <c r="C60" s="54"/>
      <c r="F60" s="10"/>
      <c r="G60" s="17"/>
    </row>
    <row r="61" spans="1:9" ht="16.149999999999999" customHeight="1">
      <c r="B61" s="55" t="s">
        <v>138</v>
      </c>
      <c r="F61" s="654"/>
      <c r="G61" s="17"/>
    </row>
    <row r="62" spans="1:9" ht="16.149999999999999" customHeight="1">
      <c r="B62" s="7"/>
      <c r="C62" s="54"/>
      <c r="F62" s="10"/>
      <c r="G62" s="17"/>
    </row>
    <row r="63" spans="1:9" ht="16.149999999999999" customHeight="1">
      <c r="B63" s="17" t="s">
        <v>334</v>
      </c>
      <c r="C63" s="10"/>
      <c r="D63" s="56"/>
      <c r="F63" s="654"/>
      <c r="G63" s="10"/>
      <c r="I63" s="6"/>
    </row>
    <row r="64" spans="1:9" ht="16.149999999999999" customHeight="1">
      <c r="B64" s="17"/>
      <c r="C64" s="10"/>
      <c r="D64" s="56"/>
      <c r="F64" s="20"/>
      <c r="G64" s="10"/>
      <c r="I64" s="6"/>
    </row>
    <row r="65" spans="1:21" s="119" customFormat="1" ht="16.149999999999999" customHeight="1">
      <c r="A65" s="13"/>
      <c r="B65" s="17" t="s">
        <v>637</v>
      </c>
      <c r="C65" s="10"/>
      <c r="D65" s="56"/>
      <c r="E65" s="13"/>
      <c r="F65" s="626"/>
      <c r="G65" s="13" t="s">
        <v>324</v>
      </c>
      <c r="H65" s="20"/>
      <c r="I65" s="13"/>
      <c r="J65" s="13"/>
      <c r="K65" s="13"/>
      <c r="L65" s="13"/>
      <c r="M65" s="13"/>
      <c r="N65" s="13"/>
      <c r="O65" s="13"/>
      <c r="P65" s="13"/>
      <c r="Q65" s="13"/>
      <c r="R65" s="13"/>
      <c r="S65" s="13"/>
      <c r="T65" s="13"/>
      <c r="U65" s="13"/>
    </row>
    <row r="66" spans="1:21" s="119" customFormat="1" ht="16.149999999999999" customHeight="1">
      <c r="A66" s="13"/>
      <c r="B66" s="17"/>
      <c r="C66" s="10"/>
      <c r="D66" s="56"/>
      <c r="E66" s="13"/>
      <c r="F66" s="20"/>
      <c r="G66" s="13"/>
      <c r="H66" s="20"/>
      <c r="I66" s="13"/>
      <c r="J66" s="13"/>
      <c r="K66" s="13"/>
      <c r="L66" s="13"/>
      <c r="M66" s="13"/>
      <c r="N66" s="13"/>
      <c r="O66" s="13"/>
      <c r="P66" s="13"/>
      <c r="Q66" s="13"/>
      <c r="R66" s="13"/>
      <c r="S66" s="13"/>
      <c r="T66" s="13"/>
      <c r="U66" s="13"/>
    </row>
    <row r="67" spans="1:21" s="119" customFormat="1" ht="16.149999999999999" customHeight="1">
      <c r="A67" s="164"/>
      <c r="B67" s="626"/>
      <c r="C67" s="165" t="s">
        <v>4243</v>
      </c>
      <c r="F67" s="166" t="s">
        <v>331</v>
      </c>
    </row>
    <row r="68" spans="1:21" s="119" customFormat="1" ht="16.149999999999999" customHeight="1">
      <c r="B68" s="626"/>
      <c r="C68" s="165" t="s">
        <v>4244</v>
      </c>
    </row>
    <row r="69" spans="1:21" s="119" customFormat="1" ht="16.149999999999999" customHeight="1">
      <c r="B69" s="626"/>
      <c r="C69" s="119" t="s">
        <v>37</v>
      </c>
    </row>
    <row r="70" spans="1:21" ht="16.149999999999999" customHeight="1">
      <c r="A70" s="119"/>
      <c r="B70" s="626"/>
      <c r="C70" s="119" t="s">
        <v>38</v>
      </c>
      <c r="D70" s="119"/>
      <c r="E70" s="119"/>
      <c r="F70" s="119"/>
      <c r="G70" s="119"/>
      <c r="H70" s="119"/>
      <c r="I70" s="119"/>
      <c r="J70" s="119"/>
      <c r="K70" s="119"/>
      <c r="L70" s="119"/>
      <c r="M70" s="119"/>
      <c r="N70" s="119"/>
      <c r="O70" s="119"/>
      <c r="P70" s="119"/>
      <c r="Q70" s="119"/>
      <c r="R70" s="119"/>
      <c r="S70" s="119"/>
      <c r="T70" s="119"/>
      <c r="U70" s="119"/>
    </row>
    <row r="71" spans="1:21" ht="16.149999999999999" customHeight="1">
      <c r="A71" s="119"/>
      <c r="B71" s="626"/>
      <c r="C71" s="167" t="s">
        <v>39</v>
      </c>
      <c r="D71" s="946"/>
      <c r="E71" s="947"/>
      <c r="F71" s="947"/>
      <c r="G71" s="119"/>
      <c r="H71" s="119"/>
      <c r="I71" s="119"/>
      <c r="J71" s="119"/>
      <c r="K71" s="119"/>
      <c r="L71" s="119"/>
      <c r="M71" s="119"/>
      <c r="N71" s="119"/>
      <c r="O71" s="119"/>
      <c r="P71" s="119"/>
      <c r="Q71" s="119"/>
      <c r="R71" s="119"/>
      <c r="S71" s="119"/>
      <c r="T71" s="119"/>
      <c r="U71" s="119"/>
    </row>
    <row r="72" spans="1:21" ht="16.149999999999999" customHeight="1">
      <c r="A72" s="6"/>
      <c r="B72" s="1"/>
    </row>
    <row r="73" spans="1:21" ht="16.149999999999999" customHeight="1">
      <c r="A73" s="11"/>
      <c r="B73" s="18"/>
    </row>
    <row r="74" spans="1:21" ht="16.149999999999999" customHeight="1">
      <c r="A74" s="11"/>
      <c r="B74" s="660" t="s">
        <v>4319</v>
      </c>
      <c r="D74" s="588"/>
    </row>
    <row r="75" spans="1:21" ht="10.5" customHeight="1"/>
    <row r="76" spans="1:21" ht="16.149999999999999" customHeight="1">
      <c r="B76" s="10" t="s">
        <v>52</v>
      </c>
      <c r="C76" s="946"/>
      <c r="D76" s="947"/>
      <c r="E76" s="947"/>
      <c r="F76" s="14" t="s">
        <v>133</v>
      </c>
      <c r="G76" s="654"/>
    </row>
    <row r="77" spans="1:21" ht="16.149999999999999" customHeight="1">
      <c r="B77" s="10" t="s">
        <v>134</v>
      </c>
      <c r="C77" s="946"/>
      <c r="D77" s="947"/>
      <c r="E77" s="947"/>
      <c r="F77" s="14" t="s">
        <v>133</v>
      </c>
      <c r="G77" s="654"/>
    </row>
    <row r="78" spans="1:21" ht="16.149999999999999" customHeight="1">
      <c r="B78" s="10" t="s">
        <v>55</v>
      </c>
      <c r="C78" s="946"/>
      <c r="D78" s="947"/>
      <c r="E78" s="947"/>
    </row>
    <row r="79" spans="1:21" ht="16.149999999999999" customHeight="1">
      <c r="B79" s="10" t="s">
        <v>56</v>
      </c>
      <c r="C79" s="946"/>
      <c r="D79" s="947"/>
      <c r="E79" s="1"/>
      <c r="F79" s="10" t="s">
        <v>135</v>
      </c>
      <c r="G79" s="946"/>
      <c r="H79" s="947"/>
    </row>
    <row r="80" spans="1:21" ht="16.149999999999999" customHeight="1">
      <c r="B80" s="10" t="s">
        <v>57</v>
      </c>
      <c r="C80" s="642"/>
      <c r="D80" s="1"/>
      <c r="F80" s="10" t="s">
        <v>136</v>
      </c>
      <c r="G80" s="946"/>
      <c r="H80" s="947"/>
    </row>
    <row r="81" spans="1:9" ht="16.149999999999999" customHeight="1">
      <c r="B81" s="10" t="s">
        <v>54</v>
      </c>
      <c r="C81" s="643"/>
      <c r="D81" s="1"/>
      <c r="F81" s="14" t="s">
        <v>137</v>
      </c>
      <c r="G81" s="946"/>
      <c r="H81" s="947"/>
    </row>
    <row r="82" spans="1:9" ht="16.149999999999999" customHeight="1">
      <c r="B82" s="10" t="s">
        <v>327</v>
      </c>
      <c r="C82" s="642"/>
      <c r="D82" s="1"/>
      <c r="F82" s="10" t="s">
        <v>65</v>
      </c>
      <c r="G82" s="644"/>
      <c r="H82" s="628" t="s">
        <v>773</v>
      </c>
    </row>
    <row r="83" spans="1:9" ht="16.149999999999999" customHeight="1">
      <c r="B83" s="10" t="s">
        <v>4242</v>
      </c>
      <c r="C83" s="946"/>
      <c r="D83" s="947"/>
      <c r="F83" s="10" t="s">
        <v>66</v>
      </c>
      <c r="G83" s="946"/>
      <c r="H83" s="947"/>
    </row>
    <row r="84" spans="1:9" ht="16.149999999999999" customHeight="1">
      <c r="B84" s="7" t="s">
        <v>50</v>
      </c>
      <c r="C84" s="656"/>
    </row>
    <row r="85" spans="1:9" ht="16.149999999999999" customHeight="1">
      <c r="B85" s="7"/>
      <c r="C85" s="54"/>
      <c r="F85" s="10"/>
      <c r="G85" s="17"/>
    </row>
    <row r="86" spans="1:9" ht="16.149999999999999" customHeight="1">
      <c r="B86" s="55" t="s">
        <v>138</v>
      </c>
      <c r="F86" s="655"/>
      <c r="G86" s="17"/>
    </row>
    <row r="87" spans="1:9" ht="16.149999999999999" customHeight="1">
      <c r="B87" s="7"/>
      <c r="C87" s="54"/>
      <c r="F87" s="10"/>
      <c r="G87" s="17"/>
    </row>
    <row r="88" spans="1:9" ht="16.149999999999999" customHeight="1">
      <c r="B88" s="17" t="s">
        <v>334</v>
      </c>
      <c r="C88" s="10"/>
      <c r="D88" s="56"/>
      <c r="F88" s="654"/>
      <c r="G88" s="10"/>
      <c r="I88" s="6"/>
    </row>
    <row r="89" spans="1:9" ht="16.149999999999999" customHeight="1">
      <c r="B89" s="17"/>
      <c r="C89" s="10"/>
      <c r="D89" s="56"/>
      <c r="F89" s="20"/>
      <c r="G89" s="10"/>
      <c r="I89" s="6"/>
    </row>
    <row r="90" spans="1:9" ht="16.149999999999999" customHeight="1">
      <c r="B90" s="17" t="s">
        <v>637</v>
      </c>
      <c r="C90" s="10"/>
      <c r="D90" s="56"/>
      <c r="F90" s="626"/>
      <c r="H90" s="20"/>
    </row>
    <row r="91" spans="1:9" ht="16.149999999999999" customHeight="1">
      <c r="B91" s="17"/>
      <c r="C91" s="10"/>
      <c r="D91" s="56"/>
      <c r="F91" s="20"/>
      <c r="H91" s="20"/>
    </row>
    <row r="92" spans="1:9" ht="16.149999999999999" customHeight="1">
      <c r="F92" s="20"/>
      <c r="I92" s="176"/>
    </row>
    <row r="93" spans="1:9" ht="16.149999999999999" customHeight="1">
      <c r="A93" s="967" t="s">
        <v>3750</v>
      </c>
      <c r="B93" s="967"/>
      <c r="C93" s="967"/>
      <c r="D93" s="967"/>
      <c r="E93" s="967"/>
      <c r="F93" s="967"/>
      <c r="G93" s="967"/>
      <c r="H93" s="967"/>
      <c r="I93" s="967"/>
    </row>
    <row r="94" spans="1:9" ht="16.149999999999999" customHeight="1">
      <c r="B94" s="9"/>
      <c r="C94" s="9"/>
      <c r="D94" s="9"/>
      <c r="E94" s="9"/>
      <c r="F94" s="9"/>
      <c r="G94" s="9"/>
      <c r="H94" s="9"/>
      <c r="I94" s="1"/>
    </row>
    <row r="95" spans="1:9" ht="16.149999999999999" customHeight="1">
      <c r="A95" s="11"/>
      <c r="C95" s="23" t="s">
        <v>335</v>
      </c>
      <c r="D95" s="946"/>
      <c r="E95" s="947"/>
      <c r="F95" s="947"/>
      <c r="G95" s="10" t="s">
        <v>327</v>
      </c>
      <c r="H95" s="642"/>
      <c r="I95" s="1"/>
    </row>
    <row r="96" spans="1:9" ht="16.149999999999999" customHeight="1">
      <c r="B96" s="1"/>
      <c r="C96" s="12" t="s">
        <v>55</v>
      </c>
      <c r="D96" s="946"/>
      <c r="E96" s="947"/>
      <c r="F96" s="947"/>
      <c r="G96" s="947"/>
    </row>
    <row r="97" spans="1:21" ht="16.149999999999999" customHeight="1">
      <c r="B97" s="1"/>
      <c r="C97" s="12" t="s">
        <v>56</v>
      </c>
      <c r="D97" s="946"/>
      <c r="E97" s="947"/>
    </row>
    <row r="98" spans="1:21" ht="16.149999999999999" customHeight="1">
      <c r="B98" s="1"/>
      <c r="C98" s="12" t="s">
        <v>57</v>
      </c>
      <c r="D98" s="642"/>
    </row>
    <row r="99" spans="1:21" ht="16.149999999999999" customHeight="1">
      <c r="B99" s="1"/>
      <c r="C99" s="12" t="s">
        <v>54</v>
      </c>
      <c r="D99" s="643"/>
      <c r="F99" s="10" t="s">
        <v>135</v>
      </c>
      <c r="G99" s="946"/>
      <c r="H99" s="947"/>
    </row>
    <row r="100" spans="1:21" ht="16.149999999999999" customHeight="1">
      <c r="B100" s="1"/>
      <c r="C100" s="1"/>
      <c r="F100" s="10" t="s">
        <v>136</v>
      </c>
      <c r="G100" s="946"/>
      <c r="H100" s="947"/>
    </row>
    <row r="101" spans="1:21" s="9" customFormat="1" ht="16.149999999999999" customHeight="1">
      <c r="A101" s="13"/>
      <c r="B101" s="1"/>
      <c r="C101" s="12" t="s">
        <v>336</v>
      </c>
      <c r="D101" s="654"/>
      <c r="E101" s="13"/>
      <c r="F101" s="14" t="s">
        <v>137</v>
      </c>
      <c r="G101" s="946"/>
      <c r="H101" s="947"/>
      <c r="I101" s="13"/>
      <c r="J101" s="13"/>
      <c r="K101" s="13"/>
      <c r="L101" s="13"/>
      <c r="M101" s="13"/>
      <c r="N101" s="13"/>
      <c r="O101" s="13"/>
      <c r="P101" s="13"/>
      <c r="Q101" s="13"/>
      <c r="R101" s="13"/>
      <c r="S101" s="13"/>
      <c r="T101" s="13"/>
      <c r="U101" s="13"/>
    </row>
    <row r="102" spans="1:21" ht="16.149999999999999" customHeight="1">
      <c r="C102" s="6"/>
      <c r="F102" s="10" t="s">
        <v>65</v>
      </c>
      <c r="G102" s="644"/>
      <c r="H102" s="645" t="s">
        <v>773</v>
      </c>
    </row>
    <row r="103" spans="1:21" ht="16.149999999999999" customHeight="1">
      <c r="C103" s="12" t="s">
        <v>337</v>
      </c>
      <c r="D103" s="654"/>
      <c r="F103" s="10" t="s">
        <v>66</v>
      </c>
      <c r="G103" s="946"/>
      <c r="H103" s="946"/>
      <c r="I103" s="9"/>
      <c r="J103" s="9"/>
      <c r="K103" s="9"/>
      <c r="L103" s="9"/>
      <c r="M103" s="9"/>
      <c r="N103" s="9"/>
      <c r="O103" s="9"/>
      <c r="P103" s="9"/>
      <c r="Q103" s="9"/>
      <c r="R103" s="9"/>
      <c r="S103" s="9"/>
      <c r="T103" s="9"/>
      <c r="U103" s="9"/>
    </row>
    <row r="104" spans="1:21" ht="16.149999999999999" customHeight="1">
      <c r="F104" s="10" t="s">
        <v>67</v>
      </c>
      <c r="G104" s="946"/>
      <c r="H104" s="947"/>
    </row>
    <row r="105" spans="1:21" ht="16.149999999999999" customHeight="1">
      <c r="C105" s="12" t="s">
        <v>90</v>
      </c>
      <c r="D105" s="654"/>
    </row>
    <row r="106" spans="1:21" ht="16.149999999999999" customHeight="1" thickBot="1">
      <c r="C106" s="6"/>
    </row>
    <row r="107" spans="1:21" ht="16.149999999999999" customHeight="1" thickBot="1">
      <c r="A107" s="960" t="s">
        <v>3843</v>
      </c>
      <c r="B107" s="961"/>
      <c r="C107" s="961"/>
      <c r="D107" s="961"/>
      <c r="E107" s="961"/>
      <c r="F107" s="961"/>
      <c r="G107" s="961"/>
      <c r="H107" s="961"/>
      <c r="I107" s="962"/>
    </row>
    <row r="108" spans="1:21" ht="16.149999999999999" customHeight="1">
      <c r="A108" s="351"/>
      <c r="B108" s="357"/>
      <c r="C108" s="357"/>
      <c r="D108" s="357"/>
      <c r="E108" s="357"/>
      <c r="F108" s="357"/>
      <c r="G108" s="357"/>
      <c r="H108" s="357"/>
      <c r="I108" s="342"/>
    </row>
    <row r="109" spans="1:21" ht="16.149999999999999" customHeight="1">
      <c r="A109" s="349"/>
      <c r="B109" s="346"/>
      <c r="C109" s="350" t="s">
        <v>3842</v>
      </c>
      <c r="D109" s="946"/>
      <c r="E109" s="947"/>
      <c r="F109" s="947"/>
      <c r="G109" s="347" t="s">
        <v>327</v>
      </c>
      <c r="H109" s="642"/>
      <c r="I109" s="342"/>
    </row>
    <row r="110" spans="1:21" ht="16.149999999999999" customHeight="1">
      <c r="A110" s="351"/>
      <c r="B110" s="352"/>
      <c r="C110" s="353" t="s">
        <v>55</v>
      </c>
      <c r="D110" s="946"/>
      <c r="E110" s="947"/>
      <c r="F110" s="947"/>
      <c r="G110" s="947"/>
      <c r="H110" s="346"/>
      <c r="I110" s="343"/>
    </row>
    <row r="111" spans="1:21" ht="16.149999999999999" customHeight="1">
      <c r="A111" s="351"/>
      <c r="B111" s="352"/>
      <c r="C111" s="353" t="s">
        <v>56</v>
      </c>
      <c r="D111" s="946"/>
      <c r="E111" s="947"/>
      <c r="F111" s="346"/>
      <c r="G111" s="346"/>
      <c r="H111" s="346"/>
      <c r="I111" s="343"/>
    </row>
    <row r="112" spans="1:21" ht="16.149999999999999" customHeight="1">
      <c r="A112" s="351"/>
      <c r="B112" s="352"/>
      <c r="C112" s="353" t="s">
        <v>57</v>
      </c>
      <c r="D112" s="642"/>
      <c r="E112" s="346"/>
      <c r="F112" s="346"/>
      <c r="G112" s="346"/>
      <c r="H112" s="346"/>
      <c r="I112" s="343"/>
    </row>
    <row r="113" spans="1:21" ht="16.149999999999999" customHeight="1">
      <c r="A113" s="351"/>
      <c r="B113" s="352"/>
      <c r="C113" s="353" t="s">
        <v>54</v>
      </c>
      <c r="D113" s="643"/>
      <c r="E113" s="346"/>
      <c r="F113" s="347" t="s">
        <v>135</v>
      </c>
      <c r="G113" s="946"/>
      <c r="H113" s="947"/>
      <c r="I113" s="343"/>
    </row>
    <row r="114" spans="1:21" ht="16.149999999999999" customHeight="1">
      <c r="A114" s="351"/>
      <c r="B114" s="352"/>
      <c r="C114" s="352"/>
      <c r="D114" s="346"/>
      <c r="E114" s="346"/>
      <c r="F114" s="347" t="s">
        <v>136</v>
      </c>
      <c r="G114" s="946"/>
      <c r="H114" s="947"/>
      <c r="I114" s="343"/>
    </row>
    <row r="115" spans="1:21" s="9" customFormat="1" ht="16.149999999999999" customHeight="1">
      <c r="A115" s="351"/>
      <c r="B115" s="352"/>
      <c r="C115" s="353" t="s">
        <v>336</v>
      </c>
      <c r="D115" s="654"/>
      <c r="E115" s="346"/>
      <c r="F115" s="348" t="s">
        <v>137</v>
      </c>
      <c r="G115" s="946"/>
      <c r="H115" s="947"/>
      <c r="I115" s="343"/>
      <c r="J115" s="13"/>
      <c r="K115" s="13"/>
      <c r="L115" s="13"/>
      <c r="M115" s="13"/>
      <c r="N115" s="13"/>
      <c r="O115" s="13"/>
      <c r="P115" s="13"/>
      <c r="Q115" s="13"/>
      <c r="R115" s="13"/>
      <c r="S115" s="13"/>
      <c r="T115" s="13"/>
      <c r="U115" s="13"/>
    </row>
    <row r="116" spans="1:21" ht="16.149999999999999" customHeight="1">
      <c r="A116" s="351"/>
      <c r="B116" s="346"/>
      <c r="C116" s="354"/>
      <c r="D116" s="346"/>
      <c r="E116" s="346"/>
      <c r="F116" s="347" t="s">
        <v>65</v>
      </c>
      <c r="G116" s="644"/>
      <c r="H116" s="645" t="s">
        <v>773</v>
      </c>
      <c r="I116" s="343"/>
    </row>
    <row r="117" spans="1:21" ht="16.149999999999999" customHeight="1">
      <c r="A117" s="351"/>
      <c r="B117" s="346"/>
      <c r="C117" s="353" t="s">
        <v>337</v>
      </c>
      <c r="D117" s="654"/>
      <c r="E117" s="346"/>
      <c r="F117" s="347" t="s">
        <v>66</v>
      </c>
      <c r="G117" s="946"/>
      <c r="H117" s="946"/>
      <c r="I117" s="344"/>
      <c r="J117" s="9"/>
      <c r="K117" s="9"/>
      <c r="L117" s="9"/>
      <c r="M117" s="9"/>
      <c r="N117" s="9"/>
      <c r="O117" s="9"/>
      <c r="P117" s="9"/>
      <c r="Q117" s="9"/>
      <c r="R117" s="9"/>
      <c r="S117" s="9"/>
      <c r="T117" s="9"/>
      <c r="U117" s="9"/>
    </row>
    <row r="118" spans="1:21" ht="16.149999999999999" customHeight="1">
      <c r="A118" s="351"/>
      <c r="B118" s="346"/>
      <c r="C118" s="346"/>
      <c r="D118" s="346"/>
      <c r="E118" s="346"/>
      <c r="F118" s="347" t="s">
        <v>67</v>
      </c>
      <c r="G118" s="946"/>
      <c r="H118" s="947"/>
      <c r="I118" s="343"/>
    </row>
    <row r="119" spans="1:21" ht="16.149999999999999" customHeight="1">
      <c r="A119" s="351"/>
      <c r="B119" s="346"/>
      <c r="C119" s="353" t="s">
        <v>90</v>
      </c>
      <c r="D119" s="654"/>
      <c r="E119" s="346"/>
      <c r="F119" s="346"/>
      <c r="G119" s="346"/>
      <c r="H119" s="346"/>
      <c r="I119" s="343"/>
    </row>
    <row r="120" spans="1:21" ht="16.149999999999999" customHeight="1">
      <c r="A120" s="351"/>
      <c r="B120" s="346"/>
      <c r="C120" s="354"/>
      <c r="D120" s="346"/>
      <c r="E120" s="346"/>
      <c r="F120" s="346"/>
      <c r="G120" s="346"/>
      <c r="H120" s="346"/>
      <c r="I120" s="343"/>
    </row>
    <row r="121" spans="1:21" ht="16.149999999999999" customHeight="1">
      <c r="A121" s="351"/>
      <c r="B121" s="353" t="s">
        <v>92</v>
      </c>
      <c r="C121" s="946"/>
      <c r="D121" s="947"/>
      <c r="E121" s="947"/>
      <c r="F121" s="947"/>
      <c r="G121" s="947"/>
      <c r="H121" s="947"/>
      <c r="I121" s="342"/>
    </row>
    <row r="122" spans="1:21" ht="16.149999999999999" customHeight="1" thickBot="1">
      <c r="A122" s="355"/>
      <c r="B122" s="356"/>
      <c r="C122" s="356"/>
      <c r="D122" s="356"/>
      <c r="E122" s="356"/>
      <c r="F122" s="356"/>
      <c r="G122" s="356"/>
      <c r="H122" s="356"/>
      <c r="I122" s="345"/>
    </row>
    <row r="123" spans="1:21" ht="16.149999999999999" customHeight="1"/>
    <row r="124" spans="1:21" ht="16.149999999999999" customHeight="1">
      <c r="A124" s="11"/>
      <c r="C124" s="23" t="s">
        <v>338</v>
      </c>
      <c r="D124" s="946"/>
      <c r="E124" s="947"/>
      <c r="F124" s="947"/>
      <c r="G124" s="10" t="s">
        <v>327</v>
      </c>
      <c r="H124" s="642"/>
      <c r="I124" s="1"/>
    </row>
    <row r="125" spans="1:21" ht="16.149999999999999" customHeight="1">
      <c r="B125" s="1"/>
      <c r="C125" s="12" t="s">
        <v>55</v>
      </c>
      <c r="D125" s="946"/>
      <c r="E125" s="947"/>
      <c r="F125" s="947"/>
      <c r="G125" s="947"/>
      <c r="I125" s="1"/>
    </row>
    <row r="126" spans="1:21" ht="16.149999999999999" customHeight="1">
      <c r="B126" s="1"/>
      <c r="C126" s="12" t="s">
        <v>56</v>
      </c>
      <c r="D126" s="946"/>
      <c r="E126" s="947"/>
    </row>
    <row r="127" spans="1:21" ht="16.149999999999999" customHeight="1">
      <c r="B127" s="1"/>
      <c r="C127" s="12" t="s">
        <v>57</v>
      </c>
      <c r="D127" s="642"/>
    </row>
    <row r="128" spans="1:21" ht="16.149999999999999" customHeight="1">
      <c r="B128" s="1"/>
      <c r="C128" s="12" t="s">
        <v>54</v>
      </c>
      <c r="D128" s="643"/>
      <c r="F128" s="10" t="s">
        <v>135</v>
      </c>
      <c r="G128" s="946"/>
      <c r="H128" s="947"/>
    </row>
    <row r="129" spans="1:9" ht="16.149999999999999" customHeight="1">
      <c r="A129" s="6"/>
      <c r="B129" s="1"/>
      <c r="F129" s="10" t="s">
        <v>136</v>
      </c>
      <c r="G129" s="946"/>
      <c r="H129" s="947"/>
    </row>
    <row r="130" spans="1:9" ht="16.149999999999999" customHeight="1">
      <c r="C130" s="12" t="s">
        <v>339</v>
      </c>
      <c r="D130" s="654"/>
      <c r="F130" s="14" t="s">
        <v>137</v>
      </c>
      <c r="G130" s="946"/>
      <c r="H130" s="947"/>
    </row>
    <row r="131" spans="1:9" ht="16.149999999999999" customHeight="1">
      <c r="F131" s="10" t="s">
        <v>65</v>
      </c>
      <c r="G131" s="644"/>
      <c r="H131" s="645" t="s">
        <v>773</v>
      </c>
    </row>
    <row r="132" spans="1:9" ht="16.149999999999999" customHeight="1">
      <c r="C132" s="12" t="s">
        <v>340</v>
      </c>
      <c r="D132" s="654"/>
      <c r="F132" s="10" t="s">
        <v>66</v>
      </c>
      <c r="G132" s="946" t="s">
        <v>32</v>
      </c>
      <c r="H132" s="946"/>
    </row>
    <row r="133" spans="1:9" ht="16.149999999999999" customHeight="1">
      <c r="F133" s="10" t="s">
        <v>67</v>
      </c>
      <c r="G133" s="946"/>
      <c r="H133" s="947"/>
    </row>
    <row r="134" spans="1:9" ht="16.149999999999999" customHeight="1">
      <c r="C134" s="12" t="s">
        <v>91</v>
      </c>
      <c r="D134" s="654"/>
    </row>
    <row r="135" spans="1:9" ht="16.149999999999999" customHeight="1">
      <c r="C135" s="6"/>
    </row>
    <row r="136" spans="1:9" ht="16.149999999999999" customHeight="1">
      <c r="B136" s="12" t="s">
        <v>92</v>
      </c>
      <c r="C136" s="946"/>
      <c r="D136" s="947"/>
      <c r="E136" s="947"/>
      <c r="F136" s="947"/>
      <c r="G136" s="947"/>
      <c r="H136" s="947"/>
      <c r="I136" s="1"/>
    </row>
    <row r="137" spans="1:9" ht="16.149999999999999" customHeight="1"/>
    <row r="138" spans="1:9" ht="16.149999999999999" customHeight="1">
      <c r="A138" s="11"/>
      <c r="C138" s="959" t="s">
        <v>93</v>
      </c>
      <c r="D138" s="959"/>
      <c r="E138" s="959" t="s">
        <v>94</v>
      </c>
      <c r="F138" s="959"/>
      <c r="G138" s="653" t="s">
        <v>95</v>
      </c>
      <c r="H138" s="958" t="s">
        <v>650</v>
      </c>
      <c r="I138" s="958"/>
    </row>
    <row r="139" spans="1:9" ht="16.149999999999999" customHeight="1">
      <c r="B139" s="7" t="s">
        <v>341</v>
      </c>
      <c r="C139" s="956"/>
      <c r="D139" s="957"/>
      <c r="E139" s="956"/>
      <c r="F139" s="957"/>
      <c r="G139" s="644"/>
      <c r="H139" s="955"/>
      <c r="I139" s="955"/>
    </row>
    <row r="140" spans="1:9" ht="16.149999999999999" customHeight="1">
      <c r="B140" s="7" t="s">
        <v>342</v>
      </c>
      <c r="C140" s="956"/>
      <c r="D140" s="957"/>
      <c r="E140" s="956"/>
      <c r="F140" s="957"/>
      <c r="G140" s="644"/>
      <c r="H140" s="955"/>
      <c r="I140" s="955"/>
    </row>
    <row r="141" spans="1:9" ht="16.149999999999999" customHeight="1">
      <c r="B141" s="7" t="s">
        <v>343</v>
      </c>
      <c r="C141" s="956"/>
      <c r="D141" s="957"/>
      <c r="E141" s="956"/>
      <c r="F141" s="957"/>
      <c r="G141" s="644"/>
      <c r="H141" s="955"/>
      <c r="I141" s="955"/>
    </row>
    <row r="142" spans="1:9" ht="16.149999999999999" customHeight="1">
      <c r="B142" s="7" t="s">
        <v>344</v>
      </c>
      <c r="C142" s="956"/>
      <c r="D142" s="957"/>
      <c r="E142" s="956"/>
      <c r="F142" s="957"/>
      <c r="G142" s="644"/>
      <c r="H142" s="955"/>
      <c r="I142" s="955"/>
    </row>
    <row r="143" spans="1:9" ht="16.149999999999999" customHeight="1">
      <c r="B143" s="7" t="s">
        <v>345</v>
      </c>
      <c r="C143" s="956"/>
      <c r="D143" s="957"/>
      <c r="E143" s="956"/>
      <c r="F143" s="957"/>
      <c r="G143" s="644"/>
      <c r="H143" s="955"/>
      <c r="I143" s="955"/>
    </row>
    <row r="144" spans="1:9" ht="16.149999999999999" customHeight="1"/>
    <row r="145" spans="1:21" s="5" customFormat="1" ht="16.149999999999999" customHeight="1">
      <c r="A145" s="13"/>
      <c r="B145" s="57"/>
      <c r="C145" s="57"/>
      <c r="D145" s="57"/>
      <c r="E145" s="57"/>
      <c r="F145" s="57"/>
      <c r="G145" s="57"/>
      <c r="H145" s="57"/>
      <c r="I145" s="169"/>
      <c r="J145" s="13"/>
      <c r="K145" s="13"/>
      <c r="L145" s="13"/>
      <c r="M145" s="13"/>
      <c r="N145" s="13"/>
      <c r="O145" s="13"/>
      <c r="P145" s="13"/>
      <c r="Q145" s="13"/>
      <c r="R145" s="13"/>
      <c r="S145" s="13"/>
      <c r="T145" s="13"/>
      <c r="U145" s="13"/>
    </row>
    <row r="146" spans="1:21" ht="16.149999999999999" customHeight="1">
      <c r="A146" s="5"/>
      <c r="B146" s="58" t="s">
        <v>346</v>
      </c>
      <c r="G146" s="16"/>
    </row>
    <row r="147" spans="1:21" ht="16.149999999999999" customHeight="1">
      <c r="B147" s="10" t="s">
        <v>52</v>
      </c>
      <c r="C147" s="946"/>
      <c r="D147" s="947"/>
      <c r="E147" s="947"/>
      <c r="F147" s="52" t="s">
        <v>135</v>
      </c>
      <c r="G147" s="946"/>
      <c r="H147" s="947"/>
    </row>
    <row r="148" spans="1:21" ht="16.149999999999999" customHeight="1">
      <c r="B148" s="12" t="s">
        <v>55</v>
      </c>
      <c r="C148" s="946"/>
      <c r="D148" s="947"/>
      <c r="E148" s="947"/>
      <c r="F148" s="52" t="s">
        <v>136</v>
      </c>
      <c r="G148" s="946"/>
      <c r="H148" s="947"/>
    </row>
    <row r="149" spans="1:21" ht="16.149999999999999" customHeight="1">
      <c r="B149" s="12" t="s">
        <v>56</v>
      </c>
      <c r="C149" s="946"/>
      <c r="D149" s="947"/>
      <c r="F149" s="14" t="s">
        <v>62</v>
      </c>
      <c r="G149" s="946"/>
      <c r="H149" s="947"/>
    </row>
    <row r="150" spans="1:21" ht="16.149999999999999" customHeight="1">
      <c r="B150" s="12" t="s">
        <v>57</v>
      </c>
      <c r="C150" s="642"/>
      <c r="F150" s="10" t="s">
        <v>65</v>
      </c>
      <c r="G150" s="644"/>
      <c r="H150" s="645" t="s">
        <v>773</v>
      </c>
    </row>
    <row r="151" spans="1:21" ht="16.149999999999999" customHeight="1">
      <c r="B151" s="12" t="s">
        <v>54</v>
      </c>
      <c r="C151" s="643"/>
      <c r="F151" s="10" t="s">
        <v>66</v>
      </c>
      <c r="G151" s="946"/>
      <c r="H151" s="946"/>
    </row>
    <row r="152" spans="1:21" ht="16.149999999999999" customHeight="1">
      <c r="B152" s="10" t="s">
        <v>327</v>
      </c>
      <c r="C152" s="642"/>
      <c r="F152" s="10" t="s">
        <v>4242</v>
      </c>
      <c r="G152" s="946"/>
      <c r="H152" s="947"/>
      <c r="I152" s="1"/>
    </row>
    <row r="153" spans="1:21" ht="16.149999999999999" customHeight="1"/>
    <row r="154" spans="1:21" s="9" customFormat="1" ht="16.149999999999999" customHeight="1">
      <c r="A154" s="13"/>
      <c r="B154" s="13"/>
      <c r="C154" s="6"/>
      <c r="D154" s="13"/>
      <c r="E154" s="13"/>
      <c r="F154" s="13"/>
      <c r="G154" s="13"/>
      <c r="H154" s="13"/>
      <c r="I154" s="176"/>
      <c r="J154" s="13"/>
      <c r="K154" s="13"/>
      <c r="L154" s="13"/>
      <c r="M154" s="13"/>
      <c r="N154" s="13"/>
      <c r="O154" s="13"/>
      <c r="P154" s="13"/>
      <c r="Q154" s="13"/>
      <c r="R154" s="13"/>
      <c r="S154" s="13"/>
      <c r="T154" s="13"/>
      <c r="U154" s="13"/>
    </row>
    <row r="155" spans="1:21" s="9" customFormat="1" ht="16.149999999999999" customHeight="1">
      <c r="A155" s="948" t="s">
        <v>3749</v>
      </c>
      <c r="B155" s="949"/>
      <c r="C155" s="949"/>
      <c r="D155" s="949"/>
      <c r="E155" s="949"/>
      <c r="F155" s="949"/>
      <c r="G155" s="949"/>
      <c r="H155" s="949"/>
      <c r="I155" s="950"/>
    </row>
    <row r="156" spans="1:21" s="9" customFormat="1" ht="16.149999999999999" customHeight="1">
      <c r="D156" s="59"/>
      <c r="E156" s="60"/>
      <c r="I156" s="178"/>
    </row>
    <row r="157" spans="1:21" s="9" customFormat="1" ht="28.9" customHeight="1">
      <c r="A157" s="13"/>
      <c r="B157" s="646" t="s">
        <v>3751</v>
      </c>
      <c r="C157" s="61"/>
      <c r="D157" s="62"/>
      <c r="E157" s="20"/>
      <c r="F157" s="646" t="s">
        <v>3753</v>
      </c>
      <c r="G157" s="646" t="s">
        <v>3838</v>
      </c>
      <c r="H157" s="63"/>
      <c r="I157" s="13"/>
    </row>
    <row r="158" spans="1:21" s="9" customFormat="1" ht="27.6" customHeight="1">
      <c r="A158" s="1"/>
      <c r="B158" s="647"/>
      <c r="C158" s="954" t="s">
        <v>347</v>
      </c>
      <c r="D158" s="954"/>
      <c r="E158" s="954"/>
      <c r="F158" s="651" t="str">
        <f>IF(AND(B158="Yes",B159="No"),1,"-")</f>
        <v>-</v>
      </c>
      <c r="G158" s="649"/>
      <c r="H158" s="1"/>
      <c r="I158" s="13"/>
    </row>
    <row r="159" spans="1:21" s="9" customFormat="1" ht="18">
      <c r="A159" s="1"/>
      <c r="B159" s="652" t="str">
        <f>IF(B158="Yes","No",IF(B158="","","Yes"))</f>
        <v/>
      </c>
      <c r="C159" s="64" t="s">
        <v>348</v>
      </c>
      <c r="D159" s="1"/>
      <c r="E159" s="1"/>
      <c r="F159" s="651" t="str">
        <f>IF(AND(B159="Yes",B158="No"),1,"-")</f>
        <v>-</v>
      </c>
      <c r="G159" s="649"/>
      <c r="H159" s="1"/>
      <c r="I159" s="1"/>
    </row>
    <row r="160" spans="1:21" s="9" customFormat="1" ht="16.149999999999999" customHeight="1">
      <c r="A160" s="1"/>
      <c r="B160" s="65"/>
      <c r="C160" s="64"/>
      <c r="D160" s="1"/>
      <c r="E160" s="1"/>
      <c r="F160" s="67"/>
      <c r="G160" s="1"/>
      <c r="H160" s="1"/>
      <c r="I160" s="1"/>
    </row>
    <row r="161" spans="1:9" s="9" customFormat="1" ht="15">
      <c r="A161" s="1"/>
      <c r="B161" s="66" t="s">
        <v>349</v>
      </c>
      <c r="D161" s="1"/>
      <c r="E161" s="1"/>
      <c r="F161" s="67"/>
      <c r="G161" s="1"/>
      <c r="H161" s="1"/>
      <c r="I161" s="1"/>
    </row>
    <row r="162" spans="1:9" s="9" customFormat="1" ht="39" customHeight="1">
      <c r="A162" s="1"/>
      <c r="B162" s="646" t="s">
        <v>3752</v>
      </c>
      <c r="C162" s="66"/>
      <c r="D162" s="1"/>
      <c r="E162" s="1"/>
      <c r="F162" s="646" t="s">
        <v>3753</v>
      </c>
      <c r="G162" s="646" t="s">
        <v>3838</v>
      </c>
      <c r="H162" s="1"/>
      <c r="I162" s="1"/>
    </row>
    <row r="163" spans="1:9" s="9" customFormat="1" ht="18">
      <c r="A163" s="1"/>
      <c r="B163" s="647"/>
      <c r="C163" s="64" t="s">
        <v>350</v>
      </c>
      <c r="D163" s="1"/>
      <c r="E163" s="1"/>
      <c r="F163" s="650" t="s">
        <v>783</v>
      </c>
      <c r="G163" s="649"/>
      <c r="H163" s="1"/>
      <c r="I163" s="1"/>
    </row>
    <row r="164" spans="1:9" s="9" customFormat="1" ht="18">
      <c r="A164" s="1"/>
      <c r="B164" s="647"/>
      <c r="C164" s="64" t="s">
        <v>351</v>
      </c>
      <c r="D164" s="1"/>
      <c r="E164" s="1"/>
      <c r="F164" s="650" t="s">
        <v>783</v>
      </c>
      <c r="G164" s="649"/>
      <c r="H164" s="1"/>
      <c r="I164" s="1"/>
    </row>
    <row r="165" spans="1:9" s="9" customFormat="1" ht="18">
      <c r="A165" s="1"/>
      <c r="B165" s="647"/>
      <c r="C165" s="64" t="s">
        <v>352</v>
      </c>
      <c r="D165" s="1"/>
      <c r="E165" s="1"/>
      <c r="F165" s="650" t="s">
        <v>783</v>
      </c>
      <c r="G165" s="649"/>
      <c r="H165" s="1"/>
      <c r="I165" s="1"/>
    </row>
    <row r="166" spans="1:9" s="9" customFormat="1" ht="18">
      <c r="A166" s="1"/>
      <c r="B166" s="647"/>
      <c r="C166" s="64" t="s">
        <v>353</v>
      </c>
      <c r="D166" s="1"/>
      <c r="E166" s="1"/>
      <c r="F166" s="650" t="s">
        <v>783</v>
      </c>
      <c r="G166" s="649"/>
      <c r="H166" s="1"/>
      <c r="I166" s="1"/>
    </row>
    <row r="167" spans="1:9" s="9" customFormat="1" ht="18">
      <c r="A167" s="1"/>
      <c r="B167" s="647"/>
      <c r="C167" s="64" t="s">
        <v>354</v>
      </c>
      <c r="D167" s="1"/>
      <c r="E167" s="1"/>
      <c r="F167" s="650" t="s">
        <v>783</v>
      </c>
      <c r="G167" s="649"/>
      <c r="H167" s="1"/>
      <c r="I167" s="1"/>
    </row>
    <row r="168" spans="1:9" s="9" customFormat="1" ht="15">
      <c r="A168" s="1"/>
      <c r="B168" s="1"/>
      <c r="C168" s="40"/>
      <c r="D168" s="1"/>
      <c r="E168" s="1"/>
      <c r="F168" s="1"/>
      <c r="G168" s="1"/>
      <c r="H168" s="1"/>
      <c r="I168" s="1"/>
    </row>
    <row r="169" spans="1:9" s="9" customFormat="1" ht="15">
      <c r="A169" s="13"/>
      <c r="B169" s="13"/>
      <c r="C169" s="13"/>
      <c r="D169" s="13"/>
      <c r="E169" s="13"/>
      <c r="F169" s="13"/>
      <c r="G169" s="13"/>
      <c r="H169" s="13"/>
      <c r="I169" s="13"/>
    </row>
    <row r="170" spans="1:9" s="9" customFormat="1" ht="16.149999999999999" customHeight="1">
      <c r="A170" s="13"/>
      <c r="B170" s="23" t="s">
        <v>7</v>
      </c>
      <c r="C170" s="946"/>
      <c r="D170" s="947"/>
      <c r="E170" s="947"/>
      <c r="F170" s="13"/>
      <c r="G170" s="15"/>
      <c r="H170" s="13"/>
      <c r="I170" s="13"/>
    </row>
    <row r="171" spans="1:9" s="9" customFormat="1" ht="16.149999999999999" customHeight="1">
      <c r="A171" s="13"/>
      <c r="B171" s="12" t="s">
        <v>55</v>
      </c>
      <c r="C171" s="946"/>
      <c r="D171" s="947"/>
      <c r="E171" s="947"/>
      <c r="F171" s="947"/>
      <c r="G171" s="13"/>
      <c r="H171" s="13"/>
      <c r="I171" s="13"/>
    </row>
    <row r="172" spans="1:9" s="9" customFormat="1" ht="16.149999999999999" customHeight="1">
      <c r="A172" s="13"/>
      <c r="B172" s="12" t="s">
        <v>56</v>
      </c>
      <c r="C172" s="946"/>
      <c r="D172" s="947"/>
      <c r="E172" s="13"/>
      <c r="F172" s="13"/>
      <c r="G172" s="13"/>
      <c r="H172" s="13"/>
      <c r="I172" s="13"/>
    </row>
    <row r="173" spans="1:9" s="9" customFormat="1" ht="16.149999999999999" customHeight="1">
      <c r="A173" s="13"/>
      <c r="B173" s="12" t="s">
        <v>57</v>
      </c>
      <c r="C173" s="642"/>
      <c r="D173" s="13"/>
      <c r="E173" s="13"/>
      <c r="F173" s="10" t="s">
        <v>65</v>
      </c>
      <c r="G173" s="644"/>
      <c r="H173" s="645" t="s">
        <v>773</v>
      </c>
      <c r="I173" s="13"/>
    </row>
    <row r="174" spans="1:9" s="9" customFormat="1" ht="16.149999999999999" customHeight="1">
      <c r="A174" s="13"/>
      <c r="B174" s="12" t="s">
        <v>54</v>
      </c>
      <c r="C174" s="643"/>
      <c r="D174" s="13"/>
      <c r="E174" s="13"/>
      <c r="F174" s="10" t="s">
        <v>66</v>
      </c>
      <c r="G174" s="946"/>
      <c r="H174" s="947"/>
      <c r="I174" s="13"/>
    </row>
    <row r="175" spans="1:9" s="9" customFormat="1" ht="16.149999999999999" customHeight="1">
      <c r="A175" s="13"/>
      <c r="B175" s="10" t="s">
        <v>4320</v>
      </c>
      <c r="C175" s="946"/>
      <c r="D175" s="947"/>
      <c r="E175" s="13"/>
      <c r="G175" s="936"/>
      <c r="H175" s="936"/>
      <c r="I175" s="13"/>
    </row>
    <row r="176" spans="1:9" s="9" customFormat="1" ht="16.149999999999999" customHeight="1">
      <c r="A176" s="13"/>
      <c r="B176" s="13"/>
      <c r="C176" s="13"/>
      <c r="D176" s="13"/>
      <c r="E176" s="13"/>
      <c r="F176" s="13"/>
      <c r="G176" s="13"/>
      <c r="H176" s="13"/>
      <c r="I176" s="176"/>
    </row>
    <row r="177" spans="1:21" s="9" customFormat="1" ht="16.149999999999999" customHeight="1">
      <c r="A177" s="948" t="s">
        <v>3748</v>
      </c>
      <c r="B177" s="949"/>
      <c r="C177" s="949"/>
      <c r="D177" s="949"/>
      <c r="E177" s="949"/>
      <c r="F177" s="949"/>
      <c r="G177" s="949"/>
      <c r="H177" s="949"/>
      <c r="I177" s="950"/>
    </row>
    <row r="178" spans="1:21" s="9" customFormat="1" ht="16.149999999999999" customHeight="1">
      <c r="A178" s="973" t="s">
        <v>3887</v>
      </c>
      <c r="B178" s="973"/>
      <c r="C178" s="973"/>
      <c r="D178" s="973"/>
      <c r="E178" s="973"/>
      <c r="F178" s="973"/>
      <c r="G178" s="973"/>
      <c r="H178" s="973"/>
      <c r="I178" s="973"/>
    </row>
    <row r="179" spans="1:21" s="9" customFormat="1" ht="16.149999999999999" customHeight="1">
      <c r="A179" s="13"/>
      <c r="B179" s="13"/>
      <c r="C179" s="13"/>
      <c r="D179" s="13"/>
      <c r="E179" s="13"/>
      <c r="F179" s="13"/>
      <c r="G179" s="13"/>
      <c r="H179" s="13"/>
      <c r="I179" s="13"/>
    </row>
    <row r="180" spans="1:21" s="393" customFormat="1" ht="16.149999999999999" customHeight="1">
      <c r="A180" s="170"/>
      <c r="B180" s="182" t="s">
        <v>736</v>
      </c>
      <c r="C180" s="170"/>
      <c r="D180" s="170"/>
      <c r="E180" s="170"/>
      <c r="F180" s="170"/>
      <c r="G180" s="170"/>
      <c r="H180" s="170"/>
      <c r="I180" s="13"/>
      <c r="J180" s="9"/>
      <c r="K180" s="9"/>
      <c r="L180" s="9"/>
      <c r="M180" s="9"/>
      <c r="N180" s="9"/>
      <c r="O180" s="9"/>
      <c r="P180" s="9"/>
      <c r="Q180" s="9"/>
      <c r="R180" s="9"/>
      <c r="S180" s="9"/>
      <c r="T180" s="9"/>
      <c r="U180" s="9"/>
    </row>
    <row r="181" spans="1:21" s="9" customFormat="1" ht="16.149999999999999" customHeight="1">
      <c r="A181" s="170"/>
      <c r="B181" s="182" t="s">
        <v>737</v>
      </c>
      <c r="C181" s="170"/>
      <c r="D181" s="170"/>
      <c r="E181" s="170"/>
      <c r="F181" s="170"/>
      <c r="G181" s="170"/>
      <c r="H181" s="170"/>
      <c r="I181" s="13"/>
    </row>
    <row r="182" spans="1:21" s="9" customFormat="1" ht="16.149999999999999" customHeight="1">
      <c r="A182" s="170"/>
      <c r="B182" s="170"/>
      <c r="C182" s="170"/>
      <c r="D182" s="24"/>
      <c r="E182" s="170"/>
      <c r="F182" s="24"/>
      <c r="G182" s="24"/>
      <c r="H182" s="24"/>
      <c r="I182" s="13"/>
      <c r="J182" s="393"/>
      <c r="K182" s="393"/>
      <c r="L182" s="393"/>
      <c r="M182" s="393"/>
      <c r="N182" s="393"/>
      <c r="O182" s="393"/>
      <c r="P182" s="393"/>
      <c r="Q182" s="393"/>
      <c r="R182" s="393"/>
      <c r="S182" s="393"/>
      <c r="T182" s="393"/>
      <c r="U182" s="393"/>
    </row>
    <row r="183" spans="1:21" s="9" customFormat="1" ht="31.9" customHeight="1">
      <c r="A183" s="68"/>
      <c r="B183" s="951" t="s">
        <v>3886</v>
      </c>
      <c r="C183" s="951"/>
      <c r="D183" s="639" t="s">
        <v>355</v>
      </c>
      <c r="E183" s="639" t="s">
        <v>356</v>
      </c>
      <c r="F183" s="639" t="s">
        <v>738</v>
      </c>
      <c r="G183" s="632" t="s">
        <v>739</v>
      </c>
      <c r="H183" s="632" t="s">
        <v>740</v>
      </c>
      <c r="I183" s="13"/>
      <c r="J183" s="393"/>
    </row>
    <row r="184" spans="1:21" s="9" customFormat="1" ht="16.149999999999999" customHeight="1">
      <c r="A184" s="69">
        <v>1</v>
      </c>
      <c r="B184" s="946"/>
      <c r="C184" s="947"/>
      <c r="D184" s="640"/>
      <c r="E184" s="640"/>
      <c r="F184" s="641"/>
      <c r="G184" s="641"/>
      <c r="H184" s="640"/>
      <c r="I184" s="13"/>
      <c r="J184" s="393"/>
    </row>
    <row r="185" spans="1:21" s="9" customFormat="1" ht="16.149999999999999" customHeight="1">
      <c r="A185" s="69">
        <v>2</v>
      </c>
      <c r="B185" s="946"/>
      <c r="C185" s="947"/>
      <c r="D185" s="640"/>
      <c r="E185" s="640"/>
      <c r="F185" s="641"/>
      <c r="G185" s="641"/>
      <c r="H185" s="640"/>
      <c r="I185" s="13"/>
      <c r="J185" s="393"/>
    </row>
    <row r="186" spans="1:21" s="9" customFormat="1" ht="16.149999999999999" customHeight="1">
      <c r="A186" s="69">
        <v>3</v>
      </c>
      <c r="B186" s="946"/>
      <c r="C186" s="947"/>
      <c r="D186" s="640"/>
      <c r="E186" s="640"/>
      <c r="F186" s="641"/>
      <c r="G186" s="641"/>
      <c r="H186" s="640"/>
      <c r="I186" s="13"/>
      <c r="J186" s="393"/>
    </row>
    <row r="187" spans="1:21" s="9" customFormat="1" ht="16.149999999999999" customHeight="1">
      <c r="A187" s="69">
        <v>4</v>
      </c>
      <c r="B187" s="946"/>
      <c r="C187" s="947"/>
      <c r="D187" s="640"/>
      <c r="E187" s="640"/>
      <c r="F187" s="641"/>
      <c r="G187" s="641"/>
      <c r="H187" s="640"/>
      <c r="I187" s="13"/>
      <c r="J187" s="393"/>
    </row>
    <row r="188" spans="1:21" s="9" customFormat="1" ht="16.149999999999999" customHeight="1">
      <c r="A188" s="69">
        <v>5</v>
      </c>
      <c r="B188" s="946"/>
      <c r="C188" s="947"/>
      <c r="D188" s="640"/>
      <c r="E188" s="640"/>
      <c r="F188" s="641"/>
      <c r="G188" s="641"/>
      <c r="H188" s="640"/>
      <c r="I188" s="13"/>
      <c r="J188" s="393"/>
    </row>
    <row r="189" spans="1:21" s="9" customFormat="1" ht="16.149999999999999" customHeight="1">
      <c r="A189" s="69">
        <v>6</v>
      </c>
      <c r="B189" s="946"/>
      <c r="C189" s="947"/>
      <c r="D189" s="640"/>
      <c r="E189" s="640"/>
      <c r="F189" s="641"/>
      <c r="G189" s="641"/>
      <c r="H189" s="640"/>
      <c r="I189" s="13"/>
      <c r="J189" s="393"/>
    </row>
    <row r="190" spans="1:21" s="9" customFormat="1" ht="16.149999999999999" customHeight="1">
      <c r="A190" s="69">
        <v>7</v>
      </c>
      <c r="B190" s="946"/>
      <c r="C190" s="947"/>
      <c r="D190" s="640"/>
      <c r="E190" s="640"/>
      <c r="F190" s="641"/>
      <c r="G190" s="641"/>
      <c r="H190" s="640"/>
      <c r="I190" s="13"/>
      <c r="J190" s="393"/>
    </row>
    <row r="191" spans="1:21" s="9" customFormat="1" ht="16.149999999999999" customHeight="1">
      <c r="A191" s="69">
        <v>8</v>
      </c>
      <c r="B191" s="946"/>
      <c r="C191" s="947"/>
      <c r="D191" s="640"/>
      <c r="E191" s="640"/>
      <c r="F191" s="641"/>
      <c r="G191" s="641"/>
      <c r="H191" s="640"/>
      <c r="I191" s="13"/>
      <c r="J191" s="393"/>
    </row>
    <row r="192" spans="1:21" s="9" customFormat="1" ht="16.149999999999999" customHeight="1">
      <c r="A192" s="69">
        <v>9</v>
      </c>
      <c r="B192" s="946"/>
      <c r="C192" s="947"/>
      <c r="D192" s="640"/>
      <c r="E192" s="640"/>
      <c r="F192" s="641"/>
      <c r="G192" s="641"/>
      <c r="H192" s="640"/>
      <c r="I192" s="13"/>
      <c r="J192" s="393"/>
    </row>
    <row r="193" spans="1:10" s="9" customFormat="1" ht="16.149999999999999" customHeight="1">
      <c r="A193" s="69">
        <v>10</v>
      </c>
      <c r="B193" s="946"/>
      <c r="C193" s="947"/>
      <c r="D193" s="640"/>
      <c r="E193" s="640"/>
      <c r="F193" s="641"/>
      <c r="G193" s="641"/>
      <c r="H193" s="640"/>
      <c r="I193" s="13"/>
      <c r="J193" s="393"/>
    </row>
    <row r="194" spans="1:10" s="9" customFormat="1" ht="16.149999999999999" customHeight="1">
      <c r="A194" s="69">
        <v>11</v>
      </c>
      <c r="B194" s="946"/>
      <c r="C194" s="947"/>
      <c r="D194" s="640"/>
      <c r="E194" s="640"/>
      <c r="F194" s="641"/>
      <c r="G194" s="641"/>
      <c r="H194" s="640"/>
      <c r="I194" s="13"/>
      <c r="J194" s="393"/>
    </row>
    <row r="195" spans="1:10" s="9" customFormat="1" ht="16.149999999999999" customHeight="1">
      <c r="A195" s="69">
        <v>12</v>
      </c>
      <c r="B195" s="946"/>
      <c r="C195" s="947"/>
      <c r="D195" s="640"/>
      <c r="E195" s="640"/>
      <c r="F195" s="641"/>
      <c r="G195" s="641"/>
      <c r="H195" s="640"/>
      <c r="I195" s="13"/>
      <c r="J195" s="393"/>
    </row>
    <row r="196" spans="1:10" s="9" customFormat="1" ht="16.149999999999999" customHeight="1">
      <c r="A196" s="69">
        <v>13</v>
      </c>
      <c r="B196" s="946"/>
      <c r="C196" s="947"/>
      <c r="D196" s="640"/>
      <c r="E196" s="640"/>
      <c r="F196" s="641"/>
      <c r="G196" s="641"/>
      <c r="H196" s="640"/>
      <c r="I196" s="13"/>
      <c r="J196" s="393"/>
    </row>
    <row r="197" spans="1:10" s="9" customFormat="1" ht="16.149999999999999" customHeight="1">
      <c r="A197" s="69">
        <v>14</v>
      </c>
      <c r="B197" s="946"/>
      <c r="C197" s="947"/>
      <c r="D197" s="640"/>
      <c r="E197" s="640"/>
      <c r="F197" s="641"/>
      <c r="G197" s="641"/>
      <c r="H197" s="640"/>
      <c r="I197" s="13"/>
      <c r="J197" s="393"/>
    </row>
    <row r="198" spans="1:10" s="9" customFormat="1" ht="16.149999999999999" customHeight="1">
      <c r="A198" s="69">
        <v>15</v>
      </c>
      <c r="B198" s="946"/>
      <c r="C198" s="947"/>
      <c r="D198" s="640"/>
      <c r="E198" s="640"/>
      <c r="F198" s="641"/>
      <c r="G198" s="641"/>
      <c r="H198" s="640"/>
      <c r="I198" s="13"/>
      <c r="J198" s="393"/>
    </row>
    <row r="199" spans="1:10" s="9" customFormat="1" ht="16.149999999999999" customHeight="1">
      <c r="A199" s="69">
        <v>16</v>
      </c>
      <c r="B199" s="946"/>
      <c r="C199" s="947"/>
      <c r="D199" s="640"/>
      <c r="E199" s="640"/>
      <c r="F199" s="641"/>
      <c r="G199" s="641"/>
      <c r="H199" s="640"/>
      <c r="I199" s="13"/>
      <c r="J199" s="393"/>
    </row>
    <row r="200" spans="1:10" s="9" customFormat="1" ht="16.149999999999999" customHeight="1">
      <c r="A200" s="69">
        <v>17</v>
      </c>
      <c r="B200" s="946"/>
      <c r="C200" s="947"/>
      <c r="D200" s="640"/>
      <c r="E200" s="640"/>
      <c r="F200" s="641"/>
      <c r="G200" s="641"/>
      <c r="H200" s="640"/>
      <c r="I200" s="13"/>
      <c r="J200" s="393"/>
    </row>
    <row r="201" spans="1:10" s="9" customFormat="1" ht="16.149999999999999" customHeight="1">
      <c r="A201" s="69">
        <v>18</v>
      </c>
      <c r="B201" s="946"/>
      <c r="C201" s="947"/>
      <c r="D201" s="640"/>
      <c r="E201" s="640"/>
      <c r="F201" s="641"/>
      <c r="G201" s="641"/>
      <c r="H201" s="640"/>
      <c r="I201" s="13"/>
      <c r="J201" s="393"/>
    </row>
    <row r="202" spans="1:10" s="9" customFormat="1" ht="16.149999999999999" customHeight="1">
      <c r="A202" s="69">
        <v>19</v>
      </c>
      <c r="B202" s="946"/>
      <c r="C202" s="947"/>
      <c r="D202" s="640"/>
      <c r="E202" s="640"/>
      <c r="F202" s="641"/>
      <c r="G202" s="641"/>
      <c r="H202" s="640"/>
      <c r="I202" s="13"/>
      <c r="J202" s="393"/>
    </row>
    <row r="203" spans="1:10" s="9" customFormat="1" ht="16.149999999999999" customHeight="1">
      <c r="A203" s="69">
        <v>20</v>
      </c>
      <c r="B203" s="946"/>
      <c r="C203" s="947"/>
      <c r="D203" s="640"/>
      <c r="E203" s="640"/>
      <c r="F203" s="641"/>
      <c r="G203" s="641"/>
      <c r="H203" s="640"/>
      <c r="I203" s="13"/>
      <c r="J203" s="393"/>
    </row>
    <row r="204" spans="1:10" s="9" customFormat="1" ht="16.149999999999999" customHeight="1">
      <c r="A204" s="69">
        <v>21</v>
      </c>
      <c r="B204" s="946"/>
      <c r="C204" s="947"/>
      <c r="D204" s="640"/>
      <c r="E204" s="640"/>
      <c r="F204" s="641"/>
      <c r="G204" s="641"/>
      <c r="H204" s="640"/>
      <c r="I204" s="13"/>
      <c r="J204" s="393"/>
    </row>
    <row r="205" spans="1:10" s="9" customFormat="1" ht="16.149999999999999" customHeight="1">
      <c r="A205" s="69">
        <v>22</v>
      </c>
      <c r="B205" s="946"/>
      <c r="C205" s="947"/>
      <c r="D205" s="640"/>
      <c r="E205" s="640"/>
      <c r="F205" s="641"/>
      <c r="G205" s="641"/>
      <c r="H205" s="640"/>
      <c r="I205" s="13"/>
      <c r="J205" s="393"/>
    </row>
    <row r="206" spans="1:10" s="9" customFormat="1" ht="16.149999999999999" customHeight="1">
      <c r="A206" s="69">
        <v>23</v>
      </c>
      <c r="B206" s="946"/>
      <c r="C206" s="947"/>
      <c r="D206" s="640"/>
      <c r="E206" s="640"/>
      <c r="F206" s="641"/>
      <c r="G206" s="641"/>
      <c r="H206" s="640"/>
      <c r="I206" s="13"/>
      <c r="J206" s="393"/>
    </row>
    <row r="207" spans="1:10" s="9" customFormat="1" ht="16.149999999999999" customHeight="1">
      <c r="A207" s="69">
        <v>24</v>
      </c>
      <c r="B207" s="946"/>
      <c r="C207" s="947"/>
      <c r="D207" s="640"/>
      <c r="E207" s="640"/>
      <c r="F207" s="641"/>
      <c r="G207" s="641"/>
      <c r="H207" s="640"/>
      <c r="I207" s="13"/>
      <c r="J207" s="393"/>
    </row>
    <row r="208" spans="1:10" s="9" customFormat="1" ht="16.149999999999999" customHeight="1">
      <c r="A208" s="69">
        <v>25</v>
      </c>
      <c r="B208" s="946"/>
      <c r="C208" s="947"/>
      <c r="D208" s="640"/>
      <c r="E208" s="640"/>
      <c r="F208" s="641"/>
      <c r="G208" s="641"/>
      <c r="H208" s="640"/>
      <c r="I208" s="13"/>
      <c r="J208" s="393"/>
    </row>
    <row r="209" spans="1:10" s="9" customFormat="1" ht="16.149999999999999" customHeight="1">
      <c r="A209" s="69">
        <v>26</v>
      </c>
      <c r="B209" s="946"/>
      <c r="C209" s="947"/>
      <c r="D209" s="640"/>
      <c r="E209" s="640"/>
      <c r="F209" s="641"/>
      <c r="G209" s="641"/>
      <c r="H209" s="640"/>
      <c r="I209" s="13"/>
      <c r="J209" s="393"/>
    </row>
    <row r="210" spans="1:10" s="9" customFormat="1" ht="16.149999999999999" customHeight="1">
      <c r="A210" s="69">
        <v>27</v>
      </c>
      <c r="B210" s="946"/>
      <c r="C210" s="947"/>
      <c r="D210" s="640"/>
      <c r="E210" s="640"/>
      <c r="F210" s="641"/>
      <c r="G210" s="641"/>
      <c r="H210" s="640"/>
      <c r="I210" s="13"/>
      <c r="J210" s="393"/>
    </row>
    <row r="211" spans="1:10" s="9" customFormat="1" ht="16.149999999999999" customHeight="1">
      <c r="A211" s="69">
        <v>28</v>
      </c>
      <c r="B211" s="946"/>
      <c r="C211" s="947"/>
      <c r="D211" s="640"/>
      <c r="E211" s="640"/>
      <c r="F211" s="641"/>
      <c r="G211" s="641"/>
      <c r="H211" s="640"/>
      <c r="I211" s="13"/>
      <c r="J211" s="393"/>
    </row>
    <row r="212" spans="1:10" s="9" customFormat="1" ht="16.149999999999999" customHeight="1">
      <c r="A212" s="69">
        <v>29</v>
      </c>
      <c r="B212" s="946"/>
      <c r="C212" s="947"/>
      <c r="D212" s="640"/>
      <c r="E212" s="640"/>
      <c r="F212" s="641"/>
      <c r="G212" s="641"/>
      <c r="H212" s="640"/>
      <c r="I212" s="13"/>
      <c r="J212" s="393"/>
    </row>
    <row r="213" spans="1:10" s="9" customFormat="1" ht="16.149999999999999" customHeight="1">
      <c r="A213" s="69">
        <v>30</v>
      </c>
      <c r="B213" s="946"/>
      <c r="C213" s="947"/>
      <c r="D213" s="640"/>
      <c r="E213" s="640"/>
      <c r="F213" s="641"/>
      <c r="G213" s="641"/>
      <c r="H213" s="640"/>
      <c r="I213" s="13"/>
      <c r="J213" s="393"/>
    </row>
    <row r="214" spans="1:10" s="9" customFormat="1" ht="16.149999999999999" customHeight="1">
      <c r="A214" s="69">
        <v>31</v>
      </c>
      <c r="B214" s="946"/>
      <c r="C214" s="947"/>
      <c r="D214" s="640"/>
      <c r="E214" s="640"/>
      <c r="F214" s="641"/>
      <c r="G214" s="641"/>
      <c r="H214" s="640"/>
      <c r="I214" s="13"/>
    </row>
    <row r="215" spans="1:10" s="9" customFormat="1" ht="16.149999999999999" customHeight="1">
      <c r="A215" s="69">
        <v>32</v>
      </c>
      <c r="B215" s="946"/>
      <c r="C215" s="947"/>
      <c r="D215" s="640"/>
      <c r="E215" s="640"/>
      <c r="F215" s="641"/>
      <c r="G215" s="641"/>
      <c r="H215" s="640"/>
      <c r="I215" s="13"/>
    </row>
    <row r="216" spans="1:10" s="9" customFormat="1" ht="16.149999999999999" customHeight="1">
      <c r="A216" s="69">
        <v>33</v>
      </c>
      <c r="B216" s="946"/>
      <c r="C216" s="947"/>
      <c r="D216" s="640"/>
      <c r="E216" s="640"/>
      <c r="F216" s="641"/>
      <c r="G216" s="641"/>
      <c r="H216" s="640"/>
      <c r="I216" s="13"/>
    </row>
    <row r="217" spans="1:10" s="9" customFormat="1" ht="16.149999999999999" customHeight="1">
      <c r="A217" s="69">
        <v>34</v>
      </c>
      <c r="B217" s="946"/>
      <c r="C217" s="947"/>
      <c r="D217" s="640"/>
      <c r="E217" s="640"/>
      <c r="F217" s="641"/>
      <c r="G217" s="641"/>
      <c r="H217" s="640"/>
      <c r="I217" s="13"/>
    </row>
    <row r="218" spans="1:10" s="9" customFormat="1" ht="16.149999999999999" customHeight="1">
      <c r="A218" s="69">
        <v>35</v>
      </c>
      <c r="B218" s="946"/>
      <c r="C218" s="947"/>
      <c r="D218" s="640"/>
      <c r="E218" s="640"/>
      <c r="F218" s="641"/>
      <c r="G218" s="641"/>
      <c r="H218" s="640"/>
      <c r="I218" s="13"/>
    </row>
    <row r="219" spans="1:10" s="9" customFormat="1" ht="16.149999999999999" customHeight="1">
      <c r="A219" s="69">
        <v>36</v>
      </c>
      <c r="B219" s="946"/>
      <c r="C219" s="947"/>
      <c r="D219" s="640"/>
      <c r="E219" s="640"/>
      <c r="F219" s="641"/>
      <c r="G219" s="641"/>
      <c r="H219" s="640"/>
      <c r="I219" s="13"/>
    </row>
    <row r="220" spans="1:10" s="9" customFormat="1" ht="16.149999999999999" customHeight="1">
      <c r="A220" s="69">
        <v>37</v>
      </c>
      <c r="B220" s="946"/>
      <c r="C220" s="947"/>
      <c r="D220" s="640"/>
      <c r="E220" s="640"/>
      <c r="F220" s="641"/>
      <c r="G220" s="641"/>
      <c r="H220" s="640"/>
      <c r="I220" s="13"/>
    </row>
    <row r="221" spans="1:10" s="9" customFormat="1" ht="16.149999999999999" customHeight="1">
      <c r="A221" s="69">
        <v>38</v>
      </c>
      <c r="B221" s="946"/>
      <c r="C221" s="947"/>
      <c r="D221" s="640"/>
      <c r="E221" s="640"/>
      <c r="F221" s="641"/>
      <c r="G221" s="641"/>
      <c r="H221" s="640"/>
      <c r="I221" s="13"/>
    </row>
    <row r="222" spans="1:10" s="9" customFormat="1" ht="16.149999999999999" customHeight="1">
      <c r="A222" s="69">
        <v>39</v>
      </c>
      <c r="B222" s="946"/>
      <c r="C222" s="947"/>
      <c r="D222" s="640"/>
      <c r="E222" s="640"/>
      <c r="F222" s="641"/>
      <c r="G222" s="641"/>
      <c r="H222" s="640"/>
      <c r="I222" s="13"/>
    </row>
    <row r="223" spans="1:10" s="9" customFormat="1" ht="16.149999999999999" customHeight="1">
      <c r="A223" s="69">
        <v>40</v>
      </c>
      <c r="B223" s="946"/>
      <c r="C223" s="947"/>
      <c r="D223" s="640"/>
      <c r="E223" s="640"/>
      <c r="F223" s="641"/>
      <c r="G223" s="641"/>
      <c r="H223" s="640"/>
      <c r="I223" s="13"/>
    </row>
    <row r="224" spans="1:10" s="9" customFormat="1" ht="16.149999999999999" customHeight="1">
      <c r="A224" s="13"/>
      <c r="B224" s="13"/>
      <c r="C224" s="13"/>
      <c r="D224" s="13"/>
      <c r="E224" s="13"/>
      <c r="F224" s="13"/>
      <c r="G224" s="13"/>
      <c r="H224" s="13"/>
      <c r="I224" s="13"/>
    </row>
    <row r="225" spans="1:120" s="9" customFormat="1" ht="16.149999999999999" customHeight="1">
      <c r="A225" s="25"/>
      <c r="B225" s="13"/>
      <c r="C225" s="13"/>
      <c r="D225" s="26" t="s">
        <v>98</v>
      </c>
      <c r="E225" s="26" t="s">
        <v>97</v>
      </c>
      <c r="F225" s="25"/>
      <c r="G225" s="26" t="s">
        <v>98</v>
      </c>
      <c r="H225" s="26" t="s">
        <v>97</v>
      </c>
      <c r="I225" s="13"/>
    </row>
    <row r="226" spans="1:120" s="9" customFormat="1" ht="16.149999999999999" customHeight="1">
      <c r="A226" s="13"/>
      <c r="C226" s="27" t="s">
        <v>14</v>
      </c>
      <c r="D226" s="635">
        <f>COUNTIF(G184:G223,"=NC")</f>
        <v>0</v>
      </c>
      <c r="E226" s="635">
        <f>COUNTIF(G184:G223,"=R")</f>
        <v>0</v>
      </c>
      <c r="F226" s="27" t="s">
        <v>141</v>
      </c>
      <c r="G226" s="636">
        <f>SUMIF(G184:G223,"=NC",H184:H223)</f>
        <v>0</v>
      </c>
      <c r="H226" s="636">
        <f>SUMIF(G184:G223,"=R",H184:H223)</f>
        <v>0</v>
      </c>
      <c r="I226" s="13"/>
    </row>
    <row r="227" spans="1:120" ht="16.149999999999999" customHeight="1">
      <c r="B227" s="9"/>
      <c r="J227" s="9"/>
      <c r="K227" s="9"/>
      <c r="L227" s="9"/>
      <c r="M227" s="9"/>
      <c r="N227" s="9"/>
      <c r="O227" s="9"/>
      <c r="P227" s="9"/>
      <c r="Q227" s="9"/>
      <c r="R227" s="9"/>
      <c r="S227" s="9"/>
      <c r="T227" s="9"/>
      <c r="U227" s="9"/>
    </row>
    <row r="228" spans="1:120" ht="16.149999999999999" customHeight="1">
      <c r="B228" s="953" t="s">
        <v>777</v>
      </c>
      <c r="C228" s="953"/>
      <c r="D228" s="638"/>
      <c r="E228" s="638"/>
      <c r="J228" s="9"/>
      <c r="K228" s="9"/>
      <c r="L228" s="9"/>
      <c r="M228" s="9"/>
      <c r="N228" s="9"/>
      <c r="O228" s="9"/>
      <c r="P228" s="9"/>
      <c r="Q228" s="9"/>
      <c r="R228" s="9"/>
      <c r="S228" s="9"/>
      <c r="T228" s="9"/>
      <c r="U228" s="9"/>
    </row>
    <row r="229" spans="1:120" ht="16.149999999999999" customHeight="1">
      <c r="B229" s="9"/>
      <c r="C229" s="25"/>
    </row>
    <row r="230" spans="1:120" ht="16.149999999999999" customHeight="1">
      <c r="B230" s="9"/>
      <c r="C230" s="28" t="s">
        <v>15</v>
      </c>
      <c r="D230" s="637">
        <f>IF(D228&gt;0,D226/D228,0)</f>
        <v>0</v>
      </c>
      <c r="E230" s="637">
        <f>IF(E228&gt;0,E226/E228,0)</f>
        <v>0</v>
      </c>
    </row>
    <row r="231" spans="1:120" ht="16.149999999999999" customHeight="1">
      <c r="C231" s="25"/>
    </row>
    <row r="232" spans="1:120" ht="16.149999999999999" customHeight="1">
      <c r="C232" s="25"/>
    </row>
    <row r="233" spans="1:120" s="60" customFormat="1" ht="16.149999999999999" customHeight="1">
      <c r="A233" s="11"/>
      <c r="B233" s="660" t="s">
        <v>16</v>
      </c>
      <c r="C233" s="25"/>
      <c r="D233" s="13"/>
      <c r="E233" s="13"/>
      <c r="F233" s="13"/>
      <c r="G233" s="13"/>
      <c r="H233" s="13"/>
      <c r="I233" s="13"/>
      <c r="J233" s="13"/>
      <c r="K233" s="13"/>
      <c r="L233" s="13"/>
      <c r="M233" s="13"/>
      <c r="N233" s="13"/>
      <c r="O233" s="13"/>
      <c r="P233" s="13"/>
      <c r="Q233" s="13"/>
      <c r="R233" s="13"/>
      <c r="S233" s="13"/>
      <c r="T233" s="13"/>
      <c r="U233" s="13"/>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394"/>
      <c r="CG233" s="394"/>
      <c r="CH233" s="395"/>
      <c r="CI233" s="395"/>
      <c r="CJ233" s="396"/>
      <c r="CK233" s="395"/>
      <c r="CM233" s="395"/>
      <c r="CO233" s="397"/>
      <c r="CP233" s="397"/>
      <c r="CQ233" s="397"/>
      <c r="CR233" s="398"/>
      <c r="DK233" s="399"/>
      <c r="DL233" s="399"/>
      <c r="DM233" s="400"/>
      <c r="DN233" s="401"/>
      <c r="DO233" s="402"/>
      <c r="DP233" s="402"/>
    </row>
    <row r="234" spans="1:120" ht="16.5" customHeight="1">
      <c r="C234" s="25"/>
      <c r="D234" s="32"/>
      <c r="I234" s="179"/>
      <c r="J234" s="9"/>
      <c r="K234" s="9"/>
      <c r="L234" s="9"/>
      <c r="M234" s="9"/>
      <c r="N234" s="9"/>
      <c r="O234" s="9"/>
      <c r="P234" s="9"/>
      <c r="Q234" s="9"/>
      <c r="R234" s="9"/>
      <c r="S234" s="9"/>
      <c r="T234" s="9"/>
      <c r="U234" s="9"/>
    </row>
    <row r="235" spans="1:120" ht="51">
      <c r="A235" s="68"/>
      <c r="B235" s="951" t="s">
        <v>3886</v>
      </c>
      <c r="C235" s="951"/>
      <c r="D235" s="631" t="s">
        <v>4368</v>
      </c>
      <c r="E235" s="952" t="s">
        <v>17</v>
      </c>
      <c r="F235" s="952"/>
      <c r="G235" s="632" t="s">
        <v>747</v>
      </c>
      <c r="H235" s="952" t="s">
        <v>18</v>
      </c>
      <c r="I235" s="952"/>
      <c r="J235" s="631" t="s">
        <v>357</v>
      </c>
      <c r="K235" s="631" t="s">
        <v>4377</v>
      </c>
      <c r="L235" s="631" t="s">
        <v>4369</v>
      </c>
      <c r="M235" s="631" t="s">
        <v>4370</v>
      </c>
      <c r="N235" s="631" t="s">
        <v>4371</v>
      </c>
      <c r="O235" s="631" t="s">
        <v>4372</v>
      </c>
      <c r="P235" s="631" t="s">
        <v>4373</v>
      </c>
      <c r="Q235" s="631" t="s">
        <v>4374</v>
      </c>
      <c r="R235" s="631" t="s">
        <v>4375</v>
      </c>
      <c r="S235" s="631" t="s">
        <v>4376</v>
      </c>
    </row>
    <row r="236" spans="1:120" ht="16.149999999999999" customHeight="1">
      <c r="A236" s="69">
        <v>1</v>
      </c>
      <c r="B236" s="945">
        <f>B184</f>
        <v>0</v>
      </c>
      <c r="C236" s="945"/>
      <c r="D236" s="633"/>
      <c r="E236" s="946"/>
      <c r="F236" s="947"/>
      <c r="G236" s="634"/>
      <c r="H236" s="946"/>
      <c r="I236" s="947"/>
      <c r="J236" s="839"/>
      <c r="K236" s="839"/>
      <c r="L236" s="835"/>
      <c r="M236" s="839"/>
      <c r="N236" s="840">
        <f>H184</f>
        <v>0</v>
      </c>
      <c r="O236" s="835"/>
      <c r="P236" s="835"/>
      <c r="Q236" s="835"/>
      <c r="R236" s="835"/>
      <c r="S236" s="835"/>
    </row>
    <row r="237" spans="1:120" ht="16.149999999999999" customHeight="1">
      <c r="A237" s="69">
        <v>2</v>
      </c>
      <c r="B237" s="945">
        <f t="shared" ref="B237:B275" si="0">B185</f>
        <v>0</v>
      </c>
      <c r="C237" s="945"/>
      <c r="D237" s="633"/>
      <c r="E237" s="946"/>
      <c r="F237" s="947"/>
      <c r="G237" s="634"/>
      <c r="H237" s="946"/>
      <c r="I237" s="947"/>
      <c r="J237" s="839"/>
      <c r="K237" s="839"/>
      <c r="L237" s="835"/>
      <c r="M237" s="839"/>
      <c r="N237" s="840">
        <f t="shared" ref="N237:N275" si="1">H185</f>
        <v>0</v>
      </c>
      <c r="O237" s="835"/>
      <c r="P237" s="835"/>
      <c r="Q237" s="835"/>
      <c r="R237" s="835"/>
      <c r="S237" s="835"/>
    </row>
    <row r="238" spans="1:120" ht="16.149999999999999" customHeight="1">
      <c r="A238" s="69">
        <v>3</v>
      </c>
      <c r="B238" s="945">
        <f t="shared" si="0"/>
        <v>0</v>
      </c>
      <c r="C238" s="945"/>
      <c r="D238" s="633"/>
      <c r="E238" s="946"/>
      <c r="F238" s="947"/>
      <c r="G238" s="634"/>
      <c r="H238" s="946"/>
      <c r="I238" s="947"/>
      <c r="J238" s="839"/>
      <c r="K238" s="839"/>
      <c r="L238" s="835"/>
      <c r="M238" s="839"/>
      <c r="N238" s="840">
        <f t="shared" si="1"/>
        <v>0</v>
      </c>
      <c r="O238" s="835"/>
      <c r="P238" s="835"/>
      <c r="Q238" s="835"/>
      <c r="R238" s="835"/>
      <c r="S238" s="835"/>
    </row>
    <row r="239" spans="1:120" ht="16.149999999999999" customHeight="1">
      <c r="A239" s="69">
        <v>4</v>
      </c>
      <c r="B239" s="945">
        <f t="shared" si="0"/>
        <v>0</v>
      </c>
      <c r="C239" s="945"/>
      <c r="D239" s="633"/>
      <c r="E239" s="946"/>
      <c r="F239" s="947"/>
      <c r="G239" s="634"/>
      <c r="H239" s="946"/>
      <c r="I239" s="947"/>
      <c r="J239" s="839"/>
      <c r="K239" s="839"/>
      <c r="L239" s="835"/>
      <c r="M239" s="839"/>
      <c r="N239" s="840">
        <f t="shared" si="1"/>
        <v>0</v>
      </c>
      <c r="O239" s="835"/>
      <c r="P239" s="835"/>
      <c r="Q239" s="835"/>
      <c r="R239" s="835"/>
      <c r="S239" s="835"/>
    </row>
    <row r="240" spans="1:120" ht="16.149999999999999" customHeight="1">
      <c r="A240" s="69">
        <v>5</v>
      </c>
      <c r="B240" s="945">
        <f t="shared" si="0"/>
        <v>0</v>
      </c>
      <c r="C240" s="945"/>
      <c r="D240" s="633"/>
      <c r="E240" s="946"/>
      <c r="F240" s="947"/>
      <c r="G240" s="634"/>
      <c r="H240" s="946"/>
      <c r="I240" s="947"/>
      <c r="J240" s="839"/>
      <c r="K240" s="839"/>
      <c r="L240" s="835"/>
      <c r="M240" s="839"/>
      <c r="N240" s="840">
        <f t="shared" si="1"/>
        <v>0</v>
      </c>
      <c r="O240" s="835"/>
      <c r="P240" s="835"/>
      <c r="Q240" s="835"/>
      <c r="R240" s="835"/>
      <c r="S240" s="835"/>
    </row>
    <row r="241" spans="1:21" ht="16.149999999999999" customHeight="1">
      <c r="A241" s="69">
        <v>6</v>
      </c>
      <c r="B241" s="945">
        <f t="shared" si="0"/>
        <v>0</v>
      </c>
      <c r="C241" s="945"/>
      <c r="D241" s="633"/>
      <c r="E241" s="946"/>
      <c r="F241" s="947"/>
      <c r="G241" s="634"/>
      <c r="H241" s="946"/>
      <c r="I241" s="947"/>
      <c r="J241" s="839"/>
      <c r="K241" s="839"/>
      <c r="L241" s="835"/>
      <c r="M241" s="839"/>
      <c r="N241" s="840">
        <f t="shared" si="1"/>
        <v>0</v>
      </c>
      <c r="O241" s="835"/>
      <c r="P241" s="835"/>
      <c r="Q241" s="835"/>
      <c r="R241" s="835"/>
      <c r="S241" s="835"/>
    </row>
    <row r="242" spans="1:21" ht="16.149999999999999" customHeight="1">
      <c r="A242" s="69">
        <v>7</v>
      </c>
      <c r="B242" s="945">
        <f t="shared" si="0"/>
        <v>0</v>
      </c>
      <c r="C242" s="945"/>
      <c r="D242" s="633"/>
      <c r="E242" s="946"/>
      <c r="F242" s="947"/>
      <c r="G242" s="634"/>
      <c r="H242" s="946"/>
      <c r="I242" s="947"/>
      <c r="J242" s="839"/>
      <c r="K242" s="839"/>
      <c r="L242" s="835"/>
      <c r="M242" s="839"/>
      <c r="N242" s="840">
        <f t="shared" si="1"/>
        <v>0</v>
      </c>
      <c r="O242" s="835"/>
      <c r="P242" s="835"/>
      <c r="Q242" s="835"/>
      <c r="R242" s="835"/>
      <c r="S242" s="835"/>
    </row>
    <row r="243" spans="1:21" ht="16.149999999999999" customHeight="1">
      <c r="A243" s="69">
        <v>8</v>
      </c>
      <c r="B243" s="945">
        <f t="shared" si="0"/>
        <v>0</v>
      </c>
      <c r="C243" s="945"/>
      <c r="D243" s="633"/>
      <c r="E243" s="946"/>
      <c r="F243" s="947"/>
      <c r="G243" s="634"/>
      <c r="H243" s="946"/>
      <c r="I243" s="947"/>
      <c r="J243" s="839"/>
      <c r="K243" s="839"/>
      <c r="L243" s="835"/>
      <c r="M243" s="839"/>
      <c r="N243" s="840">
        <f t="shared" si="1"/>
        <v>0</v>
      </c>
      <c r="O243" s="835"/>
      <c r="P243" s="835"/>
      <c r="Q243" s="835"/>
      <c r="R243" s="835"/>
      <c r="S243" s="835"/>
    </row>
    <row r="244" spans="1:21" ht="16.149999999999999" customHeight="1">
      <c r="A244" s="69">
        <v>9</v>
      </c>
      <c r="B244" s="945">
        <f t="shared" si="0"/>
        <v>0</v>
      </c>
      <c r="C244" s="945"/>
      <c r="D244" s="633"/>
      <c r="E244" s="946"/>
      <c r="F244" s="947"/>
      <c r="G244" s="634"/>
      <c r="H244" s="946"/>
      <c r="I244" s="947"/>
      <c r="J244" s="839"/>
      <c r="K244" s="839"/>
      <c r="L244" s="835"/>
      <c r="M244" s="839"/>
      <c r="N244" s="840">
        <f t="shared" si="1"/>
        <v>0</v>
      </c>
      <c r="O244" s="835"/>
      <c r="P244" s="835"/>
      <c r="Q244" s="835"/>
      <c r="R244" s="835"/>
      <c r="S244" s="835"/>
    </row>
    <row r="245" spans="1:21" ht="16.149999999999999" customHeight="1">
      <c r="A245" s="69">
        <v>10</v>
      </c>
      <c r="B245" s="945">
        <f t="shared" si="0"/>
        <v>0</v>
      </c>
      <c r="C245" s="945"/>
      <c r="D245" s="633"/>
      <c r="E245" s="946"/>
      <c r="F245" s="947"/>
      <c r="G245" s="634"/>
      <c r="H245" s="946"/>
      <c r="I245" s="947"/>
      <c r="J245" s="839"/>
      <c r="K245" s="839"/>
      <c r="L245" s="835"/>
      <c r="M245" s="839"/>
      <c r="N245" s="840">
        <f t="shared" si="1"/>
        <v>0</v>
      </c>
      <c r="O245" s="835"/>
      <c r="P245" s="835"/>
      <c r="Q245" s="835"/>
      <c r="R245" s="835"/>
      <c r="S245" s="835"/>
    </row>
    <row r="246" spans="1:21" ht="16.149999999999999" customHeight="1">
      <c r="A246" s="69">
        <v>11</v>
      </c>
      <c r="B246" s="945">
        <f t="shared" si="0"/>
        <v>0</v>
      </c>
      <c r="C246" s="945"/>
      <c r="D246" s="633"/>
      <c r="E246" s="946"/>
      <c r="F246" s="947"/>
      <c r="G246" s="634"/>
      <c r="H246" s="946"/>
      <c r="I246" s="947"/>
      <c r="J246" s="839"/>
      <c r="K246" s="839"/>
      <c r="L246" s="835"/>
      <c r="M246" s="839"/>
      <c r="N246" s="840">
        <f t="shared" si="1"/>
        <v>0</v>
      </c>
      <c r="O246" s="835"/>
      <c r="P246" s="835"/>
      <c r="Q246" s="835"/>
      <c r="R246" s="835"/>
      <c r="S246" s="835"/>
    </row>
    <row r="247" spans="1:21" s="9" customFormat="1" ht="16.149999999999999" customHeight="1">
      <c r="A247" s="69">
        <v>12</v>
      </c>
      <c r="B247" s="945">
        <f t="shared" si="0"/>
        <v>0</v>
      </c>
      <c r="C247" s="945"/>
      <c r="D247" s="633"/>
      <c r="E247" s="946"/>
      <c r="F247" s="947"/>
      <c r="G247" s="634"/>
      <c r="H247" s="946"/>
      <c r="I247" s="947"/>
      <c r="J247" s="839"/>
      <c r="K247" s="839"/>
      <c r="L247" s="835"/>
      <c r="M247" s="839"/>
      <c r="N247" s="840">
        <f t="shared" si="1"/>
        <v>0</v>
      </c>
      <c r="O247" s="835"/>
      <c r="P247" s="835"/>
      <c r="Q247" s="835"/>
      <c r="R247" s="835"/>
      <c r="S247" s="835"/>
      <c r="T247" s="13"/>
      <c r="U247" s="13"/>
    </row>
    <row r="248" spans="1:21" ht="16.149999999999999" customHeight="1">
      <c r="A248" s="69">
        <v>13</v>
      </c>
      <c r="B248" s="945">
        <f t="shared" si="0"/>
        <v>0</v>
      </c>
      <c r="C248" s="945"/>
      <c r="D248" s="633"/>
      <c r="E248" s="946"/>
      <c r="F248" s="947"/>
      <c r="G248" s="634"/>
      <c r="H248" s="946"/>
      <c r="I248" s="947"/>
      <c r="J248" s="839"/>
      <c r="K248" s="839"/>
      <c r="L248" s="835"/>
      <c r="M248" s="839"/>
      <c r="N248" s="840">
        <f t="shared" si="1"/>
        <v>0</v>
      </c>
      <c r="O248" s="835"/>
      <c r="P248" s="835"/>
      <c r="Q248" s="835"/>
      <c r="R248" s="835"/>
      <c r="S248" s="835"/>
    </row>
    <row r="249" spans="1:21" ht="16.149999999999999" customHeight="1">
      <c r="A249" s="69">
        <v>14</v>
      </c>
      <c r="B249" s="945">
        <f t="shared" si="0"/>
        <v>0</v>
      </c>
      <c r="C249" s="945"/>
      <c r="D249" s="633"/>
      <c r="E249" s="946"/>
      <c r="F249" s="947"/>
      <c r="G249" s="634"/>
      <c r="H249" s="946"/>
      <c r="I249" s="947"/>
      <c r="J249" s="839"/>
      <c r="K249" s="839"/>
      <c r="L249" s="835"/>
      <c r="M249" s="839"/>
      <c r="N249" s="840">
        <f t="shared" si="1"/>
        <v>0</v>
      </c>
      <c r="O249" s="835"/>
      <c r="P249" s="835"/>
      <c r="Q249" s="835"/>
      <c r="R249" s="835"/>
      <c r="S249" s="835"/>
      <c r="T249" s="9"/>
      <c r="U249" s="9"/>
    </row>
    <row r="250" spans="1:21" ht="16.149999999999999" customHeight="1">
      <c r="A250" s="69">
        <v>15</v>
      </c>
      <c r="B250" s="945">
        <f t="shared" si="0"/>
        <v>0</v>
      </c>
      <c r="C250" s="945"/>
      <c r="D250" s="633"/>
      <c r="E250" s="946"/>
      <c r="F250" s="947"/>
      <c r="G250" s="634"/>
      <c r="H250" s="946"/>
      <c r="I250" s="947"/>
      <c r="J250" s="839"/>
      <c r="K250" s="839"/>
      <c r="L250" s="835"/>
      <c r="M250" s="839"/>
      <c r="N250" s="840">
        <f t="shared" si="1"/>
        <v>0</v>
      </c>
      <c r="O250" s="835"/>
      <c r="P250" s="835"/>
      <c r="Q250" s="835"/>
      <c r="R250" s="835"/>
      <c r="S250" s="835"/>
    </row>
    <row r="251" spans="1:21" ht="16.149999999999999" customHeight="1">
      <c r="A251" s="69">
        <v>16</v>
      </c>
      <c r="B251" s="945">
        <f t="shared" si="0"/>
        <v>0</v>
      </c>
      <c r="C251" s="945"/>
      <c r="D251" s="633"/>
      <c r="E251" s="946"/>
      <c r="F251" s="947"/>
      <c r="G251" s="634"/>
      <c r="H251" s="946"/>
      <c r="I251" s="947"/>
      <c r="J251" s="839"/>
      <c r="K251" s="839"/>
      <c r="L251" s="835"/>
      <c r="M251" s="839"/>
      <c r="N251" s="840">
        <f t="shared" si="1"/>
        <v>0</v>
      </c>
      <c r="O251" s="835"/>
      <c r="P251" s="835"/>
      <c r="Q251" s="835"/>
      <c r="R251" s="835"/>
      <c r="S251" s="835"/>
    </row>
    <row r="252" spans="1:21" ht="16.149999999999999" customHeight="1">
      <c r="A252" s="69">
        <v>17</v>
      </c>
      <c r="B252" s="945">
        <f t="shared" si="0"/>
        <v>0</v>
      </c>
      <c r="C252" s="945"/>
      <c r="D252" s="633"/>
      <c r="E252" s="946"/>
      <c r="F252" s="947"/>
      <c r="G252" s="634"/>
      <c r="H252" s="946"/>
      <c r="I252" s="947"/>
      <c r="J252" s="839"/>
      <c r="K252" s="839"/>
      <c r="L252" s="835"/>
      <c r="M252" s="839"/>
      <c r="N252" s="840">
        <f t="shared" si="1"/>
        <v>0</v>
      </c>
      <c r="O252" s="835"/>
      <c r="P252" s="835"/>
      <c r="Q252" s="835"/>
      <c r="R252" s="835"/>
      <c r="S252" s="835"/>
    </row>
    <row r="253" spans="1:21" ht="16.149999999999999" customHeight="1">
      <c r="A253" s="69">
        <v>18</v>
      </c>
      <c r="B253" s="945">
        <f t="shared" si="0"/>
        <v>0</v>
      </c>
      <c r="C253" s="945"/>
      <c r="D253" s="633"/>
      <c r="E253" s="946"/>
      <c r="F253" s="947"/>
      <c r="G253" s="634"/>
      <c r="H253" s="946"/>
      <c r="I253" s="947"/>
      <c r="J253" s="839"/>
      <c r="K253" s="839"/>
      <c r="L253" s="835"/>
      <c r="M253" s="839"/>
      <c r="N253" s="840">
        <f t="shared" si="1"/>
        <v>0</v>
      </c>
      <c r="O253" s="835"/>
      <c r="P253" s="835"/>
      <c r="Q253" s="835"/>
      <c r="R253" s="835"/>
      <c r="S253" s="835"/>
    </row>
    <row r="254" spans="1:21" ht="16.149999999999999" customHeight="1">
      <c r="A254" s="69">
        <v>19</v>
      </c>
      <c r="B254" s="945">
        <f t="shared" si="0"/>
        <v>0</v>
      </c>
      <c r="C254" s="945"/>
      <c r="D254" s="633"/>
      <c r="E254" s="946"/>
      <c r="F254" s="947"/>
      <c r="G254" s="634"/>
      <c r="H254" s="946"/>
      <c r="I254" s="947"/>
      <c r="J254" s="839"/>
      <c r="K254" s="839"/>
      <c r="L254" s="835"/>
      <c r="M254" s="839"/>
      <c r="N254" s="840">
        <f t="shared" si="1"/>
        <v>0</v>
      </c>
      <c r="O254" s="835"/>
      <c r="P254" s="835"/>
      <c r="Q254" s="835"/>
      <c r="R254" s="835"/>
      <c r="S254" s="835"/>
    </row>
    <row r="255" spans="1:21" ht="16.149999999999999" customHeight="1">
      <c r="A255" s="69">
        <v>20</v>
      </c>
      <c r="B255" s="945">
        <f t="shared" si="0"/>
        <v>0</v>
      </c>
      <c r="C255" s="945"/>
      <c r="D255" s="633"/>
      <c r="E255" s="946"/>
      <c r="F255" s="947"/>
      <c r="G255" s="634"/>
      <c r="H255" s="946"/>
      <c r="I255" s="947"/>
      <c r="J255" s="839"/>
      <c r="K255" s="839"/>
      <c r="L255" s="835"/>
      <c r="M255" s="839"/>
      <c r="N255" s="840">
        <f t="shared" si="1"/>
        <v>0</v>
      </c>
      <c r="O255" s="835"/>
      <c r="P255" s="835"/>
      <c r="Q255" s="835"/>
      <c r="R255" s="835"/>
      <c r="S255" s="835"/>
    </row>
    <row r="256" spans="1:21" ht="16.149999999999999" customHeight="1">
      <c r="A256" s="69">
        <v>21</v>
      </c>
      <c r="B256" s="945">
        <f t="shared" si="0"/>
        <v>0</v>
      </c>
      <c r="C256" s="945"/>
      <c r="D256" s="633"/>
      <c r="E256" s="946"/>
      <c r="F256" s="947"/>
      <c r="G256" s="634"/>
      <c r="H256" s="946"/>
      <c r="I256" s="947"/>
      <c r="J256" s="839"/>
      <c r="K256" s="839"/>
      <c r="L256" s="835"/>
      <c r="M256" s="839"/>
      <c r="N256" s="840">
        <f t="shared" si="1"/>
        <v>0</v>
      </c>
      <c r="O256" s="835"/>
      <c r="P256" s="835"/>
      <c r="Q256" s="835"/>
      <c r="R256" s="835"/>
      <c r="S256" s="835"/>
    </row>
    <row r="257" spans="1:19" ht="16.149999999999999" customHeight="1">
      <c r="A257" s="69">
        <v>22</v>
      </c>
      <c r="B257" s="945">
        <f t="shared" si="0"/>
        <v>0</v>
      </c>
      <c r="C257" s="945"/>
      <c r="D257" s="633"/>
      <c r="E257" s="946"/>
      <c r="F257" s="947"/>
      <c r="G257" s="634"/>
      <c r="H257" s="946"/>
      <c r="I257" s="947"/>
      <c r="J257" s="839"/>
      <c r="K257" s="839"/>
      <c r="L257" s="835"/>
      <c r="M257" s="839"/>
      <c r="N257" s="840">
        <f t="shared" si="1"/>
        <v>0</v>
      </c>
      <c r="O257" s="835"/>
      <c r="P257" s="835"/>
      <c r="Q257" s="835"/>
      <c r="R257" s="835"/>
      <c r="S257" s="835"/>
    </row>
    <row r="258" spans="1:19" ht="16.149999999999999" customHeight="1">
      <c r="A258" s="69">
        <v>23</v>
      </c>
      <c r="B258" s="945">
        <f t="shared" si="0"/>
        <v>0</v>
      </c>
      <c r="C258" s="945"/>
      <c r="D258" s="633"/>
      <c r="E258" s="946"/>
      <c r="F258" s="947"/>
      <c r="G258" s="634"/>
      <c r="H258" s="946"/>
      <c r="I258" s="947"/>
      <c r="J258" s="839"/>
      <c r="K258" s="839"/>
      <c r="L258" s="835"/>
      <c r="M258" s="839"/>
      <c r="N258" s="840">
        <f t="shared" si="1"/>
        <v>0</v>
      </c>
      <c r="O258" s="835"/>
      <c r="P258" s="835"/>
      <c r="Q258" s="835"/>
      <c r="R258" s="835"/>
      <c r="S258" s="835"/>
    </row>
    <row r="259" spans="1:19" ht="16.149999999999999" customHeight="1">
      <c r="A259" s="69">
        <v>24</v>
      </c>
      <c r="B259" s="945">
        <f t="shared" si="0"/>
        <v>0</v>
      </c>
      <c r="C259" s="945"/>
      <c r="D259" s="633"/>
      <c r="E259" s="946"/>
      <c r="F259" s="947"/>
      <c r="G259" s="634"/>
      <c r="H259" s="946"/>
      <c r="I259" s="947"/>
      <c r="J259" s="839"/>
      <c r="K259" s="839"/>
      <c r="L259" s="835"/>
      <c r="M259" s="839"/>
      <c r="N259" s="840">
        <f t="shared" si="1"/>
        <v>0</v>
      </c>
      <c r="O259" s="835"/>
      <c r="P259" s="835"/>
      <c r="Q259" s="835"/>
      <c r="R259" s="835"/>
      <c r="S259" s="835"/>
    </row>
    <row r="260" spans="1:19" ht="16.149999999999999" customHeight="1">
      <c r="A260" s="69">
        <v>25</v>
      </c>
      <c r="B260" s="945">
        <f t="shared" si="0"/>
        <v>0</v>
      </c>
      <c r="C260" s="945"/>
      <c r="D260" s="633"/>
      <c r="E260" s="946"/>
      <c r="F260" s="947"/>
      <c r="G260" s="634"/>
      <c r="H260" s="946"/>
      <c r="I260" s="947"/>
      <c r="J260" s="839"/>
      <c r="K260" s="839"/>
      <c r="L260" s="835"/>
      <c r="M260" s="839"/>
      <c r="N260" s="840">
        <f t="shared" si="1"/>
        <v>0</v>
      </c>
      <c r="O260" s="835"/>
      <c r="P260" s="835"/>
      <c r="Q260" s="835"/>
      <c r="R260" s="835"/>
      <c r="S260" s="835"/>
    </row>
    <row r="261" spans="1:19" ht="16.149999999999999" customHeight="1">
      <c r="A261" s="69">
        <v>26</v>
      </c>
      <c r="B261" s="945">
        <f t="shared" si="0"/>
        <v>0</v>
      </c>
      <c r="C261" s="945"/>
      <c r="D261" s="633"/>
      <c r="E261" s="946"/>
      <c r="F261" s="947"/>
      <c r="G261" s="634"/>
      <c r="H261" s="946"/>
      <c r="I261" s="947"/>
      <c r="J261" s="839"/>
      <c r="K261" s="839"/>
      <c r="L261" s="835"/>
      <c r="M261" s="839"/>
      <c r="N261" s="840">
        <f t="shared" si="1"/>
        <v>0</v>
      </c>
      <c r="O261" s="835"/>
      <c r="P261" s="835"/>
      <c r="Q261" s="835"/>
      <c r="R261" s="835"/>
      <c r="S261" s="835"/>
    </row>
    <row r="262" spans="1:19" ht="16.149999999999999" customHeight="1">
      <c r="A262" s="69">
        <v>27</v>
      </c>
      <c r="B262" s="945">
        <f t="shared" si="0"/>
        <v>0</v>
      </c>
      <c r="C262" s="945"/>
      <c r="D262" s="633"/>
      <c r="E262" s="946"/>
      <c r="F262" s="947"/>
      <c r="G262" s="634"/>
      <c r="H262" s="946"/>
      <c r="I262" s="947"/>
      <c r="J262" s="839"/>
      <c r="K262" s="839"/>
      <c r="L262" s="835"/>
      <c r="M262" s="839"/>
      <c r="N262" s="840">
        <f t="shared" si="1"/>
        <v>0</v>
      </c>
      <c r="O262" s="835"/>
      <c r="P262" s="835"/>
      <c r="Q262" s="835"/>
      <c r="R262" s="835"/>
      <c r="S262" s="835"/>
    </row>
    <row r="263" spans="1:19" ht="16.149999999999999" customHeight="1">
      <c r="A263" s="69">
        <v>28</v>
      </c>
      <c r="B263" s="945">
        <f t="shared" si="0"/>
        <v>0</v>
      </c>
      <c r="C263" s="945"/>
      <c r="D263" s="633"/>
      <c r="E263" s="946"/>
      <c r="F263" s="947"/>
      <c r="G263" s="634"/>
      <c r="H263" s="946"/>
      <c r="I263" s="947"/>
      <c r="J263" s="839"/>
      <c r="K263" s="839"/>
      <c r="L263" s="835"/>
      <c r="M263" s="839"/>
      <c r="N263" s="840">
        <f t="shared" si="1"/>
        <v>0</v>
      </c>
      <c r="O263" s="835"/>
      <c r="P263" s="835"/>
      <c r="Q263" s="835"/>
      <c r="R263" s="835"/>
      <c r="S263" s="835"/>
    </row>
    <row r="264" spans="1:19" ht="16.149999999999999" customHeight="1">
      <c r="A264" s="69">
        <v>29</v>
      </c>
      <c r="B264" s="945">
        <f t="shared" si="0"/>
        <v>0</v>
      </c>
      <c r="C264" s="945"/>
      <c r="D264" s="633"/>
      <c r="E264" s="946"/>
      <c r="F264" s="947"/>
      <c r="G264" s="634"/>
      <c r="H264" s="946"/>
      <c r="I264" s="947"/>
      <c r="J264" s="839"/>
      <c r="K264" s="839"/>
      <c r="L264" s="835"/>
      <c r="M264" s="839"/>
      <c r="N264" s="840">
        <f t="shared" si="1"/>
        <v>0</v>
      </c>
      <c r="O264" s="835"/>
      <c r="P264" s="835"/>
      <c r="Q264" s="835"/>
      <c r="R264" s="835"/>
      <c r="S264" s="835"/>
    </row>
    <row r="265" spans="1:19" ht="16.149999999999999" customHeight="1">
      <c r="A265" s="69">
        <v>30</v>
      </c>
      <c r="B265" s="945">
        <f t="shared" si="0"/>
        <v>0</v>
      </c>
      <c r="C265" s="945"/>
      <c r="D265" s="633"/>
      <c r="E265" s="946"/>
      <c r="F265" s="947"/>
      <c r="G265" s="634"/>
      <c r="H265" s="946"/>
      <c r="I265" s="947"/>
      <c r="J265" s="839"/>
      <c r="K265" s="839"/>
      <c r="L265" s="835"/>
      <c r="M265" s="839"/>
      <c r="N265" s="840">
        <f t="shared" si="1"/>
        <v>0</v>
      </c>
      <c r="O265" s="835"/>
      <c r="P265" s="835"/>
      <c r="Q265" s="835"/>
      <c r="R265" s="835"/>
      <c r="S265" s="835"/>
    </row>
    <row r="266" spans="1:19" ht="16.149999999999999" customHeight="1">
      <c r="A266" s="69">
        <v>31</v>
      </c>
      <c r="B266" s="945">
        <f t="shared" si="0"/>
        <v>0</v>
      </c>
      <c r="C266" s="945"/>
      <c r="D266" s="633"/>
      <c r="E266" s="946"/>
      <c r="F266" s="947"/>
      <c r="G266" s="634"/>
      <c r="H266" s="946"/>
      <c r="I266" s="947"/>
      <c r="J266" s="839"/>
      <c r="K266" s="839"/>
      <c r="L266" s="835"/>
      <c r="M266" s="839"/>
      <c r="N266" s="840">
        <f t="shared" si="1"/>
        <v>0</v>
      </c>
      <c r="O266" s="835"/>
      <c r="P266" s="835"/>
      <c r="Q266" s="835"/>
      <c r="R266" s="835"/>
      <c r="S266" s="835"/>
    </row>
    <row r="267" spans="1:19" ht="16.149999999999999" customHeight="1">
      <c r="A267" s="69">
        <v>32</v>
      </c>
      <c r="B267" s="945">
        <f t="shared" si="0"/>
        <v>0</v>
      </c>
      <c r="C267" s="945"/>
      <c r="D267" s="633"/>
      <c r="E267" s="946"/>
      <c r="F267" s="947"/>
      <c r="G267" s="634"/>
      <c r="H267" s="946"/>
      <c r="I267" s="947"/>
      <c r="J267" s="839"/>
      <c r="K267" s="839"/>
      <c r="L267" s="835"/>
      <c r="M267" s="839"/>
      <c r="N267" s="840">
        <f t="shared" si="1"/>
        <v>0</v>
      </c>
      <c r="O267" s="835"/>
      <c r="P267" s="835"/>
      <c r="Q267" s="835"/>
      <c r="R267" s="835"/>
      <c r="S267" s="835"/>
    </row>
    <row r="268" spans="1:19" ht="16.149999999999999" customHeight="1">
      <c r="A268" s="69">
        <v>33</v>
      </c>
      <c r="B268" s="945">
        <f t="shared" si="0"/>
        <v>0</v>
      </c>
      <c r="C268" s="945"/>
      <c r="D268" s="633"/>
      <c r="E268" s="946"/>
      <c r="F268" s="947"/>
      <c r="G268" s="634"/>
      <c r="H268" s="946"/>
      <c r="I268" s="947"/>
      <c r="J268" s="839"/>
      <c r="K268" s="839"/>
      <c r="L268" s="835"/>
      <c r="M268" s="839"/>
      <c r="N268" s="840">
        <f t="shared" si="1"/>
        <v>0</v>
      </c>
      <c r="O268" s="835"/>
      <c r="P268" s="835"/>
      <c r="Q268" s="835"/>
      <c r="R268" s="835"/>
      <c r="S268" s="835"/>
    </row>
    <row r="269" spans="1:19" ht="16.149999999999999" customHeight="1">
      <c r="A269" s="69">
        <v>34</v>
      </c>
      <c r="B269" s="945">
        <f t="shared" si="0"/>
        <v>0</v>
      </c>
      <c r="C269" s="945"/>
      <c r="D269" s="633"/>
      <c r="E269" s="946"/>
      <c r="F269" s="947"/>
      <c r="G269" s="634"/>
      <c r="H269" s="946"/>
      <c r="I269" s="947"/>
      <c r="J269" s="839"/>
      <c r="K269" s="839"/>
      <c r="L269" s="835"/>
      <c r="M269" s="839"/>
      <c r="N269" s="840">
        <f t="shared" si="1"/>
        <v>0</v>
      </c>
      <c r="O269" s="835"/>
      <c r="P269" s="835"/>
      <c r="Q269" s="835"/>
      <c r="R269" s="835"/>
      <c r="S269" s="835"/>
    </row>
    <row r="270" spans="1:19" ht="16.149999999999999" customHeight="1">
      <c r="A270" s="69">
        <v>35</v>
      </c>
      <c r="B270" s="945">
        <f t="shared" si="0"/>
        <v>0</v>
      </c>
      <c r="C270" s="945"/>
      <c r="D270" s="633"/>
      <c r="E270" s="946"/>
      <c r="F270" s="947"/>
      <c r="G270" s="634"/>
      <c r="H270" s="946"/>
      <c r="I270" s="947"/>
      <c r="J270" s="839"/>
      <c r="K270" s="839"/>
      <c r="L270" s="835"/>
      <c r="M270" s="839"/>
      <c r="N270" s="840">
        <f t="shared" si="1"/>
        <v>0</v>
      </c>
      <c r="O270" s="835"/>
      <c r="P270" s="835"/>
      <c r="Q270" s="835"/>
      <c r="R270" s="835"/>
      <c r="S270" s="835"/>
    </row>
    <row r="271" spans="1:19" ht="16.149999999999999" customHeight="1">
      <c r="A271" s="69">
        <v>36</v>
      </c>
      <c r="B271" s="945">
        <f t="shared" si="0"/>
        <v>0</v>
      </c>
      <c r="C271" s="945"/>
      <c r="D271" s="633"/>
      <c r="E271" s="946"/>
      <c r="F271" s="947"/>
      <c r="G271" s="634"/>
      <c r="H271" s="946"/>
      <c r="I271" s="947"/>
      <c r="J271" s="839"/>
      <c r="K271" s="839"/>
      <c r="L271" s="835"/>
      <c r="M271" s="839"/>
      <c r="N271" s="840">
        <f t="shared" si="1"/>
        <v>0</v>
      </c>
      <c r="O271" s="835"/>
      <c r="P271" s="835"/>
      <c r="Q271" s="835"/>
      <c r="R271" s="835"/>
      <c r="S271" s="835"/>
    </row>
    <row r="272" spans="1:19" ht="16.149999999999999" customHeight="1">
      <c r="A272" s="69">
        <v>37</v>
      </c>
      <c r="B272" s="945">
        <f t="shared" si="0"/>
        <v>0</v>
      </c>
      <c r="C272" s="945"/>
      <c r="D272" s="633"/>
      <c r="E272" s="946"/>
      <c r="F272" s="947"/>
      <c r="G272" s="634"/>
      <c r="H272" s="946"/>
      <c r="I272" s="947"/>
      <c r="J272" s="839"/>
      <c r="K272" s="839"/>
      <c r="L272" s="835"/>
      <c r="M272" s="839"/>
      <c r="N272" s="840">
        <f t="shared" si="1"/>
        <v>0</v>
      </c>
      <c r="O272" s="835"/>
      <c r="P272" s="835"/>
      <c r="Q272" s="835"/>
      <c r="R272" s="835"/>
      <c r="S272" s="835"/>
    </row>
    <row r="273" spans="1:19" ht="16.149999999999999" customHeight="1">
      <c r="A273" s="69">
        <v>38</v>
      </c>
      <c r="B273" s="945">
        <f t="shared" si="0"/>
        <v>0</v>
      </c>
      <c r="C273" s="945"/>
      <c r="D273" s="633"/>
      <c r="E273" s="946"/>
      <c r="F273" s="947"/>
      <c r="G273" s="634"/>
      <c r="H273" s="946"/>
      <c r="I273" s="947"/>
      <c r="J273" s="839"/>
      <c r="K273" s="839"/>
      <c r="L273" s="835"/>
      <c r="M273" s="839"/>
      <c r="N273" s="840">
        <f t="shared" si="1"/>
        <v>0</v>
      </c>
      <c r="O273" s="835"/>
      <c r="P273" s="835"/>
      <c r="Q273" s="835"/>
      <c r="R273" s="835"/>
      <c r="S273" s="835"/>
    </row>
    <row r="274" spans="1:19" ht="16.149999999999999" customHeight="1">
      <c r="A274" s="69">
        <v>39</v>
      </c>
      <c r="B274" s="945">
        <f t="shared" si="0"/>
        <v>0</v>
      </c>
      <c r="C274" s="945"/>
      <c r="D274" s="633"/>
      <c r="E274" s="946"/>
      <c r="F274" s="947"/>
      <c r="G274" s="634"/>
      <c r="H274" s="946"/>
      <c r="I274" s="947"/>
      <c r="J274" s="839"/>
      <c r="K274" s="839"/>
      <c r="L274" s="835"/>
      <c r="M274" s="839"/>
      <c r="N274" s="840">
        <f t="shared" si="1"/>
        <v>0</v>
      </c>
      <c r="O274" s="835"/>
      <c r="P274" s="835"/>
      <c r="Q274" s="835"/>
      <c r="R274" s="835"/>
      <c r="S274" s="835"/>
    </row>
    <row r="275" spans="1:19" ht="16.149999999999999" customHeight="1">
      <c r="A275" s="69">
        <v>40</v>
      </c>
      <c r="B275" s="945">
        <f t="shared" si="0"/>
        <v>0</v>
      </c>
      <c r="C275" s="945"/>
      <c r="D275" s="633"/>
      <c r="E275" s="946"/>
      <c r="F275" s="947"/>
      <c r="G275" s="634"/>
      <c r="H275" s="946"/>
      <c r="I275" s="947"/>
      <c r="J275" s="839"/>
      <c r="K275" s="839"/>
      <c r="L275" s="835"/>
      <c r="M275" s="839"/>
      <c r="N275" s="840">
        <f t="shared" si="1"/>
        <v>0</v>
      </c>
      <c r="O275" s="835"/>
      <c r="P275" s="835"/>
      <c r="Q275" s="835"/>
      <c r="R275" s="835"/>
      <c r="S275" s="835"/>
    </row>
    <row r="276" spans="1:19" ht="16.149999999999999" customHeight="1">
      <c r="C276" s="25"/>
    </row>
    <row r="277" spans="1:19" ht="16.149999999999999" customHeight="1">
      <c r="A277" s="11"/>
      <c r="B277" s="19" t="s">
        <v>19</v>
      </c>
      <c r="E277" s="630">
        <f>D21</f>
        <v>0</v>
      </c>
      <c r="F277" s="15"/>
    </row>
    <row r="278" spans="1:19" ht="16.350000000000001" customHeight="1">
      <c r="C278" s="25"/>
    </row>
    <row r="279" spans="1:19" ht="16.350000000000001" customHeight="1">
      <c r="A279" s="11"/>
      <c r="B279" s="11" t="s">
        <v>303</v>
      </c>
      <c r="D279" s="626"/>
      <c r="F279" s="20"/>
      <c r="G279" s="17"/>
    </row>
    <row r="280" spans="1:19" ht="16.149999999999999" customHeight="1"/>
    <row r="281" spans="1:19" ht="16.149999999999999" customHeight="1">
      <c r="A281" s="11"/>
      <c r="B281" s="19" t="s">
        <v>99</v>
      </c>
      <c r="D281" s="628"/>
    </row>
    <row r="282" spans="1:19" ht="16.149999999999999" customHeight="1">
      <c r="A282" s="6"/>
    </row>
    <row r="283" spans="1:19" ht="16.149999999999999" customHeight="1">
      <c r="I283" s="176"/>
    </row>
    <row r="284" spans="1:19" ht="16.149999999999999" customHeight="1">
      <c r="A284" s="948" t="s">
        <v>3747</v>
      </c>
      <c r="B284" s="949"/>
      <c r="C284" s="949"/>
      <c r="D284" s="949"/>
      <c r="E284" s="949"/>
      <c r="F284" s="949"/>
      <c r="G284" s="949"/>
      <c r="H284" s="949"/>
      <c r="I284" s="950"/>
    </row>
    <row r="285" spans="1:19" ht="16.149999999999999" customHeight="1">
      <c r="I285" s="177"/>
    </row>
    <row r="286" spans="1:19" ht="16.149999999999999" customHeight="1">
      <c r="A286" s="11"/>
      <c r="B286" s="13" t="s">
        <v>100</v>
      </c>
    </row>
    <row r="287" spans="1:19" ht="16.149999999999999" customHeight="1"/>
    <row r="288" spans="1:19" ht="16.149999999999999" customHeight="1">
      <c r="B288" s="626"/>
      <c r="C288" s="13" t="s">
        <v>358</v>
      </c>
      <c r="D288" s="20"/>
    </row>
    <row r="289" spans="1:108" ht="16.149999999999999" customHeight="1">
      <c r="B289" s="627"/>
      <c r="C289" s="13" t="s">
        <v>359</v>
      </c>
    </row>
    <row r="290" spans="1:108" ht="16.149999999999999" customHeight="1"/>
    <row r="291" spans="1:108" ht="16.149999999999999" customHeight="1">
      <c r="A291" s="11"/>
      <c r="B291" s="6" t="s">
        <v>101</v>
      </c>
    </row>
    <row r="292" spans="1:108" ht="16.149999999999999" customHeight="1"/>
    <row r="293" spans="1:108" ht="16.149999999999999" customHeight="1">
      <c r="B293" s="626"/>
      <c r="C293" s="13" t="s">
        <v>358</v>
      </c>
      <c r="D293" s="20"/>
    </row>
    <row r="294" spans="1:108" ht="16.149999999999999" customHeight="1"/>
    <row r="295" spans="1:108" ht="16.149999999999999" customHeight="1">
      <c r="B295" s="30" t="s">
        <v>748</v>
      </c>
    </row>
    <row r="296" spans="1:108" ht="16.149999999999999" customHeight="1">
      <c r="B296" s="30"/>
      <c r="DD296" s="36"/>
    </row>
    <row r="297" spans="1:108" ht="16.149999999999999" customHeight="1">
      <c r="A297" s="6"/>
    </row>
    <row r="298" spans="1:108" ht="16.149999999999999" customHeight="1">
      <c r="A298" s="948" t="s">
        <v>3746</v>
      </c>
      <c r="B298" s="949"/>
      <c r="C298" s="949"/>
      <c r="D298" s="949"/>
      <c r="E298" s="949"/>
      <c r="F298" s="949"/>
      <c r="G298" s="949"/>
      <c r="H298" s="949"/>
      <c r="I298" s="950"/>
      <c r="Q298" s="13">
        <f>IF(G51="np","np",IF(G51="fp","fp",0))</f>
        <v>0</v>
      </c>
    </row>
    <row r="299" spans="1:108" ht="16.149999999999999" customHeight="1">
      <c r="F299" s="944" t="s">
        <v>102</v>
      </c>
      <c r="G299" s="944"/>
      <c r="H299" s="22"/>
      <c r="I299" s="180"/>
    </row>
    <row r="300" spans="1:108" ht="16.149999999999999" customHeight="1">
      <c r="A300" s="5"/>
      <c r="B300" s="32" t="s">
        <v>103</v>
      </c>
      <c r="F300" s="623" t="s">
        <v>104</v>
      </c>
      <c r="G300" s="623" t="s">
        <v>105</v>
      </c>
      <c r="H300" s="22"/>
    </row>
    <row r="301" spans="1:108" ht="16.149999999999999" customHeight="1">
      <c r="B301" s="29" t="s">
        <v>4133</v>
      </c>
      <c r="F301" s="624"/>
      <c r="G301" s="625"/>
      <c r="H301" s="40"/>
    </row>
    <row r="302" spans="1:108" ht="16.149999999999999" customHeight="1">
      <c r="B302" s="29" t="s">
        <v>4134</v>
      </c>
      <c r="F302" s="624"/>
      <c r="G302" s="625"/>
      <c r="H302" s="40"/>
    </row>
    <row r="303" spans="1:108" ht="16.149999999999999" customHeight="1">
      <c r="B303" s="29" t="s">
        <v>4135</v>
      </c>
      <c r="F303" s="624"/>
      <c r="G303" s="625"/>
      <c r="H303" s="40"/>
    </row>
    <row r="304" spans="1:108" ht="16.149999999999999" customHeight="1">
      <c r="B304" s="17" t="s">
        <v>4136</v>
      </c>
      <c r="F304" s="624"/>
      <c r="G304" s="625"/>
      <c r="H304" s="40"/>
    </row>
    <row r="305" spans="1:22" ht="16.149999999999999" customHeight="1">
      <c r="B305" s="17" t="s">
        <v>4137</v>
      </c>
      <c r="F305" s="624"/>
      <c r="G305" s="625"/>
      <c r="H305" s="40"/>
    </row>
    <row r="306" spans="1:22" ht="16.149999999999999" customHeight="1">
      <c r="B306" s="17" t="s">
        <v>4138</v>
      </c>
      <c r="F306" s="624"/>
      <c r="G306" s="625"/>
      <c r="H306" s="40"/>
    </row>
    <row r="307" spans="1:22" ht="16.149999999999999" customHeight="1">
      <c r="B307" s="29" t="s">
        <v>4139</v>
      </c>
      <c r="F307" s="624"/>
      <c r="G307" s="625"/>
      <c r="H307" s="40"/>
    </row>
    <row r="308" spans="1:22" ht="16.149999999999999" customHeight="1">
      <c r="B308" s="29" t="s">
        <v>4140</v>
      </c>
      <c r="F308" s="624"/>
      <c r="G308" s="625"/>
      <c r="H308" s="40"/>
    </row>
    <row r="309" spans="1:22" ht="16.149999999999999" customHeight="1">
      <c r="B309" s="29" t="s">
        <v>4141</v>
      </c>
      <c r="F309" s="624"/>
      <c r="G309" s="625"/>
      <c r="H309" s="40"/>
    </row>
    <row r="310" spans="1:22" ht="16.149999999999999" customHeight="1">
      <c r="B310" s="29" t="s">
        <v>4142</v>
      </c>
      <c r="F310" s="624"/>
      <c r="G310" s="625"/>
      <c r="H310" s="40"/>
    </row>
    <row r="311" spans="1:22" ht="16.149999999999999" customHeight="1">
      <c r="B311" s="17" t="s">
        <v>4143</v>
      </c>
      <c r="F311" s="624"/>
      <c r="G311" s="625"/>
      <c r="H311" s="40"/>
    </row>
    <row r="312" spans="1:22" ht="16.149999999999999" customHeight="1">
      <c r="B312" s="17" t="s">
        <v>4144</v>
      </c>
      <c r="F312" s="624"/>
      <c r="G312" s="625"/>
      <c r="H312" s="40"/>
    </row>
    <row r="313" spans="1:22" ht="16.149999999999999" customHeight="1">
      <c r="B313" s="17" t="s">
        <v>4145</v>
      </c>
      <c r="F313" s="624"/>
      <c r="G313" s="625"/>
      <c r="H313" s="40"/>
    </row>
    <row r="314" spans="1:22" ht="16.149999999999999" customHeight="1">
      <c r="B314" s="17" t="s">
        <v>4146</v>
      </c>
      <c r="F314" s="624"/>
      <c r="G314" s="625"/>
      <c r="H314" s="40"/>
    </row>
    <row r="315" spans="1:22" ht="16.149999999999999" customHeight="1"/>
    <row r="316" spans="1:22" ht="16.149999999999999" customHeight="1">
      <c r="H316" s="70"/>
    </row>
    <row r="317" spans="1:22" ht="16.149999999999999" customHeight="1">
      <c r="A317" s="5"/>
      <c r="B317" s="13" t="s">
        <v>106</v>
      </c>
      <c r="D317" s="12" t="s">
        <v>107</v>
      </c>
      <c r="E317" s="625"/>
      <c r="F317" s="10" t="s">
        <v>108</v>
      </c>
      <c r="G317" s="625"/>
      <c r="H317" s="31"/>
    </row>
    <row r="318" spans="1:22" s="119" customFormat="1" ht="16.149999999999999" customHeight="1">
      <c r="A318" s="577"/>
      <c r="D318" s="578"/>
      <c r="E318" s="579"/>
      <c r="F318" s="121"/>
      <c r="G318" s="579"/>
      <c r="H318" s="580"/>
    </row>
    <row r="319" spans="1:22" s="210" customFormat="1" ht="15">
      <c r="A319" s="948" t="s">
        <v>4215</v>
      </c>
      <c r="B319" s="949"/>
      <c r="C319" s="949"/>
      <c r="D319" s="949"/>
      <c r="E319" s="949"/>
      <c r="F319" s="949"/>
      <c r="G319" s="949"/>
      <c r="H319" s="949"/>
      <c r="I319" s="950"/>
      <c r="J319" s="181"/>
      <c r="K319" s="181"/>
      <c r="L319" s="181"/>
      <c r="M319" s="181"/>
      <c r="N319" s="181"/>
      <c r="O319" s="181"/>
      <c r="P319" s="181"/>
      <c r="Q319" s="181"/>
      <c r="R319" s="181"/>
      <c r="S319" s="181"/>
      <c r="T319" s="181"/>
      <c r="U319" s="181"/>
      <c r="V319" s="181"/>
    </row>
    <row r="320" spans="1:22" s="210" customFormat="1" ht="77.25" customHeight="1">
      <c r="A320" s="968" t="s">
        <v>4236</v>
      </c>
      <c r="B320" s="968"/>
      <c r="C320" s="968"/>
      <c r="D320" s="968"/>
      <c r="E320" s="968"/>
      <c r="F320" s="968"/>
      <c r="G320" s="968"/>
      <c r="H320" s="968"/>
      <c r="I320" s="968"/>
      <c r="J320" s="564"/>
      <c r="K320" s="181"/>
      <c r="L320" s="181"/>
      <c r="M320" s="181"/>
      <c r="N320" s="181"/>
      <c r="O320" s="181"/>
      <c r="P320" s="181"/>
      <c r="Q320" s="181"/>
      <c r="R320" s="181"/>
      <c r="S320" s="181"/>
      <c r="T320" s="181"/>
      <c r="U320" s="181"/>
      <c r="V320" s="181"/>
    </row>
    <row r="321" spans="1:23" s="210" customFormat="1" ht="14.25">
      <c r="A321" s="564"/>
      <c r="B321" s="564"/>
      <c r="C321" s="564"/>
      <c r="D321" s="564"/>
      <c r="E321" s="564"/>
      <c r="F321" s="564"/>
      <c r="G321" s="564"/>
      <c r="H321" s="564"/>
      <c r="I321" s="564"/>
      <c r="J321" s="564"/>
      <c r="K321" s="181"/>
      <c r="L321" s="181"/>
      <c r="M321" s="181"/>
      <c r="N321" s="181"/>
      <c r="O321" s="181"/>
      <c r="P321" s="181"/>
      <c r="Q321" s="181"/>
      <c r="R321" s="181"/>
      <c r="S321" s="181"/>
      <c r="T321" s="181"/>
      <c r="U321" s="181"/>
      <c r="V321" s="181"/>
    </row>
    <row r="322" spans="1:23" s="210" customFormat="1" ht="16.350000000000001" customHeight="1">
      <c r="B322" s="181"/>
      <c r="C322" s="576" t="s">
        <v>4040</v>
      </c>
      <c r="D322" s="567">
        <f>SUM(D323:D336)</f>
        <v>0</v>
      </c>
      <c r="E322" s="181"/>
      <c r="F322" s="181"/>
      <c r="G322" s="181"/>
      <c r="H322" s="181"/>
      <c r="I322" s="181"/>
      <c r="J322" s="181"/>
      <c r="K322" s="181"/>
      <c r="L322" s="181"/>
      <c r="M322" s="181"/>
      <c r="N322" s="181"/>
      <c r="O322" s="181"/>
      <c r="P322" s="181"/>
      <c r="Q322" s="181"/>
      <c r="R322" s="181"/>
      <c r="S322" s="181"/>
      <c r="T322" s="181"/>
      <c r="U322" s="181"/>
      <c r="V322" s="181"/>
      <c r="W322" s="181"/>
    </row>
    <row r="323" spans="1:23" s="210" customFormat="1" ht="16.350000000000001" customHeight="1">
      <c r="B323" s="181"/>
      <c r="C323" s="576" t="s">
        <v>4216</v>
      </c>
      <c r="D323" s="565">
        <v>0</v>
      </c>
      <c r="E323" s="181"/>
      <c r="F323" s="181"/>
      <c r="G323" s="181"/>
      <c r="H323" s="181"/>
      <c r="I323" s="181"/>
      <c r="J323" s="181"/>
      <c r="K323" s="181"/>
      <c r="L323" s="181"/>
      <c r="M323" s="181"/>
      <c r="N323" s="181"/>
      <c r="O323" s="181"/>
      <c r="P323" s="181"/>
      <c r="Q323" s="181"/>
      <c r="R323" s="181"/>
      <c r="S323" s="181"/>
      <c r="T323" s="181"/>
      <c r="U323" s="181"/>
      <c r="V323" s="181"/>
      <c r="W323" s="181"/>
    </row>
    <row r="324" spans="1:23" s="210" customFormat="1" ht="16.350000000000001" customHeight="1">
      <c r="B324" s="181"/>
      <c r="C324" s="576" t="s">
        <v>4217</v>
      </c>
      <c r="D324" s="565">
        <v>0</v>
      </c>
      <c r="E324" s="181"/>
      <c r="F324" s="181"/>
      <c r="G324" s="181"/>
      <c r="H324" s="181"/>
      <c r="I324" s="181"/>
      <c r="J324" s="181"/>
      <c r="K324" s="181"/>
      <c r="L324" s="181"/>
      <c r="M324" s="181"/>
      <c r="N324" s="181"/>
      <c r="O324" s="181"/>
      <c r="P324" s="181"/>
      <c r="Q324" s="181"/>
      <c r="R324" s="181"/>
      <c r="S324" s="181"/>
      <c r="T324" s="181"/>
      <c r="U324" s="181"/>
      <c r="V324" s="181"/>
      <c r="W324" s="181"/>
    </row>
    <row r="325" spans="1:23" s="210" customFormat="1" ht="16.350000000000001" customHeight="1">
      <c r="B325" s="181"/>
      <c r="C325" s="576" t="s">
        <v>651</v>
      </c>
      <c r="D325" s="565">
        <v>0</v>
      </c>
      <c r="E325" s="566" t="s">
        <v>4245</v>
      </c>
      <c r="F325" s="181"/>
      <c r="G325" s="181"/>
      <c r="H325" s="181"/>
      <c r="I325" s="181"/>
      <c r="J325" s="181"/>
      <c r="K325" s="181"/>
      <c r="L325" s="181"/>
      <c r="M325" s="181"/>
      <c r="N325" s="181"/>
      <c r="O325" s="181"/>
      <c r="P325" s="181"/>
      <c r="Q325" s="181"/>
      <c r="R325" s="181"/>
      <c r="S325" s="181"/>
      <c r="T325" s="181"/>
      <c r="U325" s="181"/>
      <c r="V325" s="181"/>
      <c r="W325" s="181"/>
    </row>
    <row r="326" spans="1:23" s="210" customFormat="1" ht="16.350000000000001" customHeight="1">
      <c r="B326" s="181"/>
      <c r="C326" s="576" t="s">
        <v>4043</v>
      </c>
      <c r="D326" s="565">
        <v>0</v>
      </c>
      <c r="E326" s="566" t="s">
        <v>4218</v>
      </c>
      <c r="F326" s="181"/>
      <c r="G326" s="181"/>
      <c r="H326" s="181"/>
      <c r="I326" s="181"/>
      <c r="J326" s="181"/>
      <c r="K326" s="181"/>
      <c r="L326" s="181"/>
      <c r="M326" s="181"/>
      <c r="N326" s="181"/>
      <c r="O326" s="181"/>
      <c r="P326" s="181"/>
      <c r="Q326" s="181"/>
      <c r="R326" s="181"/>
      <c r="S326" s="181"/>
      <c r="T326" s="181"/>
      <c r="U326" s="181"/>
      <c r="V326" s="181"/>
      <c r="W326" s="181"/>
    </row>
    <row r="327" spans="1:23" s="210" customFormat="1" ht="16.350000000000001" customHeight="1">
      <c r="B327" s="181"/>
      <c r="C327" s="576" t="s">
        <v>4044</v>
      </c>
      <c r="D327" s="565">
        <v>0</v>
      </c>
      <c r="E327" s="181"/>
      <c r="F327" s="181"/>
      <c r="G327" s="181"/>
      <c r="H327" s="181"/>
      <c r="I327" s="181"/>
      <c r="J327" s="181"/>
      <c r="K327" s="181"/>
      <c r="L327" s="181"/>
      <c r="M327" s="181"/>
      <c r="N327" s="181"/>
      <c r="O327" s="181"/>
      <c r="P327" s="181"/>
      <c r="Q327" s="181"/>
      <c r="R327" s="181"/>
      <c r="S327" s="181"/>
      <c r="T327" s="181"/>
      <c r="U327" s="181"/>
      <c r="V327" s="181"/>
      <c r="W327" s="181"/>
    </row>
    <row r="328" spans="1:23" s="210" customFormat="1" ht="16.350000000000001" customHeight="1">
      <c r="B328" s="181"/>
      <c r="C328" s="576" t="s">
        <v>4045</v>
      </c>
      <c r="D328" s="565">
        <v>0</v>
      </c>
      <c r="E328" s="181"/>
      <c r="F328" s="181"/>
      <c r="G328" s="181"/>
      <c r="H328" s="181"/>
      <c r="I328" s="181"/>
      <c r="J328" s="181"/>
      <c r="K328" s="181"/>
      <c r="L328" s="181"/>
      <c r="M328" s="181"/>
      <c r="N328" s="181"/>
      <c r="O328" s="181"/>
      <c r="P328" s="181"/>
      <c r="Q328" s="181"/>
      <c r="R328" s="181"/>
      <c r="S328" s="181"/>
      <c r="T328" s="181"/>
      <c r="U328" s="181"/>
      <c r="V328" s="181"/>
      <c r="W328" s="181"/>
    </row>
    <row r="329" spans="1:23" s="210" customFormat="1" ht="16.350000000000001" customHeight="1">
      <c r="B329" s="181"/>
      <c r="C329" s="576" t="s">
        <v>4046</v>
      </c>
      <c r="D329" s="565">
        <v>0</v>
      </c>
      <c r="E329" s="181"/>
      <c r="F329" s="181"/>
      <c r="G329" s="181"/>
      <c r="H329" s="181"/>
      <c r="I329" s="181"/>
      <c r="J329" s="181"/>
      <c r="K329" s="181"/>
      <c r="L329" s="181"/>
      <c r="M329" s="181"/>
      <c r="N329" s="181"/>
      <c r="O329" s="181"/>
      <c r="P329" s="181"/>
      <c r="Q329" s="181"/>
      <c r="R329" s="181"/>
      <c r="S329" s="181"/>
      <c r="T329" s="181"/>
      <c r="U329" s="181"/>
      <c r="V329" s="181"/>
      <c r="W329" s="181"/>
    </row>
    <row r="330" spans="1:23" s="210" customFormat="1" ht="16.350000000000001" customHeight="1">
      <c r="B330" s="181"/>
      <c r="C330" s="576" t="s">
        <v>4219</v>
      </c>
      <c r="D330" s="565">
        <v>0</v>
      </c>
      <c r="E330" s="181"/>
      <c r="F330" s="181"/>
      <c r="G330" s="181"/>
      <c r="H330" s="181"/>
      <c r="I330" s="181"/>
      <c r="J330" s="181"/>
      <c r="K330" s="181"/>
      <c r="L330" s="181"/>
      <c r="M330" s="181"/>
      <c r="N330" s="181"/>
      <c r="O330" s="181"/>
      <c r="P330" s="181"/>
      <c r="Q330" s="181"/>
      <c r="R330" s="181"/>
      <c r="S330" s="181"/>
      <c r="T330" s="181"/>
      <c r="U330" s="181"/>
      <c r="V330" s="181"/>
      <c r="W330" s="181"/>
    </row>
    <row r="331" spans="1:23" s="210" customFormat="1" ht="16.350000000000001" customHeight="1">
      <c r="B331" s="181"/>
      <c r="C331" s="576" t="s">
        <v>4047</v>
      </c>
      <c r="D331" s="565">
        <v>0</v>
      </c>
      <c r="E331" s="181"/>
      <c r="F331" s="181"/>
      <c r="G331" s="181"/>
      <c r="H331" s="181"/>
      <c r="I331" s="181"/>
      <c r="J331" s="181"/>
      <c r="K331" s="181"/>
      <c r="L331" s="181"/>
      <c r="M331" s="181"/>
      <c r="N331" s="181"/>
      <c r="O331" s="181"/>
      <c r="P331" s="181"/>
      <c r="Q331" s="181"/>
      <c r="R331" s="181"/>
      <c r="S331" s="181"/>
      <c r="T331" s="181"/>
      <c r="U331" s="181"/>
      <c r="V331" s="181"/>
      <c r="W331" s="181"/>
    </row>
    <row r="332" spans="1:23" s="210" customFormat="1" ht="16.350000000000001" customHeight="1">
      <c r="B332" s="181"/>
      <c r="C332" s="576" t="s">
        <v>4048</v>
      </c>
      <c r="D332" s="565">
        <v>0</v>
      </c>
      <c r="E332" s="181"/>
      <c r="F332" s="181"/>
      <c r="G332" s="181"/>
      <c r="H332" s="181"/>
      <c r="I332" s="181"/>
      <c r="J332" s="181"/>
      <c r="K332" s="181"/>
      <c r="L332" s="181"/>
      <c r="M332" s="181"/>
      <c r="N332" s="181"/>
      <c r="O332" s="181"/>
      <c r="P332" s="181"/>
      <c r="Q332" s="181"/>
      <c r="R332" s="181"/>
      <c r="S332" s="181"/>
      <c r="T332" s="181"/>
      <c r="U332" s="181"/>
      <c r="V332" s="181"/>
      <c r="W332" s="181"/>
    </row>
    <row r="333" spans="1:23" s="210" customFormat="1" ht="16.350000000000001" customHeight="1">
      <c r="B333" s="181"/>
      <c r="C333" s="576" t="s">
        <v>4049</v>
      </c>
      <c r="D333" s="565">
        <v>0</v>
      </c>
      <c r="E333" s="181"/>
      <c r="F333" s="181"/>
      <c r="G333" s="181"/>
      <c r="H333" s="181"/>
      <c r="I333" s="181"/>
      <c r="J333" s="181"/>
      <c r="K333" s="181"/>
      <c r="L333" s="181"/>
      <c r="M333" s="181"/>
      <c r="N333" s="181"/>
      <c r="O333" s="181"/>
      <c r="P333" s="181"/>
      <c r="Q333" s="181"/>
      <c r="R333" s="181"/>
      <c r="S333" s="181"/>
      <c r="T333" s="181"/>
      <c r="U333" s="181"/>
      <c r="V333" s="181"/>
      <c r="W333" s="181"/>
    </row>
    <row r="334" spans="1:23" s="210" customFormat="1" ht="16.350000000000001" customHeight="1">
      <c r="B334" s="181"/>
      <c r="C334" s="576" t="s">
        <v>4050</v>
      </c>
      <c r="D334" s="565">
        <v>0</v>
      </c>
      <c r="E334" s="181"/>
      <c r="F334" s="181"/>
      <c r="G334" s="181"/>
      <c r="H334" s="181"/>
      <c r="I334" s="181"/>
      <c r="J334" s="181"/>
      <c r="K334" s="181"/>
      <c r="L334" s="181"/>
      <c r="M334" s="181"/>
      <c r="N334" s="181"/>
      <c r="O334" s="181"/>
      <c r="P334" s="181"/>
      <c r="Q334" s="181"/>
      <c r="R334" s="181"/>
      <c r="S334" s="181"/>
      <c r="T334" s="181"/>
      <c r="U334" s="181"/>
      <c r="V334" s="181"/>
      <c r="W334" s="181"/>
    </row>
    <row r="335" spans="1:23" s="210" customFormat="1" ht="16.350000000000001" customHeight="1">
      <c r="B335" s="181"/>
      <c r="C335" s="576" t="s">
        <v>4051</v>
      </c>
      <c r="D335" s="565">
        <v>0</v>
      </c>
      <c r="E335" s="181"/>
      <c r="F335" s="181"/>
      <c r="G335" s="181"/>
      <c r="H335" s="181"/>
      <c r="I335" s="181"/>
      <c r="J335" s="181"/>
      <c r="K335" s="181"/>
      <c r="L335" s="181"/>
      <c r="M335" s="181"/>
      <c r="N335" s="181"/>
      <c r="O335" s="181"/>
      <c r="P335" s="181"/>
      <c r="Q335" s="181"/>
      <c r="R335" s="181"/>
      <c r="S335" s="181"/>
      <c r="T335" s="181"/>
      <c r="U335" s="181"/>
      <c r="V335" s="181"/>
      <c r="W335" s="181"/>
    </row>
    <row r="336" spans="1:23" s="210" customFormat="1" ht="16.350000000000001" customHeight="1">
      <c r="B336" s="181"/>
      <c r="C336" s="576" t="s">
        <v>4052</v>
      </c>
      <c r="D336" s="565">
        <v>0</v>
      </c>
      <c r="E336" s="181"/>
      <c r="F336" s="181"/>
      <c r="G336" s="181"/>
      <c r="H336" s="181"/>
      <c r="I336" s="181"/>
      <c r="J336" s="181"/>
      <c r="K336" s="181"/>
      <c r="L336" s="181"/>
      <c r="M336" s="181"/>
      <c r="N336" s="181"/>
      <c r="O336" s="181"/>
      <c r="P336" s="181"/>
      <c r="Q336" s="181"/>
      <c r="R336" s="181"/>
      <c r="S336" s="181"/>
      <c r="T336" s="181"/>
      <c r="U336" s="181"/>
      <c r="V336" s="181"/>
      <c r="W336" s="181"/>
    </row>
    <row r="337" spans="1:23" s="210" customFormat="1" ht="16.350000000000001" customHeight="1">
      <c r="B337" s="181"/>
      <c r="C337" s="576" t="s">
        <v>4220</v>
      </c>
      <c r="D337" s="567">
        <f>SUM(D323:D325)</f>
        <v>0</v>
      </c>
      <c r="E337" s="568" t="s">
        <v>4221</v>
      </c>
      <c r="F337" s="181"/>
      <c r="G337" s="181"/>
      <c r="H337" s="181"/>
      <c r="I337" s="181"/>
      <c r="J337" s="181"/>
      <c r="K337" s="181"/>
      <c r="L337" s="181"/>
      <c r="M337" s="181"/>
      <c r="N337" s="181"/>
      <c r="O337" s="181"/>
      <c r="P337" s="181"/>
      <c r="Q337" s="181"/>
      <c r="R337" s="181"/>
      <c r="S337" s="181"/>
      <c r="T337" s="181"/>
      <c r="U337" s="181"/>
      <c r="V337" s="181"/>
      <c r="W337" s="181"/>
    </row>
    <row r="338" spans="1:23" s="210" customFormat="1" ht="16.350000000000001" customHeight="1">
      <c r="B338" s="181"/>
      <c r="C338" s="576" t="s">
        <v>4054</v>
      </c>
      <c r="D338" s="567">
        <f>D326+D329+D331+D333</f>
        <v>0</v>
      </c>
      <c r="E338" s="568" t="s">
        <v>4222</v>
      </c>
      <c r="F338" s="181"/>
      <c r="G338" s="181"/>
      <c r="H338" s="181"/>
      <c r="I338" s="181"/>
      <c r="J338" s="181"/>
      <c r="K338" s="181"/>
      <c r="L338" s="181"/>
      <c r="M338" s="181"/>
      <c r="N338" s="181"/>
      <c r="O338" s="181"/>
      <c r="P338" s="181"/>
      <c r="Q338" s="181"/>
      <c r="R338" s="181"/>
      <c r="S338" s="181"/>
      <c r="T338" s="181"/>
      <c r="U338" s="181"/>
      <c r="V338" s="181"/>
      <c r="W338" s="181"/>
    </row>
    <row r="339" spans="1:23" s="210" customFormat="1" ht="16.350000000000001" customHeight="1">
      <c r="B339" s="181"/>
      <c r="C339" s="576" t="s">
        <v>4055</v>
      </c>
      <c r="D339" s="569" t="e">
        <f>(D328+D329)/D322</f>
        <v>#DIV/0!</v>
      </c>
      <c r="E339" s="568" t="s">
        <v>4223</v>
      </c>
      <c r="F339" s="181"/>
      <c r="G339" s="181"/>
      <c r="H339" s="181"/>
      <c r="I339" s="181"/>
      <c r="J339" s="181"/>
      <c r="K339" s="181"/>
      <c r="L339" s="181"/>
      <c r="M339" s="181"/>
      <c r="N339" s="181"/>
      <c r="O339" s="181"/>
      <c r="P339" s="181"/>
      <c r="Q339" s="181"/>
      <c r="R339" s="181"/>
      <c r="S339" s="181"/>
      <c r="T339" s="181"/>
      <c r="U339" s="181"/>
      <c r="V339" s="181"/>
      <c r="W339" s="181"/>
    </row>
    <row r="340" spans="1:23" s="210" customFormat="1" ht="16.350000000000001" customHeight="1">
      <c r="B340" s="181"/>
      <c r="C340" s="576" t="s">
        <v>4056</v>
      </c>
      <c r="D340" s="567">
        <f>D322-D337</f>
        <v>0</v>
      </c>
      <c r="E340" s="568" t="s">
        <v>4224</v>
      </c>
      <c r="F340" s="181"/>
      <c r="G340" s="181"/>
      <c r="H340" s="181"/>
      <c r="I340" s="181"/>
      <c r="J340" s="181"/>
      <c r="K340" s="181"/>
      <c r="L340" s="181"/>
      <c r="M340" s="181"/>
      <c r="N340" s="181"/>
      <c r="O340" s="181"/>
      <c r="P340" s="181"/>
      <c r="Q340" s="181"/>
      <c r="R340" s="181"/>
      <c r="S340" s="181"/>
      <c r="T340" s="181"/>
      <c r="U340" s="181"/>
      <c r="V340" s="181"/>
      <c r="W340" s="181"/>
    </row>
    <row r="341" spans="1:23" s="210" customFormat="1" ht="16.350000000000001" customHeight="1">
      <c r="B341" s="181"/>
      <c r="C341" s="576" t="s">
        <v>4234</v>
      </c>
      <c r="D341" s="565">
        <v>0</v>
      </c>
      <c r="E341" s="568"/>
      <c r="F341" s="181"/>
      <c r="G341" s="181"/>
      <c r="H341" s="181"/>
      <c r="I341" s="181"/>
      <c r="J341" s="181"/>
      <c r="K341" s="181"/>
      <c r="L341" s="181"/>
      <c r="M341" s="181"/>
      <c r="N341" s="181"/>
      <c r="O341" s="181"/>
      <c r="P341" s="181"/>
      <c r="Q341" s="181"/>
      <c r="R341" s="181"/>
      <c r="S341" s="181"/>
      <c r="T341" s="181"/>
      <c r="U341" s="181"/>
      <c r="V341" s="181"/>
      <c r="W341" s="181"/>
    </row>
    <row r="342" spans="1:23" s="210" customFormat="1" ht="16.350000000000001" customHeight="1">
      <c r="B342" s="181"/>
      <c r="C342" s="576" t="s">
        <v>4225</v>
      </c>
      <c r="D342" s="570" t="e">
        <f>D340/D341</f>
        <v>#DIV/0!</v>
      </c>
      <c r="E342" s="568" t="s">
        <v>4226</v>
      </c>
      <c r="F342" s="181"/>
      <c r="G342" s="181"/>
      <c r="H342" s="181"/>
      <c r="I342" s="181"/>
      <c r="J342" s="181"/>
      <c r="K342" s="181"/>
      <c r="L342" s="181"/>
      <c r="M342" s="181"/>
      <c r="N342" s="181"/>
      <c r="O342" s="181"/>
      <c r="P342" s="181"/>
      <c r="Q342" s="181"/>
      <c r="R342" s="181"/>
      <c r="S342" s="181"/>
      <c r="T342" s="181"/>
      <c r="U342" s="181"/>
      <c r="V342" s="181"/>
      <c r="W342" s="181"/>
    </row>
    <row r="343" spans="1:23" s="210" customFormat="1" ht="16.350000000000001" customHeight="1">
      <c r="B343" s="181"/>
      <c r="C343" s="181"/>
      <c r="D343" s="571" t="str">
        <f>IFERROR(IF(D339&gt;0.2,"ERROR Common Area Exceeds 20%",""),"")</f>
        <v/>
      </c>
      <c r="E343" s="181"/>
      <c r="F343" s="181"/>
      <c r="G343" s="181"/>
      <c r="H343" s="181"/>
      <c r="I343" s="181"/>
      <c r="J343" s="181"/>
      <c r="K343" s="181"/>
      <c r="L343" s="181"/>
      <c r="M343" s="181"/>
      <c r="N343" s="181"/>
      <c r="O343" s="181"/>
      <c r="P343" s="181"/>
      <c r="Q343" s="181"/>
      <c r="R343" s="181"/>
      <c r="S343" s="181"/>
      <c r="T343" s="181"/>
      <c r="U343" s="181"/>
      <c r="V343" s="181"/>
      <c r="W343" s="181"/>
    </row>
    <row r="344" spans="1:23" s="210" customFormat="1" ht="16.350000000000001" customHeight="1">
      <c r="A344" s="948" t="s">
        <v>4233</v>
      </c>
      <c r="B344" s="949" t="s">
        <v>4227</v>
      </c>
      <c r="C344" s="949"/>
      <c r="D344" s="949"/>
      <c r="E344" s="949"/>
      <c r="F344" s="949"/>
      <c r="G344" s="949"/>
      <c r="H344" s="949"/>
      <c r="I344" s="950"/>
      <c r="J344" s="181"/>
      <c r="K344" s="181"/>
      <c r="L344" s="181"/>
      <c r="M344" s="181"/>
      <c r="N344" s="181"/>
      <c r="O344" s="181"/>
      <c r="P344" s="181"/>
      <c r="Q344" s="181"/>
      <c r="R344" s="181"/>
      <c r="S344" s="181"/>
      <c r="T344" s="181"/>
      <c r="U344" s="181"/>
      <c r="V344" s="181"/>
      <c r="W344" s="181"/>
    </row>
    <row r="345" spans="1:23" s="210" customFormat="1" ht="16.350000000000001" customHeight="1">
      <c r="B345" s="572"/>
      <c r="C345" s="572"/>
      <c r="D345" s="572"/>
      <c r="E345" s="572"/>
      <c r="F345" s="572"/>
      <c r="G345" s="572"/>
      <c r="H345" s="572"/>
      <c r="I345" s="572"/>
      <c r="J345" s="572"/>
      <c r="K345" s="181"/>
      <c r="L345" s="181"/>
      <c r="M345" s="181"/>
      <c r="N345" s="181"/>
      <c r="O345" s="181"/>
      <c r="P345" s="181"/>
      <c r="Q345" s="181"/>
      <c r="R345" s="181"/>
      <c r="S345" s="181"/>
      <c r="T345" s="181"/>
      <c r="U345" s="181"/>
      <c r="V345" s="181"/>
      <c r="W345" s="181"/>
    </row>
    <row r="346" spans="1:23" s="210" customFormat="1" ht="16.350000000000001" customHeight="1">
      <c r="B346" s="572"/>
      <c r="C346" s="576" t="s">
        <v>4228</v>
      </c>
      <c r="D346" s="573"/>
      <c r="E346" s="572"/>
      <c r="F346" s="572"/>
      <c r="G346" s="572"/>
      <c r="H346" s="572"/>
      <c r="I346" s="572"/>
      <c r="J346" s="572"/>
      <c r="K346" s="181"/>
      <c r="L346" s="181"/>
      <c r="M346" s="181"/>
      <c r="N346" s="181"/>
      <c r="O346" s="181"/>
      <c r="P346" s="181"/>
      <c r="Q346" s="181"/>
      <c r="R346" s="181"/>
      <c r="S346" s="181"/>
      <c r="T346" s="181"/>
      <c r="U346" s="181"/>
      <c r="V346" s="181"/>
      <c r="W346" s="181"/>
    </row>
    <row r="347" spans="1:23" s="210" customFormat="1" ht="16.350000000000001" customHeight="1">
      <c r="B347" s="572"/>
      <c r="C347" s="576" t="s">
        <v>4229</v>
      </c>
      <c r="D347" s="573"/>
      <c r="E347" s="572"/>
      <c r="F347" s="572"/>
      <c r="G347" s="572"/>
      <c r="H347" s="572"/>
      <c r="I347" s="572"/>
      <c r="J347" s="572"/>
      <c r="K347" s="181"/>
      <c r="L347" s="181"/>
      <c r="M347" s="181"/>
      <c r="N347" s="181"/>
      <c r="O347" s="181"/>
      <c r="P347" s="181"/>
      <c r="Q347" s="181"/>
      <c r="R347" s="181"/>
      <c r="S347" s="181"/>
      <c r="T347" s="181"/>
      <c r="U347" s="181"/>
      <c r="V347" s="181"/>
      <c r="W347" s="181"/>
    </row>
    <row r="348" spans="1:23" s="210" customFormat="1" ht="16.350000000000001" customHeight="1">
      <c r="B348" s="572"/>
      <c r="C348" s="576" t="s">
        <v>4230</v>
      </c>
      <c r="D348" s="573"/>
      <c r="E348" s="969" t="s">
        <v>4337</v>
      </c>
      <c r="F348" s="970"/>
      <c r="G348" s="970"/>
      <c r="H348" s="572"/>
      <c r="I348" s="572"/>
      <c r="J348" s="572"/>
      <c r="K348" s="181"/>
      <c r="L348" s="181"/>
      <c r="M348" s="181"/>
      <c r="N348" s="181"/>
      <c r="O348" s="181"/>
      <c r="P348" s="181"/>
      <c r="Q348" s="181"/>
      <c r="R348" s="181"/>
      <c r="S348" s="181"/>
      <c r="T348" s="181"/>
      <c r="U348" s="181"/>
      <c r="V348" s="181"/>
      <c r="W348" s="181"/>
    </row>
    <row r="349" spans="1:23" s="210" customFormat="1" ht="16.350000000000001" customHeight="1">
      <c r="B349" s="572"/>
      <c r="C349" s="576" t="s">
        <v>4231</v>
      </c>
      <c r="D349" s="574"/>
      <c r="E349" s="572"/>
      <c r="F349" s="572"/>
      <c r="G349" s="572"/>
      <c r="H349" s="572"/>
      <c r="I349" s="572"/>
      <c r="J349" s="572"/>
      <c r="K349" s="181"/>
      <c r="L349" s="181"/>
      <c r="M349" s="181"/>
      <c r="N349" s="181"/>
      <c r="O349" s="181"/>
      <c r="P349" s="181"/>
      <c r="Q349" s="181"/>
      <c r="R349" s="181"/>
      <c r="S349" s="181"/>
      <c r="T349" s="181"/>
      <c r="U349" s="181"/>
      <c r="V349" s="181"/>
      <c r="W349" s="181"/>
    </row>
    <row r="350" spans="1:23" s="210" customFormat="1" ht="16.350000000000001" customHeight="1">
      <c r="B350" s="181"/>
      <c r="C350" s="576" t="s">
        <v>4232</v>
      </c>
      <c r="D350" s="573"/>
      <c r="E350" s="181"/>
      <c r="F350" s="181"/>
      <c r="G350" s="181"/>
      <c r="H350" s="181"/>
      <c r="I350" s="181"/>
      <c r="J350" s="181"/>
      <c r="K350" s="181"/>
      <c r="L350" s="181"/>
      <c r="M350" s="181"/>
      <c r="N350" s="181"/>
      <c r="O350" s="181"/>
      <c r="P350" s="181"/>
      <c r="Q350" s="181"/>
      <c r="R350" s="181"/>
      <c r="S350" s="181"/>
      <c r="T350" s="181"/>
      <c r="U350" s="181"/>
      <c r="V350" s="181"/>
      <c r="W350" s="181"/>
    </row>
    <row r="351" spans="1:23" s="210" customFormat="1" ht="16.350000000000001" customHeight="1">
      <c r="B351" s="181"/>
      <c r="C351" s="181" t="str">
        <f>IF(D350="Yes","Allocation Year","")</f>
        <v/>
      </c>
      <c r="D351" s="575"/>
      <c r="E351" s="181"/>
      <c r="F351" s="181"/>
      <c r="G351" s="181"/>
      <c r="H351" s="181"/>
      <c r="I351" s="181"/>
      <c r="J351" s="181"/>
      <c r="K351" s="181"/>
      <c r="L351" s="181"/>
      <c r="M351" s="181"/>
      <c r="N351" s="181"/>
      <c r="O351" s="181"/>
      <c r="P351" s="181"/>
      <c r="Q351" s="181"/>
      <c r="R351" s="181"/>
      <c r="S351" s="181"/>
      <c r="T351" s="181"/>
      <c r="U351" s="181"/>
      <c r="V351" s="181"/>
      <c r="W351" s="181"/>
    </row>
    <row r="352" spans="1:23" s="403" customFormat="1" ht="16.350000000000001" customHeight="1">
      <c r="A352" s="13"/>
      <c r="B352" s="13"/>
      <c r="C352" s="13"/>
      <c r="D352" s="13"/>
      <c r="E352" s="13"/>
      <c r="F352" s="13"/>
      <c r="G352" s="13"/>
      <c r="H352" s="13"/>
      <c r="I352" s="13"/>
      <c r="J352" s="13"/>
      <c r="K352" s="13"/>
      <c r="L352" s="13"/>
      <c r="M352" s="13"/>
      <c r="N352" s="13"/>
      <c r="O352" s="13"/>
      <c r="P352" s="13"/>
      <c r="Q352" s="13"/>
      <c r="R352" s="13"/>
      <c r="S352" s="13"/>
      <c r="T352" s="13"/>
      <c r="U352" s="13"/>
    </row>
    <row r="353" spans="1:3" ht="16.350000000000001" customHeight="1">
      <c r="A353" s="71"/>
      <c r="C353" s="72"/>
    </row>
    <row r="354" spans="1:3" ht="16.350000000000001" customHeight="1">
      <c r="A354" s="71"/>
      <c r="C354" s="72"/>
    </row>
    <row r="355" spans="1:3" ht="16.350000000000001" customHeight="1">
      <c r="A355" s="71"/>
      <c r="C355" s="72"/>
    </row>
    <row r="356" spans="1:3">
      <c r="A356" s="71"/>
      <c r="C356" s="72"/>
    </row>
    <row r="357" spans="1:3">
      <c r="A357" s="71"/>
      <c r="C357" s="72"/>
    </row>
    <row r="358" spans="1:3">
      <c r="A358" s="71"/>
      <c r="C358" s="72"/>
    </row>
    <row r="359" spans="1:3">
      <c r="A359" s="71"/>
      <c r="C359" s="72"/>
    </row>
    <row r="360" spans="1:3">
      <c r="A360" s="71"/>
      <c r="C360" s="72"/>
    </row>
    <row r="361" spans="1:3">
      <c r="A361" s="71"/>
      <c r="C361" s="72"/>
    </row>
    <row r="362" spans="1:3">
      <c r="A362" s="71"/>
      <c r="C362" s="72"/>
    </row>
    <row r="363" spans="1:3">
      <c r="A363" s="71"/>
      <c r="C363" s="72"/>
    </row>
    <row r="364" spans="1:3">
      <c r="A364" s="71"/>
      <c r="B364" s="42"/>
      <c r="C364" s="72"/>
    </row>
    <row r="365" spans="1:3">
      <c r="A365" s="71"/>
      <c r="B365" s="40"/>
      <c r="C365" s="72"/>
    </row>
    <row r="366" spans="1:3">
      <c r="A366" s="71"/>
      <c r="B366" s="40"/>
      <c r="C366" s="72"/>
    </row>
  </sheetData>
  <sheetProtection algorithmName="SHA-512" hashValue="vQjNoAfqU1HjCMduZnjxyCaIYLGKp5j89pLtHM4f/v9qBjEQqupTkjaDX27gJolRdoMpq9GgBU0MHR9FqJq8TQ==" saltValue="EuXg4bCFxmZtDewGCP4tkw==" spinCount="100000" sheet="1" objects="1" scenarios="1"/>
  <mergeCells count="285">
    <mergeCell ref="A320:I320"/>
    <mergeCell ref="E348:G348"/>
    <mergeCell ref="A319:I319"/>
    <mergeCell ref="A344:I344"/>
    <mergeCell ref="A2:I2"/>
    <mergeCell ref="A155:I155"/>
    <mergeCell ref="A93:I93"/>
    <mergeCell ref="A3:I3"/>
    <mergeCell ref="A9:I9"/>
    <mergeCell ref="A23:I23"/>
    <mergeCell ref="C11:F11"/>
    <mergeCell ref="C12:H12"/>
    <mergeCell ref="C13:D13"/>
    <mergeCell ref="A178:I178"/>
    <mergeCell ref="G132:H132"/>
    <mergeCell ref="C27:G27"/>
    <mergeCell ref="C28:D28"/>
    <mergeCell ref="F28:G28"/>
    <mergeCell ref="C36:D36"/>
    <mergeCell ref="C25:F25"/>
    <mergeCell ref="C26:F26"/>
    <mergeCell ref="C43:D43"/>
    <mergeCell ref="C44:D44"/>
    <mergeCell ref="F44:G44"/>
    <mergeCell ref="F45:G45"/>
    <mergeCell ref="C37:D37"/>
    <mergeCell ref="C38:D38"/>
    <mergeCell ref="F38:G38"/>
    <mergeCell ref="F39:G39"/>
    <mergeCell ref="C42:D42"/>
    <mergeCell ref="A48:I48"/>
    <mergeCell ref="C51:E51"/>
    <mergeCell ref="G56:H56"/>
    <mergeCell ref="C58:D58"/>
    <mergeCell ref="G58:H58"/>
    <mergeCell ref="C52:E52"/>
    <mergeCell ref="C53:E53"/>
    <mergeCell ref="C54:D54"/>
    <mergeCell ref="G54:H54"/>
    <mergeCell ref="G55:H55"/>
    <mergeCell ref="D71:F71"/>
    <mergeCell ref="C76:E76"/>
    <mergeCell ref="C77:E77"/>
    <mergeCell ref="C78:E78"/>
    <mergeCell ref="G83:H83"/>
    <mergeCell ref="C79:D79"/>
    <mergeCell ref="G79:H79"/>
    <mergeCell ref="G80:H80"/>
    <mergeCell ref="G81:H81"/>
    <mergeCell ref="C83:D83"/>
    <mergeCell ref="D97:E97"/>
    <mergeCell ref="G99:H99"/>
    <mergeCell ref="G100:H100"/>
    <mergeCell ref="G101:H101"/>
    <mergeCell ref="G103:H103"/>
    <mergeCell ref="D95:F95"/>
    <mergeCell ref="D96:G96"/>
    <mergeCell ref="G128:H128"/>
    <mergeCell ref="G129:H129"/>
    <mergeCell ref="C121:H121"/>
    <mergeCell ref="A107:I107"/>
    <mergeCell ref="G130:H130"/>
    <mergeCell ref="G104:H104"/>
    <mergeCell ref="D124:F124"/>
    <mergeCell ref="D125:G125"/>
    <mergeCell ref="D126:E126"/>
    <mergeCell ref="G133:H133"/>
    <mergeCell ref="C136:H136"/>
    <mergeCell ref="C138:D138"/>
    <mergeCell ref="E138:F138"/>
    <mergeCell ref="D109:F109"/>
    <mergeCell ref="D110:G110"/>
    <mergeCell ref="D111:E111"/>
    <mergeCell ref="G113:H113"/>
    <mergeCell ref="G114:H114"/>
    <mergeCell ref="G115:H115"/>
    <mergeCell ref="G117:H117"/>
    <mergeCell ref="G118:H118"/>
    <mergeCell ref="C139:D139"/>
    <mergeCell ref="E139:F139"/>
    <mergeCell ref="H138:I138"/>
    <mergeCell ref="H139:I139"/>
    <mergeCell ref="H140:I140"/>
    <mergeCell ref="C143:D143"/>
    <mergeCell ref="E143:F143"/>
    <mergeCell ref="C147:E147"/>
    <mergeCell ref="G147:H147"/>
    <mergeCell ref="C148:E148"/>
    <mergeCell ref="G148:H148"/>
    <mergeCell ref="H143:I143"/>
    <mergeCell ref="C140:D140"/>
    <mergeCell ref="E140:F140"/>
    <mergeCell ref="C141:D141"/>
    <mergeCell ref="E141:F141"/>
    <mergeCell ref="C142:D142"/>
    <mergeCell ref="E142:F142"/>
    <mergeCell ref="H141:I141"/>
    <mergeCell ref="H142:I142"/>
    <mergeCell ref="G174:H174"/>
    <mergeCell ref="A177:I177"/>
    <mergeCell ref="C158:E158"/>
    <mergeCell ref="C170:E170"/>
    <mergeCell ref="C171:F171"/>
    <mergeCell ref="B187:C187"/>
    <mergeCell ref="B188:C188"/>
    <mergeCell ref="C149:D149"/>
    <mergeCell ref="G149:H149"/>
    <mergeCell ref="G151:H151"/>
    <mergeCell ref="G152:H152"/>
    <mergeCell ref="B189:C189"/>
    <mergeCell ref="B190:C190"/>
    <mergeCell ref="B191:C191"/>
    <mergeCell ref="B183:C183"/>
    <mergeCell ref="B184:C184"/>
    <mergeCell ref="B185:C185"/>
    <mergeCell ref="B186:C186"/>
    <mergeCell ref="B197:C197"/>
    <mergeCell ref="C172:D172"/>
    <mergeCell ref="C175:D175"/>
    <mergeCell ref="B198:C198"/>
    <mergeCell ref="B199:C199"/>
    <mergeCell ref="B200:C200"/>
    <mergeCell ref="B201:C201"/>
    <mergeCell ref="B192:C192"/>
    <mergeCell ref="B193:C193"/>
    <mergeCell ref="B194:C194"/>
    <mergeCell ref="B195:C195"/>
    <mergeCell ref="B196:C196"/>
    <mergeCell ref="B207:C207"/>
    <mergeCell ref="B208:C208"/>
    <mergeCell ref="B209:C209"/>
    <mergeCell ref="B210:C210"/>
    <mergeCell ref="B211:C211"/>
    <mergeCell ref="B202:C202"/>
    <mergeCell ref="B203:C203"/>
    <mergeCell ref="B204:C204"/>
    <mergeCell ref="B205:C205"/>
    <mergeCell ref="B206:C206"/>
    <mergeCell ref="E235:F235"/>
    <mergeCell ref="H235:I235"/>
    <mergeCell ref="B228:C228"/>
    <mergeCell ref="B217:C217"/>
    <mergeCell ref="B218:C218"/>
    <mergeCell ref="B219:C219"/>
    <mergeCell ref="B220:C220"/>
    <mergeCell ref="B221:C221"/>
    <mergeCell ref="B212:C212"/>
    <mergeCell ref="B213:C213"/>
    <mergeCell ref="B214:C214"/>
    <mergeCell ref="B215:C215"/>
    <mergeCell ref="B216:C216"/>
    <mergeCell ref="B241:C241"/>
    <mergeCell ref="E241:F241"/>
    <mergeCell ref="H241:I241"/>
    <mergeCell ref="B242:C242"/>
    <mergeCell ref="E242:F242"/>
    <mergeCell ref="H242:I242"/>
    <mergeCell ref="B222:C222"/>
    <mergeCell ref="B223:C223"/>
    <mergeCell ref="B239:C239"/>
    <mergeCell ref="E239:F239"/>
    <mergeCell ref="H239:I239"/>
    <mergeCell ref="B240:C240"/>
    <mergeCell ref="E240:F240"/>
    <mergeCell ref="H240:I240"/>
    <mergeCell ref="B237:C237"/>
    <mergeCell ref="E237:F237"/>
    <mergeCell ref="H237:I237"/>
    <mergeCell ref="B238:C238"/>
    <mergeCell ref="E238:F238"/>
    <mergeCell ref="H238:I238"/>
    <mergeCell ref="B236:C236"/>
    <mergeCell ref="E236:F236"/>
    <mergeCell ref="H236:I236"/>
    <mergeCell ref="B235:C235"/>
    <mergeCell ref="B245:C245"/>
    <mergeCell ref="E245:F245"/>
    <mergeCell ref="H245:I245"/>
    <mergeCell ref="B246:C246"/>
    <mergeCell ref="E246:F246"/>
    <mergeCell ref="H246:I246"/>
    <mergeCell ref="B243:C243"/>
    <mergeCell ref="E243:F243"/>
    <mergeCell ref="H243:I243"/>
    <mergeCell ref="B244:C244"/>
    <mergeCell ref="E244:F244"/>
    <mergeCell ref="H244:I244"/>
    <mergeCell ref="B249:C249"/>
    <mergeCell ref="E249:F249"/>
    <mergeCell ref="H249:I249"/>
    <mergeCell ref="B250:C250"/>
    <mergeCell ref="E250:F250"/>
    <mergeCell ref="H250:I250"/>
    <mergeCell ref="B247:C247"/>
    <mergeCell ref="E247:F247"/>
    <mergeCell ref="H247:I247"/>
    <mergeCell ref="B248:C248"/>
    <mergeCell ref="E248:F248"/>
    <mergeCell ref="H248:I248"/>
    <mergeCell ref="B253:C253"/>
    <mergeCell ref="E253:F253"/>
    <mergeCell ref="H253:I253"/>
    <mergeCell ref="B254:C254"/>
    <mergeCell ref="E254:F254"/>
    <mergeCell ref="H254:I254"/>
    <mergeCell ref="B251:C251"/>
    <mergeCell ref="E251:F251"/>
    <mergeCell ref="H251:I251"/>
    <mergeCell ref="B252:C252"/>
    <mergeCell ref="E252:F252"/>
    <mergeCell ref="H252:I252"/>
    <mergeCell ref="B257:C257"/>
    <mergeCell ref="E257:F257"/>
    <mergeCell ref="H257:I257"/>
    <mergeCell ref="B258:C258"/>
    <mergeCell ref="E258:F258"/>
    <mergeCell ref="H258:I258"/>
    <mergeCell ref="B255:C255"/>
    <mergeCell ref="E255:F255"/>
    <mergeCell ref="H255:I255"/>
    <mergeCell ref="B256:C256"/>
    <mergeCell ref="E256:F256"/>
    <mergeCell ref="H256:I256"/>
    <mergeCell ref="B261:C261"/>
    <mergeCell ref="E261:F261"/>
    <mergeCell ref="H261:I261"/>
    <mergeCell ref="B262:C262"/>
    <mergeCell ref="E262:F262"/>
    <mergeCell ref="H262:I262"/>
    <mergeCell ref="B259:C259"/>
    <mergeCell ref="E259:F259"/>
    <mergeCell ref="H259:I259"/>
    <mergeCell ref="B260:C260"/>
    <mergeCell ref="E260:F260"/>
    <mergeCell ref="H260:I260"/>
    <mergeCell ref="B265:C265"/>
    <mergeCell ref="E265:F265"/>
    <mergeCell ref="H265:I265"/>
    <mergeCell ref="B266:C266"/>
    <mergeCell ref="E266:F266"/>
    <mergeCell ref="H266:I266"/>
    <mergeCell ref="B263:C263"/>
    <mergeCell ref="E263:F263"/>
    <mergeCell ref="H263:I263"/>
    <mergeCell ref="B264:C264"/>
    <mergeCell ref="E264:F264"/>
    <mergeCell ref="H264:I264"/>
    <mergeCell ref="E272:F272"/>
    <mergeCell ref="H272:I272"/>
    <mergeCell ref="B269:C269"/>
    <mergeCell ref="E269:F269"/>
    <mergeCell ref="H269:I269"/>
    <mergeCell ref="B270:C270"/>
    <mergeCell ref="E270:F270"/>
    <mergeCell ref="H270:I270"/>
    <mergeCell ref="B267:C267"/>
    <mergeCell ref="E267:F267"/>
    <mergeCell ref="H267:I267"/>
    <mergeCell ref="B268:C268"/>
    <mergeCell ref="E268:F268"/>
    <mergeCell ref="H268:I268"/>
    <mergeCell ref="H22:I22"/>
    <mergeCell ref="F36:G36"/>
    <mergeCell ref="F37:G37"/>
    <mergeCell ref="F42:G42"/>
    <mergeCell ref="F43:G43"/>
    <mergeCell ref="G175:H175"/>
    <mergeCell ref="C20:H20"/>
    <mergeCell ref="J11:K22"/>
    <mergeCell ref="F299:G299"/>
    <mergeCell ref="B275:C275"/>
    <mergeCell ref="E275:F275"/>
    <mergeCell ref="H275:I275"/>
    <mergeCell ref="A284:I284"/>
    <mergeCell ref="A298:I298"/>
    <mergeCell ref="B273:C273"/>
    <mergeCell ref="E273:F273"/>
    <mergeCell ref="H273:I273"/>
    <mergeCell ref="B274:C274"/>
    <mergeCell ref="E274:F274"/>
    <mergeCell ref="H274:I274"/>
    <mergeCell ref="B271:C271"/>
    <mergeCell ref="E271:F271"/>
    <mergeCell ref="H271:I271"/>
    <mergeCell ref="B272:C272"/>
  </mergeCells>
  <phoneticPr fontId="0" type="noConversion"/>
  <conditionalFormatting sqref="C351">
    <cfRule type="expression" dxfId="11" priority="2">
      <formula>$C$264="Yes"</formula>
    </cfRule>
  </conditionalFormatting>
  <conditionalFormatting sqref="D351">
    <cfRule type="expression" dxfId="10" priority="1">
      <formula>$C$264="Yes"</formula>
    </cfRule>
  </conditionalFormatting>
  <dataValidations count="31">
    <dataValidation type="textLength" operator="lessThanOrEqual" allowBlank="1" showInputMessage="1" showErrorMessage="1" sqref="C16:C18" xr:uid="{00000000-0002-0000-0100-000000000000}">
      <formula1>50</formula1>
    </dataValidation>
    <dataValidation type="list" allowBlank="1" showInputMessage="1" showErrorMessage="1" sqref="D21 B163:B167 G163:G167 G158:G159 B158 F90 F65 D279 B288 B293 B67:B71" xr:uid="{00000000-0002-0000-0100-000001000000}">
      <formula1>"Yes, No"</formula1>
    </dataValidation>
    <dataValidation type="list" operator="lessThan" allowBlank="1" showInputMessage="1" showErrorMessage="1" sqref="C32" xr:uid="{00000000-0002-0000-0100-000002000000}">
      <formula1>"Please Complete, Non-Profit, For-Profit, Government"</formula1>
    </dataValidation>
    <dataValidation type="list" operator="lessThan" allowBlank="1" showInputMessage="1" showErrorMessage="1" sqref="F214:F223" xr:uid="{00000000-0002-0000-0100-000003000000}">
      <formula1>"D,O,P,L"</formula1>
    </dataValidation>
    <dataValidation type="textLength" operator="greaterThanOrEqual" allowBlank="1" showInputMessage="1" showErrorMessage="1" sqref="D184:E223" xr:uid="{00000000-0002-0000-0100-000004000000}">
      <formula1>0</formula1>
    </dataValidation>
    <dataValidation type="decimal" operator="greaterThanOrEqual" allowBlank="1" showInputMessage="1" showErrorMessage="1" sqref="F61 D281" xr:uid="{00000000-0002-0000-0100-000005000000}">
      <formula1>0</formula1>
    </dataValidation>
    <dataValidation type="decimal" allowBlank="1" showInputMessage="1" showErrorMessage="1" sqref="C81" xr:uid="{00000000-0002-0000-0100-000006000000}">
      <formula1>0</formula1>
      <formula2>99999</formula2>
    </dataValidation>
    <dataValidation type="whole" allowBlank="1" showInputMessage="1" showErrorMessage="1" sqref="F63 D101 D103 D115 D117" xr:uid="{00000000-0002-0000-0100-000007000000}">
      <formula1>0</formula1>
      <formula2>200000</formula2>
    </dataValidation>
    <dataValidation type="date" operator="greaterThan" allowBlank="1" showInputMessage="1" showErrorMessage="1" sqref="D236:D275" xr:uid="{00000000-0002-0000-0100-000008000000}">
      <formula1>1</formula1>
    </dataValidation>
    <dataValidation type="whole" operator="greaterThanOrEqual" allowBlank="1" showInputMessage="1" showErrorMessage="1" sqref="D132 D228:E228 D130 H214:I223" xr:uid="{00000000-0002-0000-0100-000009000000}">
      <formula1>0</formula1>
    </dataValidation>
    <dataValidation type="whole" allowBlank="1" showInputMessage="1" showErrorMessage="1" sqref="D105 D119" xr:uid="{00000000-0002-0000-0100-00000A000000}">
      <formula1>0</formula1>
      <formula2>1000</formula2>
    </dataValidation>
    <dataValidation type="textLength" operator="lessThanOrEqual" allowBlank="1" showInputMessage="1" showErrorMessage="1" sqref="C57 C82 C33 H95 H124 C152 H109" xr:uid="{00000000-0002-0000-0100-00000B000000}">
      <formula1>11</formula1>
    </dataValidation>
    <dataValidation type="decimal" allowBlank="1" showInputMessage="1" showErrorMessage="1" sqref="C84 C59 H32" xr:uid="{00000000-0002-0000-0100-00000C000000}">
      <formula1>0</formula1>
      <formula2>1</formula2>
    </dataValidation>
    <dataValidation type="whole" allowBlank="1" showInputMessage="1" showErrorMessage="1" sqref="D134" xr:uid="{00000000-0002-0000-0100-00000D000000}">
      <formula1>0</formula1>
      <formula2>100</formula2>
    </dataValidation>
    <dataValidation type="whole" allowBlank="1" showInputMessage="1" showErrorMessage="1" sqref="F88" xr:uid="{00000000-0002-0000-0100-00000E000000}">
      <formula1>0</formula1>
      <formula2>200</formula2>
    </dataValidation>
    <dataValidation type="whole" allowBlank="1" showInputMessage="1" showErrorMessage="1" sqref="G57 G131:H131 G102:H102 G82 G150 G139:G143 G173 G116:H116 C39 C45 E46" xr:uid="{00000000-0002-0000-0100-00000F000000}">
      <formula1>2000000000</formula1>
      <formula2>9999999999</formula2>
    </dataValidation>
    <dataValidation type="whole" allowBlank="1" showInputMessage="1" showErrorMessage="1" sqref="C174 C30 C56 D99 D128 C151 D113" xr:uid="{00000000-0002-0000-0100-000010000000}">
      <formula1>0</formula1>
      <formula2>99999</formula2>
    </dataValidation>
    <dataValidation type="textLength" operator="lessThan" allowBlank="1" showInputMessage="1" showErrorMessage="1" sqref="D95:F95 D96:G96 D97:E97 D98 G99:H101 D124:F124 D125:G125 D126:E126 D127 G128:H130 H104 C136:H136 C139:F143 C150 C149:D149 C147:E148 G147:H149 H133 C76:E78 C79:D79 C80 C83:D83 G83:H83 G79:H81 G76:G77 C29 C28:D28 C27:G27 C25:F26 B236:C275 C36:D38 F42:F43 C42:D44 F28:G28 C51:E53 C54:D54 C55 C58:D58 G51:G52 G54:H56 G58:H58 C170:E170 C171:F171 C172:D172 C173 C175:D175 G174:H174 B184:C223 D71:F71 G103:G104 G132:G133 G151:G152 H152 F44:G45 D109:F109 D110:G110 D111:E111 D112 G113:H115 H118 G117:G118 F38:G39 E236:I275" xr:uid="{00000000-0002-0000-0100-000011000000}">
      <formula1>50</formula1>
    </dataValidation>
    <dataValidation showInputMessage="1" showErrorMessage="1" error="Answer either YES or NO from the dropdowm menu." promptTitle="Why can't I enter anything here?" prompt="This cell will automatically fill based on the response above, as will the green outlined cells to the right ---&gt;" sqref="B159" xr:uid="{00000000-0002-0000-0100-000012000000}"/>
    <dataValidation allowBlank="1" showErrorMessage="1" sqref="B162" xr:uid="{00000000-0002-0000-0100-000013000000}"/>
    <dataValidation type="list" allowBlank="1" showInputMessage="1" showErrorMessage="1" prompt="Use the dropdown menu to insert YES or NO into the _x000a_appropriate cell" sqref="G160:G161" xr:uid="{00000000-0002-0000-0100-000014000000}">
      <formula1>#REF!</formula1>
    </dataValidation>
    <dataValidation type="list" operator="lessThan" allowBlank="1" showInputMessage="1" showErrorMessage="1" sqref="G214:G223" xr:uid="{00000000-0002-0000-0100-000015000000}">
      <formula1>"NC,R"</formula1>
    </dataValidation>
    <dataValidation type="list" operator="lessThan" allowBlank="1" showInputMessage="1" showErrorMessage="1" sqref="F184:F213" xr:uid="{00000000-0002-0000-0100-000016000000}">
      <formula1>"D, O, P, L"</formula1>
    </dataValidation>
    <dataValidation type="list" operator="greaterThanOrEqual" allowBlank="1" showInputMessage="1" showErrorMessage="1" sqref="G184:G213" xr:uid="{00000000-0002-0000-0100-000017000000}">
      <formula1>"NC, R"</formula1>
    </dataValidation>
    <dataValidation type="decimal" showInputMessage="1" showErrorMessage="1" sqref="F86" xr:uid="{00000000-0002-0000-0100-000018000000}">
      <formula1>0</formula1>
      <formula2>100</formula2>
    </dataValidation>
    <dataValidation operator="lessThan" allowBlank="1" showInputMessage="1" showErrorMessage="1" sqref="C121:H121" xr:uid="{00000000-0002-0000-0100-000019000000}"/>
    <dataValidation type="list" allowBlank="1" showInputMessage="1" showErrorMessage="1" sqref="D22" xr:uid="{00000000-0002-0000-0100-00001A000000}">
      <formula1>"New Construction, Rehabilitation"</formula1>
    </dataValidation>
    <dataValidation type="list" allowBlank="1" showInputMessage="1" showErrorMessage="1" sqref="H21" xr:uid="{00000000-0002-0000-0100-00001B000000}">
      <formula1>"Davis Bacon, None, Ohio Prevailing Wage"</formula1>
    </dataValidation>
    <dataValidation type="list" allowBlank="1" showInputMessage="1" showErrorMessage="1" sqref="D350 D346:D348 M236:M275 J236:J275" xr:uid="{00000000-0002-0000-0100-00001C000000}">
      <formula1>"Yes,No"</formula1>
    </dataValidation>
    <dataValidation type="list" allowBlank="1" showInputMessage="1" showErrorMessage="1" sqref="H22" xr:uid="{00000000-0002-0000-0100-00001D000000}">
      <formula1>$N$11:$N$15</formula1>
    </dataValidation>
    <dataValidation type="list" allowBlank="1" showInputMessage="1" showErrorMessage="1" sqref="K236:K275" xr:uid="{00000000-0002-0000-0100-00001E000000}">
      <formula1>"Single Family,Duplex/ Triplex/ Quad,Townhome,Low Rise (1-6 stories),High Rise (7+ stories)"</formula1>
    </dataValidation>
  </dataValidations>
  <hyperlinks>
    <hyperlink ref="B19" r:id="rId1" xr:uid="{00000000-0004-0000-0100-000000000000}"/>
    <hyperlink ref="B16" r:id="rId2" xr:uid="{00000000-0004-0000-0100-000001000000}"/>
    <hyperlink ref="B17" r:id="rId3" xr:uid="{00000000-0004-0000-0100-000002000000}"/>
    <hyperlink ref="B18" r:id="rId4" xr:uid="{00000000-0004-0000-0100-000003000000}"/>
    <hyperlink ref="B14" r:id="rId5" display="Zip Code: " xr:uid="{00000000-0004-0000-0100-000004000000}"/>
  </hyperlinks>
  <printOptions horizontalCentered="1" verticalCentered="1" gridLinesSet="0"/>
  <pageMargins left="0.25" right="0.25" top="0.75" bottom="0.75" header="0.3" footer="0.3"/>
  <pageSetup scale="65" firstPageNumber="3" fitToHeight="0" orientation="portrait" useFirstPageNumber="1" errors="blank" r:id="rId6"/>
  <headerFooter alignWithMargins="0">
    <oddFooter>Page &amp;P of &amp;N</oddFooter>
  </headerFooter>
  <rowBreaks count="5" manualBreakCount="5">
    <brk id="47" max="10" man="1"/>
    <brk id="92" max="10" man="1"/>
    <brk id="176" max="10" man="1"/>
    <brk id="232" max="10" man="1"/>
    <brk id="283" max="10" man="1"/>
  </rowBreaks>
  <drawing r:id="rId7"/>
  <legacyDrawing r:id="rId8"/>
  <extLst>
    <ext xmlns:x14="http://schemas.microsoft.com/office/spreadsheetml/2009/9/main" uri="{CCE6A557-97BC-4b89-ADB6-D9C93CAAB3DF}">
      <x14:dataValidations xmlns:xm="http://schemas.microsoft.com/office/excel/2006/main" count="1">
        <x14:dataValidation type="list" errorStyle="information" allowBlank="1" showErrorMessage="1" errorTitle="Submarket Name" error="Enter the name of the submarket for the location of this project in the space below." xr:uid="{00000000-0002-0000-0100-00001F000000}">
          <x14:formula1>
            <xm:f>'DATA TAB '!$A$13:$A$100</xm:f>
          </x14:formula1>
          <xm:sqref>C15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P40"/>
  <sheetViews>
    <sheetView zoomScale="85" zoomScaleNormal="85" workbookViewId="0">
      <selection activeCell="L9" sqref="L9"/>
    </sheetView>
  </sheetViews>
  <sheetFormatPr defaultColWidth="10" defaultRowHeight="14.25" customHeight="1"/>
  <cols>
    <col min="1" max="1" width="6.5703125" style="509" customWidth="1"/>
    <col min="2" max="2" width="35.5703125" style="509" customWidth="1"/>
    <col min="3" max="3" width="24.7109375" style="509" customWidth="1"/>
    <col min="4" max="4" width="13.42578125" style="509" customWidth="1"/>
    <col min="5" max="5" width="9.7109375" style="509" customWidth="1"/>
    <col min="6" max="6" width="10.5703125" style="509" customWidth="1"/>
    <col min="7" max="7" width="12.28515625" style="509" bestFit="1" customWidth="1"/>
    <col min="8" max="8" width="16.85546875" style="509" customWidth="1"/>
    <col min="9" max="9" width="18.85546875" style="509" customWidth="1"/>
    <col min="10" max="10" width="10.7109375" style="509" customWidth="1"/>
    <col min="11" max="11" width="18" style="509" customWidth="1"/>
    <col min="12" max="12" width="23.5703125" style="509" customWidth="1"/>
    <col min="13" max="13" width="24" style="509" bestFit="1" customWidth="1"/>
    <col min="14" max="14" width="21" style="509" customWidth="1"/>
    <col min="15" max="15" width="18.7109375" style="509" customWidth="1"/>
    <col min="16" max="16384" width="10" style="510"/>
  </cols>
  <sheetData>
    <row r="1" spans="1:16" ht="54.95" customHeight="1"/>
    <row r="2" spans="1:16" s="513" customFormat="1" ht="22.5" customHeight="1">
      <c r="A2" s="511" t="s">
        <v>4148</v>
      </c>
      <c r="B2" s="512"/>
      <c r="C2" s="512"/>
      <c r="D2" s="512"/>
      <c r="E2" s="512"/>
      <c r="F2" s="512"/>
      <c r="G2" s="512"/>
      <c r="H2" s="512"/>
      <c r="I2" s="512"/>
      <c r="J2" s="512"/>
      <c r="K2" s="512"/>
      <c r="L2" s="512"/>
      <c r="M2" s="512"/>
      <c r="N2" s="512"/>
      <c r="O2" s="512"/>
    </row>
    <row r="3" spans="1:16" s="517" customFormat="1" ht="15.75">
      <c r="A3" s="514" t="s">
        <v>4207</v>
      </c>
      <c r="B3" s="515"/>
      <c r="C3" s="516">
        <f>'Project Information'!C11</f>
        <v>0</v>
      </c>
      <c r="D3" s="516"/>
      <c r="E3" s="515"/>
      <c r="F3" s="515"/>
      <c r="G3" s="515"/>
      <c r="H3" s="515"/>
      <c r="I3" s="515"/>
      <c r="J3" s="515"/>
      <c r="K3" s="515"/>
      <c r="L3" s="515"/>
      <c r="M3" s="515"/>
      <c r="N3" s="515"/>
      <c r="O3" s="515"/>
    </row>
    <row r="4" spans="1:16" ht="39.75" customHeight="1">
      <c r="A4" s="978" t="s">
        <v>4405</v>
      </c>
      <c r="B4" s="978"/>
      <c r="C4" s="978"/>
      <c r="D4" s="978"/>
      <c r="E4" s="978"/>
      <c r="F4" s="978"/>
      <c r="G4" s="978"/>
      <c r="H4" s="978"/>
      <c r="I4" s="978"/>
      <c r="J4" s="978"/>
      <c r="K4" s="978"/>
      <c r="L4" s="978"/>
      <c r="M4" s="978"/>
      <c r="N4" s="978"/>
      <c r="O4" s="518"/>
      <c r="P4" s="519"/>
    </row>
    <row r="5" spans="1:16">
      <c r="A5" s="520"/>
      <c r="B5" s="520"/>
      <c r="C5" s="520"/>
      <c r="D5" s="520"/>
      <c r="E5" s="520"/>
      <c r="F5" s="520"/>
      <c r="G5" s="520"/>
      <c r="H5" s="520"/>
      <c r="I5" s="520"/>
      <c r="J5" s="520"/>
      <c r="K5" s="520"/>
      <c r="L5" s="520"/>
      <c r="M5" s="520"/>
      <c r="N5" s="520"/>
      <c r="O5" s="520"/>
      <c r="P5" s="521"/>
    </row>
    <row r="6" spans="1:16" ht="14.25" customHeight="1">
      <c r="A6" s="522" t="s">
        <v>4151</v>
      </c>
    </row>
    <row r="7" spans="1:16" ht="31.5" customHeight="1">
      <c r="A7" s="977" t="s">
        <v>4152</v>
      </c>
      <c r="B7" s="977"/>
      <c r="C7" s="977"/>
      <c r="D7" s="977"/>
      <c r="E7" s="977"/>
      <c r="F7" s="977"/>
      <c r="G7" s="977"/>
      <c r="H7" s="977"/>
      <c r="I7" s="977"/>
      <c r="J7" s="977"/>
      <c r="K7" s="977"/>
      <c r="L7" s="518"/>
      <c r="M7" s="518"/>
      <c r="N7" s="518"/>
    </row>
    <row r="9" spans="1:16" s="509" customFormat="1" ht="34.5" customHeight="1">
      <c r="B9" s="528"/>
      <c r="C9" s="524" t="s">
        <v>4149</v>
      </c>
      <c r="D9" s="524" t="s">
        <v>4150</v>
      </c>
      <c r="E9" s="524" t="s">
        <v>4205</v>
      </c>
      <c r="F9" s="524" t="s">
        <v>4206</v>
      </c>
      <c r="G9" s="524" t="s">
        <v>4208</v>
      </c>
      <c r="H9" s="524" t="s">
        <v>140</v>
      </c>
      <c r="P9" s="510"/>
    </row>
    <row r="10" spans="1:16" s="509" customFormat="1" ht="14.25" customHeight="1">
      <c r="B10" s="528" t="s">
        <v>4153</v>
      </c>
      <c r="C10" s="526"/>
      <c r="D10" s="526"/>
      <c r="E10" s="526"/>
      <c r="F10" s="526"/>
      <c r="G10" s="526"/>
      <c r="H10" s="529">
        <f>SUM(C10:G10)</f>
        <v>0</v>
      </c>
      <c r="P10" s="510"/>
    </row>
    <row r="11" spans="1:16" s="509" customFormat="1" ht="14.25" customHeight="1">
      <c r="B11" s="528" t="s">
        <v>4154</v>
      </c>
      <c r="C11" s="526"/>
      <c r="D11" s="526"/>
      <c r="E11" s="526"/>
      <c r="F11" s="526"/>
      <c r="G11" s="526"/>
      <c r="H11" s="529">
        <f t="shared" ref="H11:H24" si="0">SUM(C11:G11)</f>
        <v>0</v>
      </c>
      <c r="P11" s="510"/>
    </row>
    <row r="12" spans="1:16" s="509" customFormat="1" ht="14.25" customHeight="1">
      <c r="B12" s="528" t="s">
        <v>4155</v>
      </c>
      <c r="C12" s="526"/>
      <c r="D12" s="526"/>
      <c r="E12" s="526"/>
      <c r="F12" s="526"/>
      <c r="G12" s="526"/>
      <c r="H12" s="529">
        <f t="shared" si="0"/>
        <v>0</v>
      </c>
      <c r="P12" s="510"/>
    </row>
    <row r="13" spans="1:16" s="509" customFormat="1" ht="14.25" customHeight="1">
      <c r="B13" s="528" t="s">
        <v>4156</v>
      </c>
      <c r="C13" s="526"/>
      <c r="D13" s="526"/>
      <c r="E13" s="526"/>
      <c r="F13" s="526"/>
      <c r="G13" s="526"/>
      <c r="H13" s="529">
        <f t="shared" si="0"/>
        <v>0</v>
      </c>
      <c r="P13" s="510"/>
    </row>
    <row r="14" spans="1:16" s="509" customFormat="1" ht="14.25" customHeight="1">
      <c r="B14" s="528" t="s">
        <v>4157</v>
      </c>
      <c r="C14" s="526"/>
      <c r="D14" s="526"/>
      <c r="E14" s="526"/>
      <c r="F14" s="526"/>
      <c r="G14" s="526"/>
      <c r="H14" s="529">
        <f t="shared" si="0"/>
        <v>0</v>
      </c>
      <c r="P14" s="510"/>
    </row>
    <row r="15" spans="1:16" s="509" customFormat="1" ht="14.25" customHeight="1">
      <c r="B15" s="528" t="s">
        <v>4158</v>
      </c>
      <c r="C15" s="526"/>
      <c r="D15" s="526"/>
      <c r="E15" s="526"/>
      <c r="F15" s="526"/>
      <c r="G15" s="526"/>
      <c r="H15" s="529">
        <f t="shared" si="0"/>
        <v>0</v>
      </c>
      <c r="P15" s="510"/>
    </row>
    <row r="16" spans="1:16" s="509" customFormat="1" ht="14.25" customHeight="1">
      <c r="B16" s="528" t="s">
        <v>4159</v>
      </c>
      <c r="C16" s="526"/>
      <c r="D16" s="526"/>
      <c r="E16" s="526"/>
      <c r="F16" s="526"/>
      <c r="G16" s="526"/>
      <c r="H16" s="529">
        <f t="shared" si="0"/>
        <v>0</v>
      </c>
      <c r="P16" s="510"/>
    </row>
    <row r="17" spans="1:16" s="509" customFormat="1" ht="14.25" customHeight="1">
      <c r="B17" s="528" t="s">
        <v>4160</v>
      </c>
      <c r="C17" s="526"/>
      <c r="D17" s="526"/>
      <c r="E17" s="526"/>
      <c r="F17" s="526"/>
      <c r="G17" s="526"/>
      <c r="H17" s="529">
        <f t="shared" si="0"/>
        <v>0</v>
      </c>
      <c r="P17" s="510"/>
    </row>
    <row r="18" spans="1:16" s="509" customFormat="1" ht="14.25" customHeight="1">
      <c r="B18" s="528" t="s">
        <v>4161</v>
      </c>
      <c r="C18" s="526"/>
      <c r="D18" s="526"/>
      <c r="E18" s="526"/>
      <c r="F18" s="526"/>
      <c r="G18" s="526"/>
      <c r="H18" s="529">
        <f t="shared" si="0"/>
        <v>0</v>
      </c>
      <c r="P18" s="510"/>
    </row>
    <row r="19" spans="1:16" s="509" customFormat="1" ht="14.25" customHeight="1">
      <c r="B19" s="528" t="s">
        <v>4162</v>
      </c>
      <c r="C19" s="526"/>
      <c r="D19" s="526"/>
      <c r="E19" s="526"/>
      <c r="F19" s="526"/>
      <c r="G19" s="526"/>
      <c r="H19" s="529">
        <f t="shared" si="0"/>
        <v>0</v>
      </c>
      <c r="P19" s="510"/>
    </row>
    <row r="20" spans="1:16" s="509" customFormat="1" ht="14.25" customHeight="1">
      <c r="B20" s="528" t="s">
        <v>4163</v>
      </c>
      <c r="C20" s="526"/>
      <c r="D20" s="526"/>
      <c r="E20" s="526"/>
      <c r="F20" s="526"/>
      <c r="G20" s="526"/>
      <c r="H20" s="529">
        <f t="shared" si="0"/>
        <v>0</v>
      </c>
      <c r="P20" s="510"/>
    </row>
    <row r="21" spans="1:16" s="509" customFormat="1" ht="14.25" customHeight="1">
      <c r="B21" s="528" t="s">
        <v>4164</v>
      </c>
      <c r="C21" s="526"/>
      <c r="D21" s="526"/>
      <c r="E21" s="526"/>
      <c r="F21" s="526"/>
      <c r="G21" s="526"/>
      <c r="H21" s="529">
        <f t="shared" si="0"/>
        <v>0</v>
      </c>
      <c r="P21" s="510"/>
    </row>
    <row r="22" spans="1:16" s="509" customFormat="1" ht="14.25" customHeight="1">
      <c r="B22" s="528" t="s">
        <v>4165</v>
      </c>
      <c r="C22" s="526"/>
      <c r="D22" s="526"/>
      <c r="E22" s="526"/>
      <c r="F22" s="526"/>
      <c r="G22" s="526"/>
      <c r="H22" s="529">
        <f t="shared" si="0"/>
        <v>0</v>
      </c>
      <c r="P22" s="510"/>
    </row>
    <row r="23" spans="1:16" s="509" customFormat="1" ht="14.25" customHeight="1">
      <c r="B23" s="528" t="s">
        <v>4166</v>
      </c>
      <c r="C23" s="526"/>
      <c r="D23" s="526"/>
      <c r="E23" s="526"/>
      <c r="F23" s="526"/>
      <c r="G23" s="526"/>
      <c r="H23" s="529">
        <f t="shared" si="0"/>
        <v>0</v>
      </c>
      <c r="P23" s="510"/>
    </row>
    <row r="24" spans="1:16" s="509" customFormat="1" ht="14.25" customHeight="1">
      <c r="B24" s="528" t="s">
        <v>4167</v>
      </c>
      <c r="C24" s="526"/>
      <c r="D24" s="526"/>
      <c r="E24" s="526"/>
      <c r="F24" s="526"/>
      <c r="G24" s="526"/>
      <c r="H24" s="529">
        <f t="shared" si="0"/>
        <v>0</v>
      </c>
      <c r="P24" s="510"/>
    </row>
    <row r="26" spans="1:16" s="509" customFormat="1" ht="14.25" customHeight="1">
      <c r="A26" s="522" t="s">
        <v>4168</v>
      </c>
      <c r="P26" s="510"/>
    </row>
    <row r="27" spans="1:16" s="509" customFormat="1" ht="14.25" customHeight="1">
      <c r="A27" s="530" t="s">
        <v>4169</v>
      </c>
      <c r="P27" s="510"/>
    </row>
    <row r="29" spans="1:16" s="509" customFormat="1" ht="33.75" customHeight="1">
      <c r="B29" s="975" t="s">
        <v>4246</v>
      </c>
      <c r="C29" s="976"/>
      <c r="D29" s="976"/>
      <c r="E29" s="976"/>
      <c r="F29" s="976"/>
      <c r="G29" s="976"/>
      <c r="H29" s="976"/>
      <c r="I29" s="976"/>
      <c r="J29" s="976"/>
      <c r="K29" s="976"/>
      <c r="P29" s="510"/>
    </row>
    <row r="30" spans="1:16" s="509" customFormat="1" ht="60.75" customHeight="1">
      <c r="B30" s="974"/>
      <c r="C30" s="974"/>
      <c r="D30" s="974"/>
      <c r="E30" s="974"/>
      <c r="F30" s="974"/>
      <c r="G30" s="974"/>
      <c r="H30" s="974"/>
      <c r="I30" s="974"/>
      <c r="J30" s="974"/>
      <c r="K30" s="974"/>
      <c r="P30" s="510"/>
    </row>
    <row r="33" spans="2:16" s="509" customFormat="1" ht="22.5" customHeight="1">
      <c r="B33" s="975" t="s">
        <v>4247</v>
      </c>
      <c r="C33" s="976"/>
      <c r="D33" s="976"/>
      <c r="E33" s="976"/>
      <c r="F33" s="976"/>
      <c r="G33" s="976"/>
      <c r="H33" s="976"/>
      <c r="I33" s="976"/>
      <c r="J33" s="976"/>
      <c r="K33" s="976"/>
      <c r="P33" s="510"/>
    </row>
    <row r="34" spans="2:16" s="509" customFormat="1" ht="60.75" customHeight="1">
      <c r="B34" s="974"/>
      <c r="C34" s="974"/>
      <c r="D34" s="974"/>
      <c r="E34" s="974"/>
      <c r="F34" s="974"/>
      <c r="G34" s="974"/>
      <c r="H34" s="974"/>
      <c r="I34" s="974"/>
      <c r="J34" s="974"/>
      <c r="K34" s="974"/>
      <c r="P34" s="510"/>
    </row>
    <row r="36" spans="2:16" s="509" customFormat="1" ht="21.75" customHeight="1">
      <c r="B36" s="975" t="s">
        <v>4248</v>
      </c>
      <c r="C36" s="976"/>
      <c r="D36" s="976"/>
      <c r="E36" s="976"/>
      <c r="F36" s="976"/>
      <c r="G36" s="976"/>
      <c r="H36" s="976"/>
      <c r="I36" s="976"/>
      <c r="J36" s="976"/>
      <c r="K36" s="976"/>
      <c r="P36" s="510"/>
    </row>
    <row r="37" spans="2:16" s="509" customFormat="1" ht="60.75" customHeight="1">
      <c r="B37" s="974"/>
      <c r="C37" s="974"/>
      <c r="D37" s="974"/>
      <c r="E37" s="974"/>
      <c r="F37" s="974"/>
      <c r="G37" s="974"/>
      <c r="H37" s="974"/>
      <c r="I37" s="974"/>
      <c r="J37" s="974"/>
      <c r="K37" s="974"/>
      <c r="P37" s="510"/>
    </row>
    <row r="39" spans="2:16" s="509" customFormat="1" ht="18.75" customHeight="1">
      <c r="B39" s="975" t="s">
        <v>4249</v>
      </c>
      <c r="C39" s="976"/>
      <c r="D39" s="976"/>
      <c r="E39" s="976"/>
      <c r="F39" s="976"/>
      <c r="G39" s="976"/>
      <c r="H39" s="976"/>
      <c r="I39" s="976"/>
      <c r="J39" s="976"/>
      <c r="K39" s="976"/>
      <c r="P39" s="510"/>
    </row>
    <row r="40" spans="2:16" s="509" customFormat="1" ht="60.75" customHeight="1">
      <c r="B40" s="974"/>
      <c r="C40" s="974"/>
      <c r="D40" s="974"/>
      <c r="E40" s="974"/>
      <c r="F40" s="974"/>
      <c r="G40" s="974"/>
      <c r="H40" s="974"/>
      <c r="I40" s="974"/>
      <c r="J40" s="974"/>
      <c r="K40" s="974"/>
      <c r="P40" s="510"/>
    </row>
  </sheetData>
  <sheetProtection algorithmName="SHA-512" hashValue="8pnH8Hv+BsFP2A7UguniL91CKiNpx61XfxGhtkRp8hNrGrP8CTNjPsDObX0DwHm91FMQxpxt295IrMM9LVIsgA==" saltValue="ZkJxj3Jy8T8iO8pT294yEw==" spinCount="100000" sheet="1" objects="1" scenarios="1"/>
  <mergeCells count="10">
    <mergeCell ref="B34:K34"/>
    <mergeCell ref="B36:K36"/>
    <mergeCell ref="B37:K37"/>
    <mergeCell ref="B39:K39"/>
    <mergeCell ref="B40:K40"/>
    <mergeCell ref="B30:K30"/>
    <mergeCell ref="B33:K33"/>
    <mergeCell ref="A7:K7"/>
    <mergeCell ref="B29:K29"/>
    <mergeCell ref="A4:N4"/>
  </mergeCells>
  <pageMargins left="0.7" right="0.7" top="0.75" bottom="0.75" header="0.3" footer="0.3"/>
  <pageSetup scale="34"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Q130"/>
  <sheetViews>
    <sheetView showGridLines="0" zoomScaleNormal="100" zoomScalePageLayoutView="70" workbookViewId="0">
      <selection activeCell="C28" sqref="C28"/>
    </sheetView>
  </sheetViews>
  <sheetFormatPr defaultColWidth="8.85546875" defaultRowHeight="14.25"/>
  <cols>
    <col min="1" max="1" width="4.7109375" style="523" customWidth="1"/>
    <col min="2" max="2" width="36" style="523" customWidth="1"/>
    <col min="3" max="3" width="39.5703125" style="523" customWidth="1"/>
    <col min="4" max="4" width="28.7109375" style="523" customWidth="1"/>
    <col min="5" max="5" width="21.7109375" style="523" customWidth="1"/>
    <col min="6" max="6" width="22.28515625" style="523" customWidth="1"/>
    <col min="7" max="7" width="20" style="523" customWidth="1"/>
    <col min="8" max="8" width="19.5703125" style="523" bestFit="1" customWidth="1"/>
    <col min="9" max="9" width="10.28515625" style="523" bestFit="1" customWidth="1"/>
    <col min="10" max="10" width="19.5703125" style="523" customWidth="1"/>
    <col min="11" max="11" width="13.5703125" style="523" customWidth="1"/>
    <col min="12" max="16384" width="8.85546875" style="523"/>
  </cols>
  <sheetData>
    <row r="1" spans="1:17" s="509" customFormat="1" ht="54.95" customHeight="1"/>
    <row r="2" spans="1:17" s="532" customFormat="1" ht="22.5">
      <c r="A2" s="511" t="s">
        <v>4170</v>
      </c>
      <c r="B2" s="512"/>
      <c r="C2" s="512"/>
      <c r="D2" s="512"/>
      <c r="E2" s="512"/>
      <c r="F2" s="512"/>
      <c r="G2" s="512"/>
      <c r="H2" s="512"/>
      <c r="I2" s="512"/>
      <c r="J2" s="512"/>
      <c r="K2" s="512"/>
      <c r="L2" s="512"/>
      <c r="M2" s="512"/>
      <c r="N2" s="512"/>
      <c r="O2" s="512"/>
      <c r="P2" s="512"/>
      <c r="Q2" s="531"/>
    </row>
    <row r="3" spans="1:17" s="517" customFormat="1" ht="15.75" customHeight="1">
      <c r="A3" s="514" t="s">
        <v>4207</v>
      </c>
      <c r="B3" s="515"/>
      <c r="C3" s="516">
        <f>'Project Information'!C11</f>
        <v>0</v>
      </c>
      <c r="D3" s="516"/>
      <c r="E3" s="515"/>
      <c r="F3" s="515"/>
      <c r="G3" s="515"/>
      <c r="H3" s="515"/>
      <c r="I3" s="515"/>
      <c r="J3" s="515"/>
      <c r="K3" s="515"/>
      <c r="L3" s="515"/>
      <c r="M3" s="515"/>
      <c r="N3" s="515"/>
      <c r="O3" s="515"/>
    </row>
    <row r="4" spans="1:17">
      <c r="A4" s="509"/>
      <c r="B4" s="509"/>
      <c r="C4" s="509"/>
      <c r="D4" s="509"/>
      <c r="E4" s="509"/>
      <c r="F4" s="509"/>
      <c r="G4" s="509"/>
      <c r="H4" s="509"/>
      <c r="I4" s="509"/>
      <c r="J4" s="509"/>
    </row>
    <row r="5" spans="1:17">
      <c r="A5" s="509"/>
      <c r="B5" s="533" t="s">
        <v>4171</v>
      </c>
      <c r="C5" s="534"/>
      <c r="D5" s="509"/>
      <c r="E5" s="509"/>
      <c r="F5" s="509"/>
      <c r="G5" s="509"/>
      <c r="H5" s="509"/>
      <c r="I5" s="509"/>
      <c r="J5" s="509"/>
    </row>
    <row r="6" spans="1:17">
      <c r="A6" s="509"/>
      <c r="B6" s="533" t="s">
        <v>782</v>
      </c>
      <c r="C6" s="534"/>
      <c r="D6" s="509"/>
      <c r="E6" s="509"/>
      <c r="F6" s="509"/>
      <c r="G6" s="509"/>
      <c r="H6" s="509"/>
      <c r="I6" s="509"/>
      <c r="J6" s="509"/>
    </row>
    <row r="7" spans="1:17">
      <c r="A7" s="509"/>
      <c r="B7" s="533" t="s">
        <v>4172</v>
      </c>
      <c r="C7" s="534"/>
      <c r="D7" s="509"/>
      <c r="E7" s="509"/>
      <c r="F7" s="509"/>
      <c r="G7" s="509"/>
      <c r="H7" s="509"/>
      <c r="I7" s="509"/>
      <c r="J7" s="509"/>
    </row>
    <row r="8" spans="1:17">
      <c r="A8" s="509"/>
      <c r="B8" s="533" t="s">
        <v>328</v>
      </c>
      <c r="C8" s="534"/>
      <c r="D8" s="509"/>
      <c r="E8" s="509"/>
      <c r="F8" s="509"/>
      <c r="G8" s="509"/>
      <c r="H8" s="509"/>
      <c r="I8" s="509"/>
      <c r="J8" s="509"/>
    </row>
    <row r="9" spans="1:17">
      <c r="A9" s="509"/>
      <c r="B9" s="533" t="s">
        <v>25</v>
      </c>
      <c r="C9" s="534"/>
      <c r="D9" s="509"/>
      <c r="E9" s="509"/>
      <c r="F9" s="509"/>
      <c r="G9" s="509"/>
      <c r="H9" s="509"/>
      <c r="I9" s="509"/>
      <c r="J9" s="509"/>
    </row>
    <row r="10" spans="1:17">
      <c r="A10" s="509"/>
      <c r="B10" s="533" t="s">
        <v>4173</v>
      </c>
      <c r="C10" s="534"/>
      <c r="D10" s="509"/>
      <c r="E10" s="509"/>
      <c r="F10" s="509"/>
      <c r="G10" s="509"/>
      <c r="H10" s="509"/>
      <c r="I10" s="509"/>
      <c r="J10" s="509"/>
    </row>
    <row r="11" spans="1:17">
      <c r="A11" s="509"/>
      <c r="B11" s="533" t="s">
        <v>4174</v>
      </c>
      <c r="C11" s="534"/>
      <c r="D11" s="509"/>
      <c r="E11" s="509"/>
      <c r="F11" s="509"/>
      <c r="G11" s="509"/>
      <c r="H11" s="509"/>
      <c r="I11" s="509"/>
      <c r="J11" s="509"/>
    </row>
    <row r="12" spans="1:17">
      <c r="A12" s="509"/>
      <c r="B12" s="509"/>
      <c r="C12" s="509"/>
      <c r="D12" s="509"/>
      <c r="E12" s="509"/>
      <c r="F12" s="509"/>
      <c r="G12" s="509"/>
      <c r="H12" s="509"/>
      <c r="I12" s="509"/>
      <c r="J12" s="509"/>
    </row>
    <row r="13" spans="1:17" ht="22.5" customHeight="1">
      <c r="A13" s="535" t="s">
        <v>4175</v>
      </c>
      <c r="B13" s="536"/>
      <c r="C13" s="536"/>
      <c r="D13" s="537"/>
      <c r="E13" s="537"/>
      <c r="F13" s="536"/>
      <c r="G13" s="538"/>
      <c r="H13" s="538"/>
      <c r="I13" s="538"/>
      <c r="J13" s="509"/>
    </row>
    <row r="14" spans="1:17">
      <c r="A14" s="509"/>
      <c r="B14" s="509"/>
      <c r="C14" s="509"/>
      <c r="D14" s="509"/>
      <c r="E14" s="509"/>
      <c r="F14" s="509"/>
      <c r="G14" s="509"/>
      <c r="H14" s="509"/>
      <c r="I14" s="509"/>
      <c r="J14" s="509"/>
    </row>
    <row r="15" spans="1:17" ht="14.25" customHeight="1">
      <c r="A15" s="509"/>
      <c r="B15" s="539" t="s">
        <v>4176</v>
      </c>
      <c r="C15" s="510"/>
      <c r="D15" s="510"/>
      <c r="E15" s="540"/>
      <c r="F15" s="540"/>
      <c r="G15" s="509"/>
      <c r="H15" s="509"/>
      <c r="I15" s="509"/>
      <c r="J15" s="509"/>
    </row>
    <row r="16" spans="1:17">
      <c r="A16" s="509"/>
      <c r="B16" s="541"/>
      <c r="C16" s="542"/>
      <c r="D16" s="509"/>
      <c r="E16" s="509"/>
      <c r="F16" s="509"/>
      <c r="G16" s="509"/>
      <c r="H16" s="509"/>
      <c r="I16" s="509"/>
      <c r="J16" s="509"/>
    </row>
    <row r="17" spans="1:10">
      <c r="A17" s="509"/>
      <c r="B17" s="543"/>
      <c r="C17" s="544"/>
      <c r="D17" s="544"/>
      <c r="E17" s="544"/>
      <c r="F17" s="544"/>
      <c r="G17" s="509"/>
      <c r="H17" s="509"/>
      <c r="I17" s="509"/>
      <c r="J17" s="509"/>
    </row>
    <row r="18" spans="1:10" ht="14.25" customHeight="1">
      <c r="A18" s="509"/>
      <c r="B18" s="545" t="s">
        <v>4203</v>
      </c>
      <c r="C18" s="542"/>
      <c r="D18" s="542"/>
      <c r="E18" s="542"/>
      <c r="F18" s="542"/>
      <c r="G18" s="509"/>
      <c r="H18" s="509"/>
      <c r="I18" s="509"/>
      <c r="J18" s="509"/>
    </row>
    <row r="19" spans="1:10" ht="15">
      <c r="A19" s="509"/>
      <c r="B19" s="546" t="s">
        <v>4177</v>
      </c>
      <c r="C19" s="547"/>
      <c r="D19" s="509"/>
      <c r="E19" s="548"/>
      <c r="F19" s="548"/>
      <c r="G19" s="509"/>
      <c r="H19" s="509"/>
      <c r="I19" s="509"/>
      <c r="J19" s="509"/>
    </row>
    <row r="20" spans="1:10" ht="15">
      <c r="A20" s="509"/>
      <c r="B20" s="546" t="s">
        <v>4178</v>
      </c>
      <c r="C20" s="547"/>
      <c r="D20" s="509"/>
      <c r="E20" s="548"/>
      <c r="F20" s="548"/>
      <c r="G20" s="509"/>
      <c r="H20" s="509"/>
      <c r="I20" s="509"/>
      <c r="J20" s="509"/>
    </row>
    <row r="21" spans="1:10" ht="15">
      <c r="A21" s="509"/>
      <c r="B21" s="549" t="s">
        <v>4179</v>
      </c>
      <c r="C21" s="525"/>
      <c r="D21" s="509"/>
      <c r="E21" s="548"/>
      <c r="F21" s="548"/>
      <c r="G21" s="509"/>
      <c r="H21" s="509"/>
      <c r="I21" s="509"/>
      <c r="J21" s="509"/>
    </row>
    <row r="22" spans="1:10" ht="15">
      <c r="A22" s="509"/>
      <c r="B22" s="546" t="s">
        <v>4180</v>
      </c>
      <c r="C22" s="547"/>
      <c r="D22" s="509"/>
      <c r="E22" s="548"/>
      <c r="F22" s="548"/>
      <c r="G22" s="509"/>
      <c r="H22" s="509"/>
      <c r="I22" s="509"/>
      <c r="J22" s="509"/>
    </row>
    <row r="23" spans="1:10">
      <c r="A23" s="509"/>
      <c r="B23" s="509"/>
      <c r="C23" s="509"/>
      <c r="D23" s="509"/>
      <c r="E23" s="509"/>
      <c r="F23" s="509"/>
      <c r="G23" s="509"/>
      <c r="H23" s="509"/>
      <c r="I23" s="509"/>
      <c r="J23" s="509"/>
    </row>
    <row r="24" spans="1:10">
      <c r="A24" s="509"/>
      <c r="B24" s="550" t="s">
        <v>4204</v>
      </c>
      <c r="C24" s="509"/>
      <c r="D24" s="509"/>
      <c r="E24" s="509"/>
      <c r="F24" s="509"/>
      <c r="G24" s="509"/>
      <c r="H24" s="509"/>
      <c r="I24" s="509"/>
      <c r="J24" s="509"/>
    </row>
    <row r="25" spans="1:10" ht="31.5" customHeight="1">
      <c r="A25" s="509"/>
      <c r="B25" s="524" t="s">
        <v>4181</v>
      </c>
      <c r="C25" s="524" t="s">
        <v>4182</v>
      </c>
      <c r="D25" s="524" t="s">
        <v>4209</v>
      </c>
      <c r="E25" s="524" t="s">
        <v>4183</v>
      </c>
      <c r="F25" s="524" t="s">
        <v>4184</v>
      </c>
      <c r="G25" s="524" t="s">
        <v>4185</v>
      </c>
      <c r="H25" s="524" t="s">
        <v>3850</v>
      </c>
      <c r="I25" s="524" t="s">
        <v>139</v>
      </c>
      <c r="J25" s="509"/>
    </row>
    <row r="26" spans="1:10" ht="14.25" customHeight="1">
      <c r="A26" s="509"/>
      <c r="B26" s="525"/>
      <c r="C26" s="525"/>
      <c r="D26" s="525"/>
      <c r="E26" s="525"/>
      <c r="F26" s="526"/>
      <c r="G26" s="525"/>
      <c r="H26" s="527"/>
      <c r="I26" s="525"/>
      <c r="J26" s="509"/>
    </row>
    <row r="27" spans="1:10" ht="14.25" customHeight="1">
      <c r="A27" s="509"/>
      <c r="B27" s="525"/>
      <c r="C27" s="525"/>
      <c r="D27" s="525"/>
      <c r="E27" s="525"/>
      <c r="F27" s="526"/>
      <c r="G27" s="525"/>
      <c r="H27" s="527"/>
      <c r="I27" s="525"/>
      <c r="J27" s="509"/>
    </row>
    <row r="28" spans="1:10" ht="14.25" customHeight="1">
      <c r="A28" s="509"/>
      <c r="B28" s="525"/>
      <c r="C28" s="525"/>
      <c r="D28" s="525"/>
      <c r="E28" s="525"/>
      <c r="F28" s="526"/>
      <c r="G28" s="525"/>
      <c r="H28" s="527"/>
      <c r="I28" s="525"/>
      <c r="J28" s="509"/>
    </row>
    <row r="29" spans="1:10" ht="14.25" customHeight="1">
      <c r="A29" s="509"/>
      <c r="B29" s="525"/>
      <c r="C29" s="525"/>
      <c r="D29" s="525"/>
      <c r="E29" s="525"/>
      <c r="F29" s="526"/>
      <c r="G29" s="525"/>
      <c r="H29" s="527"/>
      <c r="I29" s="525"/>
      <c r="J29" s="509"/>
    </row>
    <row r="30" spans="1:10" ht="14.25" customHeight="1">
      <c r="A30" s="509"/>
      <c r="B30" s="525"/>
      <c r="C30" s="525"/>
      <c r="D30" s="525"/>
      <c r="E30" s="525"/>
      <c r="F30" s="526"/>
      <c r="G30" s="525"/>
      <c r="H30" s="527"/>
      <c r="I30" s="525"/>
      <c r="J30" s="509"/>
    </row>
    <row r="31" spans="1:10" ht="14.25" customHeight="1">
      <c r="A31" s="509"/>
      <c r="B31" s="525"/>
      <c r="C31" s="525"/>
      <c r="D31" s="525"/>
      <c r="E31" s="525"/>
      <c r="F31" s="526"/>
      <c r="G31" s="525"/>
      <c r="H31" s="527"/>
      <c r="I31" s="525"/>
      <c r="J31" s="509"/>
    </row>
    <row r="32" spans="1:10" ht="14.25" customHeight="1">
      <c r="A32" s="509"/>
      <c r="B32" s="525"/>
      <c r="C32" s="525"/>
      <c r="D32" s="525"/>
      <c r="E32" s="525"/>
      <c r="F32" s="526"/>
      <c r="G32" s="525"/>
      <c r="H32" s="527"/>
      <c r="I32" s="525"/>
      <c r="J32" s="509"/>
    </row>
    <row r="33" spans="1:10" ht="14.25" customHeight="1">
      <c r="A33" s="509"/>
      <c r="B33" s="525"/>
      <c r="C33" s="525"/>
      <c r="D33" s="525"/>
      <c r="E33" s="525"/>
      <c r="F33" s="526"/>
      <c r="G33" s="525"/>
      <c r="H33" s="527"/>
      <c r="I33" s="525"/>
      <c r="J33" s="509"/>
    </row>
    <row r="34" spans="1:10" ht="14.25" customHeight="1">
      <c r="A34" s="509"/>
      <c r="B34" s="525"/>
      <c r="C34" s="525"/>
      <c r="D34" s="525"/>
      <c r="E34" s="525"/>
      <c r="F34" s="526"/>
      <c r="G34" s="525"/>
      <c r="H34" s="527"/>
      <c r="I34" s="525"/>
      <c r="J34" s="509"/>
    </row>
    <row r="35" spans="1:10">
      <c r="A35" s="509"/>
      <c r="B35" s="509"/>
      <c r="C35" s="509"/>
      <c r="D35" s="509"/>
      <c r="E35" s="509"/>
      <c r="F35" s="509"/>
      <c r="G35" s="509"/>
      <c r="H35" s="509"/>
      <c r="I35" s="509"/>
      <c r="J35" s="509"/>
    </row>
    <row r="36" spans="1:10" ht="14.25" customHeight="1">
      <c r="A36" s="509"/>
      <c r="B36" s="545" t="s">
        <v>4186</v>
      </c>
      <c r="C36" s="542"/>
      <c r="D36" s="542"/>
      <c r="E36" s="542"/>
      <c r="F36" s="542"/>
      <c r="G36" s="509"/>
      <c r="H36" s="509"/>
      <c r="I36" s="509"/>
      <c r="J36" s="509"/>
    </row>
    <row r="37" spans="1:10" ht="19.5" customHeight="1">
      <c r="A37" s="509"/>
      <c r="B37" s="542"/>
      <c r="C37" s="542"/>
      <c r="D37" s="542"/>
      <c r="E37" s="542"/>
      <c r="F37" s="542"/>
      <c r="G37" s="509"/>
      <c r="H37" s="509"/>
      <c r="I37" s="509"/>
      <c r="J37" s="509"/>
    </row>
    <row r="38" spans="1:10" ht="15" customHeight="1">
      <c r="A38" s="509"/>
      <c r="B38" s="974" t="s">
        <v>4187</v>
      </c>
      <c r="C38" s="981"/>
      <c r="D38" s="981"/>
      <c r="E38" s="981"/>
      <c r="F38" s="981"/>
      <c r="G38" s="509"/>
      <c r="H38" s="509"/>
      <c r="I38" s="509"/>
      <c r="J38" s="509"/>
    </row>
    <row r="39" spans="1:10">
      <c r="A39" s="509"/>
      <c r="B39" s="981"/>
      <c r="C39" s="981"/>
      <c r="D39" s="981"/>
      <c r="E39" s="981"/>
      <c r="F39" s="981"/>
      <c r="G39" s="509"/>
      <c r="H39" s="509"/>
      <c r="I39" s="509"/>
      <c r="J39" s="509"/>
    </row>
    <row r="40" spans="1:10">
      <c r="A40" s="509"/>
      <c r="B40" s="981"/>
      <c r="C40" s="981"/>
      <c r="D40" s="981"/>
      <c r="E40" s="981"/>
      <c r="F40" s="981"/>
      <c r="G40" s="509"/>
      <c r="H40" s="509"/>
      <c r="I40" s="509"/>
      <c r="J40" s="509"/>
    </row>
    <row r="41" spans="1:10">
      <c r="A41" s="509"/>
      <c r="B41" s="981"/>
      <c r="C41" s="981"/>
      <c r="D41" s="981"/>
      <c r="E41" s="981"/>
      <c r="F41" s="981"/>
      <c r="G41" s="509"/>
      <c r="H41" s="509"/>
      <c r="I41" s="509"/>
      <c r="J41" s="509"/>
    </row>
    <row r="42" spans="1:10">
      <c r="A42" s="509"/>
      <c r="B42" s="981"/>
      <c r="C42" s="981"/>
      <c r="D42" s="981"/>
      <c r="E42" s="981"/>
      <c r="F42" s="981"/>
      <c r="G42" s="509"/>
      <c r="H42" s="509"/>
      <c r="I42" s="509"/>
      <c r="J42" s="509"/>
    </row>
    <row r="43" spans="1:10">
      <c r="A43" s="509"/>
      <c r="B43" s="981"/>
      <c r="C43" s="981"/>
      <c r="D43" s="981"/>
      <c r="E43" s="981"/>
      <c r="F43" s="981"/>
      <c r="G43" s="509"/>
      <c r="H43" s="509"/>
      <c r="I43" s="509"/>
      <c r="J43" s="509"/>
    </row>
    <row r="44" spans="1:10">
      <c r="A44" s="509"/>
      <c r="B44" s="509"/>
      <c r="C44" s="509"/>
      <c r="D44" s="509"/>
      <c r="E44" s="509"/>
      <c r="F44" s="509"/>
      <c r="G44" s="509"/>
      <c r="H44" s="509"/>
      <c r="I44" s="509"/>
      <c r="J44" s="509"/>
    </row>
    <row r="45" spans="1:10">
      <c r="A45" s="509"/>
      <c r="B45" s="982" t="s">
        <v>4188</v>
      </c>
      <c r="C45" s="982"/>
      <c r="D45" s="982"/>
      <c r="E45" s="982"/>
      <c r="F45" s="982"/>
      <c r="G45" s="509"/>
      <c r="H45" s="509"/>
      <c r="I45" s="509"/>
      <c r="J45" s="509"/>
    </row>
    <row r="46" spans="1:10" ht="32.25" customHeight="1">
      <c r="A46" s="509"/>
      <c r="B46" s="982"/>
      <c r="C46" s="982"/>
      <c r="D46" s="982"/>
      <c r="E46" s="982"/>
      <c r="F46" s="982"/>
      <c r="G46" s="509"/>
      <c r="H46" s="509"/>
      <c r="I46" s="509"/>
      <c r="J46" s="509"/>
    </row>
    <row r="47" spans="1:10" ht="15" customHeight="1">
      <c r="A47" s="509"/>
      <c r="B47" s="974" t="s">
        <v>4187</v>
      </c>
      <c r="C47" s="974"/>
      <c r="D47" s="974"/>
      <c r="E47" s="974"/>
      <c r="F47" s="974"/>
      <c r="G47" s="509"/>
      <c r="H47" s="509"/>
      <c r="I47" s="509"/>
      <c r="J47" s="509"/>
    </row>
    <row r="48" spans="1:10">
      <c r="A48" s="509"/>
      <c r="B48" s="974"/>
      <c r="C48" s="974"/>
      <c r="D48" s="974"/>
      <c r="E48" s="974"/>
      <c r="F48" s="974"/>
      <c r="G48" s="509"/>
      <c r="H48" s="509"/>
      <c r="I48" s="509"/>
      <c r="J48" s="509"/>
    </row>
    <row r="49" spans="1:10">
      <c r="A49" s="509"/>
      <c r="B49" s="974"/>
      <c r="C49" s="974"/>
      <c r="D49" s="974"/>
      <c r="E49" s="974"/>
      <c r="F49" s="974"/>
      <c r="G49" s="509"/>
      <c r="H49" s="509"/>
      <c r="I49" s="509"/>
      <c r="J49" s="509"/>
    </row>
    <row r="50" spans="1:10">
      <c r="A50" s="509"/>
      <c r="B50" s="974"/>
      <c r="C50" s="974"/>
      <c r="D50" s="974"/>
      <c r="E50" s="974"/>
      <c r="F50" s="974"/>
      <c r="G50" s="509"/>
      <c r="H50" s="509"/>
      <c r="I50" s="509"/>
      <c r="J50" s="509"/>
    </row>
    <row r="51" spans="1:10">
      <c r="A51" s="509"/>
      <c r="B51" s="974"/>
      <c r="C51" s="974"/>
      <c r="D51" s="974"/>
      <c r="E51" s="974"/>
      <c r="F51" s="974"/>
      <c r="G51" s="509"/>
      <c r="H51" s="509"/>
      <c r="I51" s="509"/>
      <c r="J51" s="509"/>
    </row>
    <row r="52" spans="1:10">
      <c r="A52" s="509"/>
      <c r="B52" s="974"/>
      <c r="C52" s="974"/>
      <c r="D52" s="974"/>
      <c r="E52" s="974"/>
      <c r="F52" s="974"/>
      <c r="G52" s="509"/>
      <c r="H52" s="509"/>
      <c r="I52" s="509"/>
      <c r="J52" s="509"/>
    </row>
    <row r="53" spans="1:10">
      <c r="A53" s="509"/>
      <c r="B53" s="509"/>
      <c r="C53" s="509"/>
      <c r="D53" s="509"/>
      <c r="E53" s="509"/>
      <c r="F53" s="509"/>
      <c r="G53" s="509"/>
      <c r="H53" s="509"/>
      <c r="I53" s="509"/>
      <c r="J53" s="509"/>
    </row>
    <row r="54" spans="1:10" ht="14.25" customHeight="1">
      <c r="A54" s="509"/>
      <c r="B54" s="545" t="s">
        <v>4189</v>
      </c>
      <c r="C54" s="542"/>
      <c r="D54" s="542"/>
      <c r="E54" s="542"/>
      <c r="F54" s="542"/>
      <c r="G54" s="509"/>
      <c r="H54" s="509"/>
      <c r="I54" s="509"/>
      <c r="J54" s="509"/>
    </row>
    <row r="55" spans="1:10" ht="15.75" customHeight="1">
      <c r="A55" s="509"/>
      <c r="B55" s="551"/>
      <c r="C55" s="551"/>
      <c r="D55" s="551"/>
      <c r="E55" s="551"/>
      <c r="F55" s="551"/>
      <c r="G55" s="509"/>
      <c r="H55" s="509"/>
      <c r="I55" s="509"/>
      <c r="J55" s="509"/>
    </row>
    <row r="56" spans="1:10" ht="15" customHeight="1">
      <c r="A56" s="509"/>
      <c r="B56" s="974" t="s">
        <v>4187</v>
      </c>
      <c r="C56" s="974"/>
      <c r="D56" s="974"/>
      <c r="E56" s="974"/>
      <c r="F56" s="974"/>
      <c r="G56" s="509"/>
      <c r="H56" s="509"/>
      <c r="I56" s="509"/>
      <c r="J56" s="509"/>
    </row>
    <row r="57" spans="1:10">
      <c r="A57" s="509"/>
      <c r="B57" s="974"/>
      <c r="C57" s="974"/>
      <c r="D57" s="974"/>
      <c r="E57" s="974"/>
      <c r="F57" s="974"/>
      <c r="G57" s="509"/>
      <c r="H57" s="509"/>
      <c r="I57" s="509"/>
      <c r="J57" s="509"/>
    </row>
    <row r="58" spans="1:10">
      <c r="A58" s="509"/>
      <c r="B58" s="974"/>
      <c r="C58" s="974"/>
      <c r="D58" s="974"/>
      <c r="E58" s="974"/>
      <c r="F58" s="974"/>
      <c r="G58" s="509"/>
      <c r="H58" s="509"/>
      <c r="I58" s="509"/>
      <c r="J58" s="509"/>
    </row>
    <row r="59" spans="1:10">
      <c r="A59" s="509"/>
      <c r="B59" s="974"/>
      <c r="C59" s="974"/>
      <c r="D59" s="974"/>
      <c r="E59" s="974"/>
      <c r="F59" s="974"/>
      <c r="G59" s="509"/>
      <c r="H59" s="509"/>
      <c r="I59" s="509"/>
      <c r="J59" s="509"/>
    </row>
    <row r="60" spans="1:10">
      <c r="A60" s="509"/>
      <c r="B60" s="974"/>
      <c r="C60" s="974"/>
      <c r="D60" s="974"/>
      <c r="E60" s="974"/>
      <c r="F60" s="974"/>
      <c r="G60" s="509"/>
      <c r="H60" s="509"/>
      <c r="I60" s="509"/>
      <c r="J60" s="509"/>
    </row>
    <row r="61" spans="1:10">
      <c r="A61" s="509"/>
      <c r="B61" s="974"/>
      <c r="C61" s="974"/>
      <c r="D61" s="974"/>
      <c r="E61" s="974"/>
      <c r="F61" s="974"/>
      <c r="G61" s="509"/>
      <c r="H61" s="509"/>
      <c r="I61" s="509"/>
      <c r="J61" s="509"/>
    </row>
    <row r="62" spans="1:10">
      <c r="A62" s="509"/>
      <c r="B62" s="509"/>
      <c r="C62" s="509"/>
      <c r="D62" s="509"/>
      <c r="E62" s="509"/>
      <c r="F62" s="509"/>
      <c r="G62" s="509"/>
      <c r="H62" s="509"/>
      <c r="I62" s="509"/>
      <c r="J62" s="509"/>
    </row>
    <row r="63" spans="1:10">
      <c r="A63" s="509"/>
      <c r="B63" s="545" t="s">
        <v>4190</v>
      </c>
      <c r="C63" s="542"/>
      <c r="D63" s="542"/>
      <c r="E63" s="542"/>
      <c r="F63" s="542"/>
      <c r="G63" s="509"/>
      <c r="H63" s="509"/>
      <c r="I63" s="509"/>
      <c r="J63" s="509"/>
    </row>
    <row r="64" spans="1:10">
      <c r="A64" s="509"/>
      <c r="B64" s="551"/>
      <c r="C64" s="551"/>
      <c r="D64" s="551"/>
      <c r="E64" s="551"/>
      <c r="F64" s="551"/>
      <c r="G64" s="509"/>
      <c r="H64" s="509"/>
      <c r="I64" s="509"/>
      <c r="J64" s="509"/>
    </row>
    <row r="65" spans="1:10" ht="15" customHeight="1">
      <c r="A65" s="509"/>
      <c r="B65" s="974" t="s">
        <v>4191</v>
      </c>
      <c r="C65" s="974"/>
      <c r="D65" s="974"/>
      <c r="E65" s="974"/>
      <c r="F65" s="974"/>
      <c r="G65" s="509"/>
      <c r="H65" s="509"/>
      <c r="I65" s="509"/>
      <c r="J65" s="509"/>
    </row>
    <row r="66" spans="1:10">
      <c r="A66" s="509"/>
      <c r="B66" s="974"/>
      <c r="C66" s="974"/>
      <c r="D66" s="974"/>
      <c r="E66" s="974"/>
      <c r="F66" s="974"/>
      <c r="G66" s="509"/>
      <c r="H66" s="509"/>
      <c r="I66" s="509"/>
      <c r="J66" s="509"/>
    </row>
    <row r="67" spans="1:10">
      <c r="A67" s="509"/>
      <c r="B67" s="974"/>
      <c r="C67" s="974"/>
      <c r="D67" s="974"/>
      <c r="E67" s="974"/>
      <c r="F67" s="974"/>
      <c r="G67" s="509"/>
      <c r="H67" s="509"/>
      <c r="I67" s="509"/>
      <c r="J67" s="509"/>
    </row>
    <row r="68" spans="1:10">
      <c r="A68" s="509"/>
      <c r="B68" s="974"/>
      <c r="C68" s="974"/>
      <c r="D68" s="974"/>
      <c r="E68" s="974"/>
      <c r="F68" s="974"/>
      <c r="G68" s="509"/>
      <c r="H68" s="509"/>
      <c r="I68" s="509"/>
      <c r="J68" s="509"/>
    </row>
    <row r="69" spans="1:10">
      <c r="A69" s="509"/>
      <c r="B69" s="974"/>
      <c r="C69" s="974"/>
      <c r="D69" s="974"/>
      <c r="E69" s="974"/>
      <c r="F69" s="974"/>
      <c r="G69" s="509"/>
      <c r="H69" s="509"/>
      <c r="I69" s="509"/>
      <c r="J69" s="509"/>
    </row>
    <row r="70" spans="1:10">
      <c r="A70" s="509"/>
      <c r="B70" s="974"/>
      <c r="C70" s="974"/>
      <c r="D70" s="974"/>
      <c r="E70" s="974"/>
      <c r="F70" s="974"/>
      <c r="G70" s="509"/>
      <c r="H70" s="509"/>
      <c r="I70" s="509"/>
      <c r="J70" s="509"/>
    </row>
    <row r="71" spans="1:10">
      <c r="A71" s="509"/>
      <c r="B71" s="509"/>
      <c r="C71" s="509"/>
      <c r="D71" s="509"/>
      <c r="E71" s="509"/>
      <c r="F71" s="509"/>
      <c r="G71" s="509"/>
      <c r="H71" s="509"/>
      <c r="I71" s="509"/>
      <c r="J71" s="509"/>
    </row>
    <row r="72" spans="1:10" ht="14.25" customHeight="1">
      <c r="A72" s="509"/>
      <c r="B72" s="545" t="s">
        <v>4192</v>
      </c>
      <c r="C72" s="542"/>
      <c r="D72" s="542"/>
      <c r="E72" s="542"/>
      <c r="F72" s="542"/>
      <c r="G72" s="509"/>
      <c r="H72" s="509"/>
      <c r="I72" s="509"/>
      <c r="J72" s="509"/>
    </row>
    <row r="73" spans="1:10">
      <c r="A73" s="509"/>
      <c r="B73" s="542"/>
      <c r="C73" s="542"/>
      <c r="D73" s="542"/>
      <c r="E73" s="542"/>
      <c r="F73" s="542"/>
      <c r="G73" s="509"/>
      <c r="H73" s="509"/>
      <c r="I73" s="509"/>
      <c r="J73" s="509"/>
    </row>
    <row r="74" spans="1:10">
      <c r="A74" s="509"/>
      <c r="B74" s="509"/>
      <c r="C74" s="509"/>
      <c r="D74" s="509"/>
      <c r="E74" s="509"/>
      <c r="F74" s="509"/>
      <c r="G74" s="509"/>
      <c r="H74" s="509"/>
      <c r="I74" s="509"/>
      <c r="J74" s="509"/>
    </row>
    <row r="75" spans="1:10">
      <c r="A75" s="509"/>
      <c r="B75" s="509"/>
      <c r="C75" s="509"/>
      <c r="D75" s="509"/>
      <c r="E75" s="509"/>
      <c r="F75" s="509"/>
      <c r="G75" s="509"/>
      <c r="H75" s="509"/>
      <c r="I75" s="509"/>
      <c r="J75" s="509"/>
    </row>
    <row r="76" spans="1:10">
      <c r="A76" s="509"/>
      <c r="B76" s="509"/>
      <c r="C76" s="509"/>
      <c r="D76" s="509"/>
      <c r="E76" s="509"/>
      <c r="F76" s="509"/>
      <c r="G76" s="509"/>
      <c r="H76" s="509"/>
      <c r="I76" s="509"/>
      <c r="J76" s="509"/>
    </row>
    <row r="77" spans="1:10">
      <c r="A77" s="509"/>
      <c r="B77" s="509"/>
      <c r="C77" s="509"/>
      <c r="D77" s="509"/>
      <c r="E77" s="509"/>
      <c r="F77" s="509"/>
      <c r="G77" s="509"/>
      <c r="H77" s="509"/>
      <c r="I77" s="509"/>
      <c r="J77" s="509"/>
    </row>
    <row r="78" spans="1:10">
      <c r="A78" s="509"/>
      <c r="B78" s="509"/>
      <c r="C78" s="509"/>
      <c r="D78" s="509"/>
      <c r="E78" s="509"/>
      <c r="F78" s="509"/>
      <c r="G78" s="509"/>
      <c r="H78" s="509"/>
      <c r="I78" s="509"/>
      <c r="J78" s="509"/>
    </row>
    <row r="79" spans="1:10">
      <c r="A79" s="509"/>
      <c r="B79" s="509"/>
      <c r="C79" s="509"/>
      <c r="D79" s="509"/>
      <c r="E79" s="509"/>
      <c r="F79" s="509"/>
      <c r="G79" s="509"/>
      <c r="H79" s="509"/>
      <c r="I79" s="509"/>
      <c r="J79" s="509"/>
    </row>
    <row r="80" spans="1:10">
      <c r="A80" s="509"/>
      <c r="B80" s="509"/>
      <c r="C80" s="509"/>
      <c r="D80" s="509"/>
      <c r="E80" s="509"/>
      <c r="F80" s="509"/>
      <c r="G80" s="509"/>
      <c r="H80" s="509"/>
      <c r="I80" s="509"/>
      <c r="J80" s="509"/>
    </row>
    <row r="81" spans="1:10">
      <c r="A81" s="509"/>
      <c r="B81" s="509"/>
      <c r="C81" s="509"/>
      <c r="D81" s="509"/>
      <c r="E81" s="509"/>
      <c r="F81" s="509"/>
      <c r="G81" s="509"/>
      <c r="H81" s="509"/>
      <c r="I81" s="509"/>
      <c r="J81" s="509"/>
    </row>
    <row r="82" spans="1:10" ht="18">
      <c r="A82" s="535" t="s">
        <v>4193</v>
      </c>
      <c r="B82" s="536"/>
      <c r="C82" s="536"/>
      <c r="D82" s="537"/>
      <c r="E82" s="537"/>
      <c r="F82" s="536"/>
      <c r="G82" s="538"/>
      <c r="H82" s="538"/>
      <c r="I82" s="538"/>
      <c r="J82" s="509"/>
    </row>
    <row r="83" spans="1:10">
      <c r="A83" s="509"/>
      <c r="B83" s="509"/>
      <c r="C83" s="509"/>
      <c r="D83" s="509"/>
      <c r="E83" s="509"/>
      <c r="F83" s="509"/>
      <c r="G83" s="509"/>
      <c r="H83" s="509"/>
      <c r="I83" s="509"/>
      <c r="J83" s="509"/>
    </row>
    <row r="84" spans="1:10">
      <c r="A84" s="509"/>
      <c r="B84" s="552" t="s">
        <v>4194</v>
      </c>
      <c r="C84" s="553"/>
      <c r="D84" s="553"/>
      <c r="E84" s="553"/>
      <c r="F84" s="553"/>
      <c r="G84" s="509"/>
      <c r="H84" s="509"/>
      <c r="I84" s="509"/>
      <c r="J84" s="509"/>
    </row>
    <row r="85" spans="1:10">
      <c r="A85" s="509"/>
      <c r="B85" s="554"/>
      <c r="C85" s="554"/>
      <c r="D85" s="554"/>
      <c r="E85" s="554"/>
      <c r="F85" s="554"/>
      <c r="G85" s="509"/>
      <c r="H85" s="509"/>
      <c r="I85" s="509"/>
      <c r="J85" s="509"/>
    </row>
    <row r="86" spans="1:10" ht="15" customHeight="1">
      <c r="A86" s="509"/>
      <c r="B86" s="974" t="s">
        <v>4195</v>
      </c>
      <c r="C86" s="974"/>
      <c r="D86" s="974"/>
      <c r="E86" s="974"/>
      <c r="F86" s="974"/>
      <c r="G86" s="509"/>
      <c r="H86" s="509"/>
      <c r="I86" s="509"/>
      <c r="J86" s="509"/>
    </row>
    <row r="87" spans="1:10">
      <c r="A87" s="509"/>
      <c r="B87" s="974"/>
      <c r="C87" s="974"/>
      <c r="D87" s="974"/>
      <c r="E87" s="974"/>
      <c r="F87" s="974"/>
      <c r="G87" s="509"/>
      <c r="H87" s="509"/>
      <c r="I87" s="509"/>
      <c r="J87" s="509"/>
    </row>
    <row r="88" spans="1:10">
      <c r="A88" s="509"/>
      <c r="B88" s="974"/>
      <c r="C88" s="974"/>
      <c r="D88" s="974"/>
      <c r="E88" s="974"/>
      <c r="F88" s="974"/>
      <c r="G88" s="509"/>
      <c r="H88" s="509"/>
      <c r="I88" s="509"/>
      <c r="J88" s="509"/>
    </row>
    <row r="89" spans="1:10">
      <c r="A89" s="509"/>
      <c r="B89" s="974"/>
      <c r="C89" s="974"/>
      <c r="D89" s="974"/>
      <c r="E89" s="974"/>
      <c r="F89" s="974"/>
      <c r="G89" s="509"/>
      <c r="H89" s="509"/>
      <c r="I89" s="509"/>
    </row>
    <row r="90" spans="1:10">
      <c r="A90" s="509"/>
      <c r="B90" s="974"/>
      <c r="C90" s="974"/>
      <c r="D90" s="974"/>
      <c r="E90" s="974"/>
      <c r="F90" s="974"/>
      <c r="G90" s="509"/>
      <c r="H90" s="509"/>
      <c r="I90" s="509"/>
    </row>
    <row r="91" spans="1:10">
      <c r="A91" s="509"/>
      <c r="B91" s="974"/>
      <c r="C91" s="974"/>
      <c r="D91" s="974"/>
      <c r="E91" s="974"/>
      <c r="F91" s="974"/>
      <c r="G91" s="509"/>
      <c r="H91" s="509"/>
      <c r="I91" s="509"/>
    </row>
    <row r="92" spans="1:10">
      <c r="A92" s="509"/>
      <c r="B92" s="509"/>
      <c r="C92" s="509"/>
      <c r="D92" s="509"/>
      <c r="E92" s="509"/>
      <c r="F92" s="509"/>
      <c r="G92" s="509"/>
      <c r="H92" s="509"/>
      <c r="I92" s="509"/>
    </row>
    <row r="93" spans="1:10">
      <c r="A93" s="509"/>
      <c r="B93" s="982" t="s">
        <v>4196</v>
      </c>
      <c r="C93" s="982"/>
      <c r="D93" s="982"/>
      <c r="E93" s="982"/>
      <c r="F93" s="982"/>
      <c r="G93" s="509"/>
      <c r="H93" s="509"/>
      <c r="I93" s="509"/>
    </row>
    <row r="94" spans="1:10" ht="15" customHeight="1">
      <c r="A94" s="509"/>
      <c r="B94" s="981"/>
      <c r="C94" s="981"/>
      <c r="D94" s="981"/>
      <c r="E94" s="981"/>
      <c r="F94" s="981"/>
      <c r="G94" s="509"/>
      <c r="H94" s="509"/>
      <c r="I94" s="509"/>
    </row>
    <row r="95" spans="1:10">
      <c r="A95" s="509"/>
      <c r="B95" s="981"/>
      <c r="C95" s="981"/>
      <c r="D95" s="981"/>
      <c r="E95" s="981"/>
      <c r="F95" s="981"/>
      <c r="G95" s="509"/>
      <c r="H95" s="509"/>
      <c r="I95" s="509"/>
    </row>
    <row r="96" spans="1:10">
      <c r="A96" s="509"/>
      <c r="B96" s="981"/>
      <c r="C96" s="981"/>
      <c r="D96" s="981"/>
      <c r="E96" s="981"/>
      <c r="F96" s="981"/>
      <c r="G96" s="509"/>
      <c r="H96" s="509"/>
      <c r="I96" s="509"/>
    </row>
    <row r="97" spans="1:9">
      <c r="A97" s="509"/>
      <c r="B97" s="981"/>
      <c r="C97" s="981"/>
      <c r="D97" s="981"/>
      <c r="E97" s="981"/>
      <c r="F97" s="981"/>
      <c r="G97" s="509"/>
      <c r="H97" s="509"/>
      <c r="I97" s="509"/>
    </row>
    <row r="98" spans="1:9">
      <c r="A98" s="509"/>
      <c r="B98" s="981"/>
      <c r="C98" s="981"/>
      <c r="D98" s="981"/>
      <c r="E98" s="981"/>
      <c r="F98" s="981"/>
      <c r="G98" s="509"/>
      <c r="H98" s="509"/>
      <c r="I98" s="509"/>
    </row>
    <row r="99" spans="1:9">
      <c r="A99" s="509"/>
      <c r="B99" s="981"/>
      <c r="C99" s="981"/>
      <c r="D99" s="981"/>
      <c r="E99" s="981"/>
      <c r="F99" s="981"/>
      <c r="G99" s="509"/>
      <c r="H99" s="509"/>
      <c r="I99" s="509"/>
    </row>
    <row r="100" spans="1:9">
      <c r="A100" s="509"/>
      <c r="B100" s="509"/>
      <c r="C100" s="509"/>
      <c r="D100" s="509"/>
      <c r="E100" s="509"/>
      <c r="F100" s="509"/>
      <c r="G100" s="509"/>
      <c r="H100" s="509"/>
      <c r="I100" s="509"/>
    </row>
    <row r="101" spans="1:9">
      <c r="A101" s="509"/>
      <c r="B101" s="982" t="s">
        <v>4197</v>
      </c>
      <c r="C101" s="982"/>
      <c r="D101" s="982"/>
      <c r="E101" s="982"/>
      <c r="F101" s="982"/>
      <c r="G101" s="509"/>
      <c r="H101" s="509"/>
      <c r="I101" s="509"/>
    </row>
    <row r="102" spans="1:9">
      <c r="A102" s="509"/>
      <c r="B102" s="982"/>
      <c r="C102" s="982"/>
      <c r="D102" s="982"/>
      <c r="E102" s="982"/>
      <c r="F102" s="982"/>
      <c r="G102" s="509"/>
      <c r="H102" s="509"/>
      <c r="I102" s="509"/>
    </row>
    <row r="103" spans="1:9">
      <c r="A103" s="509"/>
      <c r="B103" s="509"/>
      <c r="C103" s="509"/>
      <c r="D103" s="509"/>
      <c r="E103" s="509"/>
      <c r="F103" s="509"/>
      <c r="G103" s="509"/>
      <c r="H103" s="509"/>
      <c r="I103" s="509"/>
    </row>
    <row r="104" spans="1:9">
      <c r="A104" s="509"/>
      <c r="B104" s="982" t="s">
        <v>4198</v>
      </c>
      <c r="C104" s="982"/>
      <c r="D104" s="982"/>
      <c r="E104" s="982"/>
      <c r="F104" s="982"/>
      <c r="G104" s="509"/>
      <c r="H104" s="509"/>
      <c r="I104" s="509"/>
    </row>
    <row r="105" spans="1:9">
      <c r="A105" s="509"/>
      <c r="B105" s="982"/>
      <c r="C105" s="982"/>
      <c r="D105" s="982"/>
      <c r="E105" s="982"/>
      <c r="F105" s="982"/>
      <c r="G105" s="509"/>
      <c r="H105" s="509"/>
      <c r="I105" s="509"/>
    </row>
    <row r="106" spans="1:9">
      <c r="A106" s="509"/>
      <c r="B106" s="555"/>
      <c r="C106" s="555"/>
      <c r="D106" s="555"/>
      <c r="E106" s="555"/>
      <c r="F106" s="555"/>
      <c r="G106" s="509"/>
      <c r="H106" s="509"/>
      <c r="I106" s="509"/>
    </row>
    <row r="107" spans="1:9">
      <c r="A107" s="509"/>
      <c r="B107" s="545" t="s">
        <v>4199</v>
      </c>
      <c r="C107" s="542"/>
      <c r="D107" s="542"/>
      <c r="E107" s="542"/>
      <c r="F107" s="542"/>
      <c r="G107" s="509"/>
      <c r="H107" s="509"/>
      <c r="I107" s="509"/>
    </row>
    <row r="108" spans="1:9">
      <c r="A108" s="509"/>
      <c r="B108" s="542"/>
      <c r="C108" s="542"/>
      <c r="D108" s="542"/>
      <c r="E108" s="542"/>
      <c r="F108" s="542"/>
      <c r="G108" s="509"/>
      <c r="H108" s="509"/>
      <c r="I108" s="509"/>
    </row>
    <row r="109" spans="1:9">
      <c r="A109" s="509"/>
      <c r="B109" s="556" t="s">
        <v>4200</v>
      </c>
      <c r="C109" s="541"/>
      <c r="D109" s="542"/>
      <c r="E109" s="542"/>
      <c r="F109" s="542"/>
      <c r="G109" s="509"/>
      <c r="H109" s="509"/>
      <c r="I109" s="509"/>
    </row>
    <row r="110" spans="1:9">
      <c r="A110" s="509"/>
      <c r="B110" s="556" t="s">
        <v>4201</v>
      </c>
      <c r="C110" s="541"/>
      <c r="D110" s="542"/>
      <c r="E110" s="542"/>
      <c r="F110" s="542"/>
      <c r="G110" s="509"/>
      <c r="H110" s="509"/>
      <c r="I110" s="509"/>
    </row>
    <row r="111" spans="1:9">
      <c r="A111" s="509"/>
      <c r="B111" s="556" t="s">
        <v>4202</v>
      </c>
      <c r="C111" s="541"/>
      <c r="D111" s="542"/>
      <c r="E111" s="542"/>
      <c r="F111" s="542"/>
      <c r="G111" s="509"/>
      <c r="H111" s="509"/>
      <c r="I111" s="509"/>
    </row>
    <row r="112" spans="1:9">
      <c r="A112" s="509"/>
      <c r="B112" s="542"/>
      <c r="C112" s="542"/>
      <c r="D112" s="542"/>
      <c r="E112" s="542"/>
      <c r="F112" s="542"/>
      <c r="G112" s="509"/>
      <c r="H112" s="509"/>
      <c r="I112" s="509"/>
    </row>
    <row r="113" spans="1:9">
      <c r="A113" s="509"/>
      <c r="B113" s="509"/>
      <c r="C113" s="509"/>
      <c r="D113" s="509"/>
      <c r="E113" s="509"/>
      <c r="F113" s="509"/>
      <c r="G113" s="509"/>
      <c r="H113" s="509"/>
      <c r="I113" s="509"/>
    </row>
    <row r="114" spans="1:9">
      <c r="A114" s="509"/>
      <c r="B114" s="979" t="s">
        <v>4250</v>
      </c>
      <c r="C114" s="980"/>
      <c r="D114" s="980"/>
      <c r="E114" s="980"/>
      <c r="F114" s="980"/>
      <c r="G114" s="509"/>
      <c r="H114" s="509"/>
      <c r="I114" s="509"/>
    </row>
    <row r="115" spans="1:9">
      <c r="A115" s="509"/>
      <c r="B115" s="980"/>
      <c r="C115" s="980"/>
      <c r="D115" s="980"/>
      <c r="E115" s="980"/>
      <c r="F115" s="980"/>
      <c r="G115" s="509"/>
      <c r="H115" s="509"/>
      <c r="I115" s="509"/>
    </row>
    <row r="116" spans="1:9">
      <c r="A116" s="509"/>
      <c r="B116" s="980"/>
      <c r="C116" s="980"/>
      <c r="D116" s="980"/>
      <c r="E116" s="980"/>
      <c r="F116" s="980"/>
      <c r="G116" s="509"/>
      <c r="H116" s="509"/>
      <c r="I116" s="509"/>
    </row>
    <row r="117" spans="1:9">
      <c r="A117" s="509"/>
      <c r="B117" s="980"/>
      <c r="C117" s="980"/>
      <c r="D117" s="980"/>
      <c r="E117" s="980"/>
      <c r="F117" s="980"/>
      <c r="G117" s="509"/>
      <c r="H117" s="509"/>
      <c r="I117" s="509"/>
    </row>
    <row r="118" spans="1:9">
      <c r="A118" s="509"/>
      <c r="B118" s="980"/>
      <c r="C118" s="980"/>
      <c r="D118" s="980"/>
      <c r="E118" s="980"/>
      <c r="F118" s="980"/>
      <c r="G118" s="509"/>
      <c r="H118" s="509"/>
      <c r="I118" s="509"/>
    </row>
    <row r="119" spans="1:9">
      <c r="A119" s="509"/>
      <c r="B119" s="980"/>
      <c r="C119" s="980"/>
      <c r="D119" s="980"/>
      <c r="E119" s="980"/>
      <c r="F119" s="980"/>
      <c r="G119" s="509"/>
      <c r="H119" s="509"/>
      <c r="I119" s="509"/>
    </row>
    <row r="120" spans="1:9">
      <c r="A120" s="509"/>
      <c r="B120" s="980"/>
      <c r="C120" s="980"/>
      <c r="D120" s="980"/>
      <c r="E120" s="980"/>
      <c r="F120" s="980"/>
      <c r="G120" s="509"/>
      <c r="H120" s="509"/>
      <c r="I120" s="509"/>
    </row>
    <row r="121" spans="1:9">
      <c r="A121" s="509"/>
      <c r="B121" s="980"/>
      <c r="C121" s="980"/>
      <c r="D121" s="980"/>
      <c r="E121" s="980"/>
      <c r="F121" s="980"/>
      <c r="G121" s="509"/>
      <c r="H121" s="509"/>
      <c r="I121" s="509"/>
    </row>
    <row r="122" spans="1:9">
      <c r="A122" s="509"/>
      <c r="B122" s="980"/>
      <c r="C122" s="980"/>
      <c r="D122" s="980"/>
      <c r="E122" s="980"/>
      <c r="F122" s="980"/>
      <c r="G122" s="509"/>
      <c r="H122" s="509"/>
      <c r="I122" s="509"/>
    </row>
    <row r="123" spans="1:9">
      <c r="A123" s="509"/>
      <c r="B123" s="980"/>
      <c r="C123" s="980"/>
      <c r="D123" s="980"/>
      <c r="E123" s="980"/>
      <c r="F123" s="980"/>
      <c r="G123" s="509"/>
      <c r="H123" s="509"/>
      <c r="I123" s="509"/>
    </row>
    <row r="124" spans="1:9">
      <c r="A124" s="509"/>
      <c r="B124" s="980"/>
      <c r="C124" s="980"/>
      <c r="D124" s="980"/>
      <c r="E124" s="980"/>
      <c r="F124" s="980"/>
      <c r="G124" s="509"/>
      <c r="H124" s="509"/>
      <c r="I124" s="509"/>
    </row>
    <row r="125" spans="1:9">
      <c r="A125" s="509"/>
      <c r="B125" s="980"/>
      <c r="C125" s="980"/>
      <c r="D125" s="980"/>
      <c r="E125" s="980"/>
      <c r="F125" s="980"/>
      <c r="G125" s="509"/>
      <c r="H125" s="509"/>
      <c r="I125" s="509"/>
    </row>
    <row r="126" spans="1:9">
      <c r="A126" s="509"/>
      <c r="B126" s="980"/>
      <c r="C126" s="980"/>
      <c r="D126" s="980"/>
      <c r="E126" s="980"/>
      <c r="F126" s="980"/>
      <c r="G126" s="509"/>
      <c r="H126" s="509"/>
      <c r="I126" s="509"/>
    </row>
    <row r="127" spans="1:9">
      <c r="A127" s="509"/>
      <c r="B127" s="980"/>
      <c r="C127" s="980"/>
      <c r="D127" s="980"/>
      <c r="E127" s="980"/>
      <c r="F127" s="980"/>
      <c r="G127" s="509"/>
      <c r="H127" s="509"/>
      <c r="I127" s="509"/>
    </row>
    <row r="128" spans="1:9">
      <c r="A128" s="509"/>
      <c r="B128" s="980"/>
      <c r="C128" s="980"/>
      <c r="D128" s="980"/>
      <c r="E128" s="980"/>
      <c r="F128" s="980"/>
      <c r="G128" s="509"/>
      <c r="H128" s="509"/>
      <c r="I128" s="509"/>
    </row>
    <row r="129" spans="1:9">
      <c r="A129" s="509"/>
      <c r="B129" s="980"/>
      <c r="C129" s="980"/>
      <c r="D129" s="980"/>
      <c r="E129" s="980"/>
      <c r="F129" s="980"/>
      <c r="G129" s="509"/>
      <c r="H129" s="509"/>
      <c r="I129" s="509"/>
    </row>
    <row r="130" spans="1:9">
      <c r="A130" s="509"/>
      <c r="B130" s="980"/>
      <c r="C130" s="980"/>
      <c r="D130" s="980"/>
      <c r="E130" s="980"/>
      <c r="F130" s="980"/>
      <c r="G130" s="509"/>
      <c r="H130" s="509"/>
      <c r="I130" s="509"/>
    </row>
  </sheetData>
  <sheetProtection algorithmName="SHA-512" hashValue="EcTFTSON9m87z4tX17orpN6eHDtAdt0GyqiBIU7/CDQmnbwRVWcgBy1iNfpRnX7nOCLTdO3HEwH+4SDFrKp7yA==" saltValue="5XWz4C/m/3NTND3ChISWbA==" spinCount="100000" sheet="1" objects="1" scenarios="1"/>
  <mergeCells count="11">
    <mergeCell ref="B114:F130"/>
    <mergeCell ref="B38:F43"/>
    <mergeCell ref="B45:F46"/>
    <mergeCell ref="B47:F52"/>
    <mergeCell ref="B56:F61"/>
    <mergeCell ref="B65:F70"/>
    <mergeCell ref="B86:F91"/>
    <mergeCell ref="B93:F93"/>
    <mergeCell ref="B94:F99"/>
    <mergeCell ref="B101:F102"/>
    <mergeCell ref="B104:F105"/>
  </mergeCells>
  <dataValidations count="1">
    <dataValidation type="list" allowBlank="1" showInputMessage="1" showErrorMessage="1" sqref="H26:H34" xr:uid="{00000000-0002-0000-0300-000000000000}">
      <formula1>"Family,Senior,PSH"</formula1>
    </dataValidation>
  </dataValidations>
  <pageMargins left="0.25" right="0.25" top="0.75" bottom="0.75" header="0.3" footer="0.3"/>
  <pageSetup scale="48" fitToHeight="0" orientation="portrait" r:id="rId1"/>
  <rowBreaks count="1" manualBreakCount="1">
    <brk id="8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62817" r:id="rId4" name="Check Box 1">
              <controlPr defaultSize="0" autoFill="0" autoLine="0" autoPict="0">
                <anchor moveWithCells="1">
                  <from>
                    <xdr:col>1</xdr:col>
                    <xdr:colOff>38100</xdr:colOff>
                    <xdr:row>36</xdr:row>
                    <xdr:rowOff>9525</xdr:rowOff>
                  </from>
                  <to>
                    <xdr:col>1</xdr:col>
                    <xdr:colOff>847725</xdr:colOff>
                    <xdr:row>36</xdr:row>
                    <xdr:rowOff>219075</xdr:rowOff>
                  </to>
                </anchor>
              </controlPr>
            </control>
          </mc:Choice>
        </mc:AlternateContent>
        <mc:AlternateContent xmlns:mc="http://schemas.openxmlformats.org/markup-compatibility/2006">
          <mc:Choice Requires="x14">
            <control shapeId="162818" r:id="rId5" name="Check Box 2">
              <controlPr defaultSize="0" autoFill="0" autoLine="0" autoPict="0">
                <anchor moveWithCells="1">
                  <from>
                    <xdr:col>1</xdr:col>
                    <xdr:colOff>495300</xdr:colOff>
                    <xdr:row>36</xdr:row>
                    <xdr:rowOff>19050</xdr:rowOff>
                  </from>
                  <to>
                    <xdr:col>1</xdr:col>
                    <xdr:colOff>1304925</xdr:colOff>
                    <xdr:row>36</xdr:row>
                    <xdr:rowOff>228600</xdr:rowOff>
                  </to>
                </anchor>
              </controlPr>
            </control>
          </mc:Choice>
        </mc:AlternateContent>
        <mc:AlternateContent xmlns:mc="http://schemas.openxmlformats.org/markup-compatibility/2006">
          <mc:Choice Requires="x14">
            <control shapeId="162819" r:id="rId6" name="Check Box 3">
              <controlPr defaultSize="0" autoFill="0" autoLine="0" autoPict="0">
                <anchor moveWithCells="1">
                  <from>
                    <xdr:col>1</xdr:col>
                    <xdr:colOff>28575</xdr:colOff>
                    <xdr:row>45</xdr:row>
                    <xdr:rowOff>180975</xdr:rowOff>
                  </from>
                  <to>
                    <xdr:col>1</xdr:col>
                    <xdr:colOff>838200</xdr:colOff>
                    <xdr:row>45</xdr:row>
                    <xdr:rowOff>390525</xdr:rowOff>
                  </to>
                </anchor>
              </controlPr>
            </control>
          </mc:Choice>
        </mc:AlternateContent>
        <mc:AlternateContent xmlns:mc="http://schemas.openxmlformats.org/markup-compatibility/2006">
          <mc:Choice Requires="x14">
            <control shapeId="162820" r:id="rId7" name="Check Box 4">
              <controlPr defaultSize="0" autoFill="0" autoLine="0" autoPict="0">
                <anchor moveWithCells="1">
                  <from>
                    <xdr:col>1</xdr:col>
                    <xdr:colOff>523875</xdr:colOff>
                    <xdr:row>45</xdr:row>
                    <xdr:rowOff>171450</xdr:rowOff>
                  </from>
                  <to>
                    <xdr:col>1</xdr:col>
                    <xdr:colOff>1333500</xdr:colOff>
                    <xdr:row>45</xdr:row>
                    <xdr:rowOff>381000</xdr:rowOff>
                  </to>
                </anchor>
              </controlPr>
            </control>
          </mc:Choice>
        </mc:AlternateContent>
        <mc:AlternateContent xmlns:mc="http://schemas.openxmlformats.org/markup-compatibility/2006">
          <mc:Choice Requires="x14">
            <control shapeId="162821" r:id="rId8" name="Check Box 5">
              <controlPr defaultSize="0" autoFill="0" autoLine="0" autoPict="0">
                <anchor moveWithCells="1">
                  <from>
                    <xdr:col>1</xdr:col>
                    <xdr:colOff>28575</xdr:colOff>
                    <xdr:row>53</xdr:row>
                    <xdr:rowOff>152400</xdr:rowOff>
                  </from>
                  <to>
                    <xdr:col>1</xdr:col>
                    <xdr:colOff>838200</xdr:colOff>
                    <xdr:row>54</xdr:row>
                    <xdr:rowOff>180975</xdr:rowOff>
                  </to>
                </anchor>
              </controlPr>
            </control>
          </mc:Choice>
        </mc:AlternateContent>
        <mc:AlternateContent xmlns:mc="http://schemas.openxmlformats.org/markup-compatibility/2006">
          <mc:Choice Requires="x14">
            <control shapeId="162822" r:id="rId9" name="Check Box 6">
              <controlPr defaultSize="0" autoFill="0" autoLine="0" autoPict="0">
                <anchor moveWithCells="1">
                  <from>
                    <xdr:col>1</xdr:col>
                    <xdr:colOff>485775</xdr:colOff>
                    <xdr:row>53</xdr:row>
                    <xdr:rowOff>152400</xdr:rowOff>
                  </from>
                  <to>
                    <xdr:col>1</xdr:col>
                    <xdr:colOff>1285875</xdr:colOff>
                    <xdr:row>54</xdr:row>
                    <xdr:rowOff>180975</xdr:rowOff>
                  </to>
                </anchor>
              </controlPr>
            </control>
          </mc:Choice>
        </mc:AlternateContent>
        <mc:AlternateContent xmlns:mc="http://schemas.openxmlformats.org/markup-compatibility/2006">
          <mc:Choice Requires="x14">
            <control shapeId="162823" r:id="rId10" name="Check Box 7">
              <controlPr defaultSize="0" autoFill="0" autoLine="0" autoPict="0">
                <anchor moveWithCells="1">
                  <from>
                    <xdr:col>1</xdr:col>
                    <xdr:colOff>57150</xdr:colOff>
                    <xdr:row>62</xdr:row>
                    <xdr:rowOff>152400</xdr:rowOff>
                  </from>
                  <to>
                    <xdr:col>1</xdr:col>
                    <xdr:colOff>866775</xdr:colOff>
                    <xdr:row>64</xdr:row>
                    <xdr:rowOff>0</xdr:rowOff>
                  </to>
                </anchor>
              </controlPr>
            </control>
          </mc:Choice>
        </mc:AlternateContent>
        <mc:AlternateContent xmlns:mc="http://schemas.openxmlformats.org/markup-compatibility/2006">
          <mc:Choice Requires="x14">
            <control shapeId="162824" r:id="rId11" name="Check Box 8">
              <controlPr defaultSize="0" autoFill="0" autoLine="0" autoPict="0">
                <anchor moveWithCells="1">
                  <from>
                    <xdr:col>1</xdr:col>
                    <xdr:colOff>552450</xdr:colOff>
                    <xdr:row>62</xdr:row>
                    <xdr:rowOff>152400</xdr:rowOff>
                  </from>
                  <to>
                    <xdr:col>1</xdr:col>
                    <xdr:colOff>1352550</xdr:colOff>
                    <xdr:row>64</xdr:row>
                    <xdr:rowOff>0</xdr:rowOff>
                  </to>
                </anchor>
              </controlPr>
            </control>
          </mc:Choice>
        </mc:AlternateContent>
        <mc:AlternateContent xmlns:mc="http://schemas.openxmlformats.org/markup-compatibility/2006">
          <mc:Choice Requires="x14">
            <control shapeId="162825" r:id="rId12" name="Check Box 9">
              <controlPr defaultSize="0" autoFill="0" autoLine="0" autoPict="0">
                <anchor moveWithCells="1">
                  <from>
                    <xdr:col>1</xdr:col>
                    <xdr:colOff>57150</xdr:colOff>
                    <xdr:row>73</xdr:row>
                    <xdr:rowOff>9525</xdr:rowOff>
                  </from>
                  <to>
                    <xdr:col>2</xdr:col>
                    <xdr:colOff>1123950</xdr:colOff>
                    <xdr:row>74</xdr:row>
                    <xdr:rowOff>28575</xdr:rowOff>
                  </to>
                </anchor>
              </controlPr>
            </control>
          </mc:Choice>
        </mc:AlternateContent>
        <mc:AlternateContent xmlns:mc="http://schemas.openxmlformats.org/markup-compatibility/2006">
          <mc:Choice Requires="x14">
            <control shapeId="162826" r:id="rId13" name="Check Box 10">
              <controlPr defaultSize="0" autoFill="0" autoLine="0" autoPict="0">
                <anchor moveWithCells="1">
                  <from>
                    <xdr:col>1</xdr:col>
                    <xdr:colOff>57150</xdr:colOff>
                    <xdr:row>74</xdr:row>
                    <xdr:rowOff>9525</xdr:rowOff>
                  </from>
                  <to>
                    <xdr:col>2</xdr:col>
                    <xdr:colOff>1123950</xdr:colOff>
                    <xdr:row>75</xdr:row>
                    <xdr:rowOff>28575</xdr:rowOff>
                  </to>
                </anchor>
              </controlPr>
            </control>
          </mc:Choice>
        </mc:AlternateContent>
        <mc:AlternateContent xmlns:mc="http://schemas.openxmlformats.org/markup-compatibility/2006">
          <mc:Choice Requires="x14">
            <control shapeId="162827" r:id="rId14" name="Check Box 11">
              <controlPr defaultSize="0" autoFill="0" autoLine="0" autoPict="0">
                <anchor moveWithCells="1">
                  <from>
                    <xdr:col>1</xdr:col>
                    <xdr:colOff>57150</xdr:colOff>
                    <xdr:row>75</xdr:row>
                    <xdr:rowOff>9525</xdr:rowOff>
                  </from>
                  <to>
                    <xdr:col>2</xdr:col>
                    <xdr:colOff>1123950</xdr:colOff>
                    <xdr:row>76</xdr:row>
                    <xdr:rowOff>19050</xdr:rowOff>
                  </to>
                </anchor>
              </controlPr>
            </control>
          </mc:Choice>
        </mc:AlternateContent>
        <mc:AlternateContent xmlns:mc="http://schemas.openxmlformats.org/markup-compatibility/2006">
          <mc:Choice Requires="x14">
            <control shapeId="162828" r:id="rId15" name="Check Box 12">
              <controlPr defaultSize="0" autoFill="0" autoLine="0" autoPict="0">
                <anchor moveWithCells="1">
                  <from>
                    <xdr:col>1</xdr:col>
                    <xdr:colOff>57150</xdr:colOff>
                    <xdr:row>75</xdr:row>
                    <xdr:rowOff>180975</xdr:rowOff>
                  </from>
                  <to>
                    <xdr:col>2</xdr:col>
                    <xdr:colOff>1123950</xdr:colOff>
                    <xdr:row>77</xdr:row>
                    <xdr:rowOff>19050</xdr:rowOff>
                  </to>
                </anchor>
              </controlPr>
            </control>
          </mc:Choice>
        </mc:AlternateContent>
        <mc:AlternateContent xmlns:mc="http://schemas.openxmlformats.org/markup-compatibility/2006">
          <mc:Choice Requires="x14">
            <control shapeId="162829" r:id="rId16" name="Check Box 13">
              <controlPr defaultSize="0" autoFill="0" autoLine="0" autoPict="0">
                <anchor moveWithCells="1">
                  <from>
                    <xdr:col>1</xdr:col>
                    <xdr:colOff>57150</xdr:colOff>
                    <xdr:row>76</xdr:row>
                    <xdr:rowOff>171450</xdr:rowOff>
                  </from>
                  <to>
                    <xdr:col>2</xdr:col>
                    <xdr:colOff>1123950</xdr:colOff>
                    <xdr:row>78</xdr:row>
                    <xdr:rowOff>9525</xdr:rowOff>
                  </to>
                </anchor>
              </controlPr>
            </control>
          </mc:Choice>
        </mc:AlternateContent>
        <mc:AlternateContent xmlns:mc="http://schemas.openxmlformats.org/markup-compatibility/2006">
          <mc:Choice Requires="x14">
            <control shapeId="162830" r:id="rId17" name="Check Box 14">
              <controlPr defaultSize="0" autoFill="0" autoLine="0" autoPict="0" altText="Specialist in Housing Credit Management (SHCM)">
                <anchor moveWithCells="1">
                  <from>
                    <xdr:col>1</xdr:col>
                    <xdr:colOff>57150</xdr:colOff>
                    <xdr:row>77</xdr:row>
                    <xdr:rowOff>152400</xdr:rowOff>
                  </from>
                  <to>
                    <xdr:col>2</xdr:col>
                    <xdr:colOff>1123950</xdr:colOff>
                    <xdr:row>79</xdr:row>
                    <xdr:rowOff>9525</xdr:rowOff>
                  </to>
                </anchor>
              </controlPr>
            </control>
          </mc:Choice>
        </mc:AlternateContent>
        <mc:AlternateContent xmlns:mc="http://schemas.openxmlformats.org/markup-compatibility/2006">
          <mc:Choice Requires="x14">
            <control shapeId="162831" r:id="rId18" name="Check Box 15">
              <controlPr defaultSize="0" autoFill="0" autoLine="0" autoPict="0">
                <anchor moveWithCells="1">
                  <from>
                    <xdr:col>1</xdr:col>
                    <xdr:colOff>57150</xdr:colOff>
                    <xdr:row>78</xdr:row>
                    <xdr:rowOff>152400</xdr:rowOff>
                  </from>
                  <to>
                    <xdr:col>2</xdr:col>
                    <xdr:colOff>1123950</xdr:colOff>
                    <xdr:row>80</xdr:row>
                    <xdr:rowOff>19050</xdr:rowOff>
                  </to>
                </anchor>
              </controlPr>
            </control>
          </mc:Choice>
        </mc:AlternateContent>
        <mc:AlternateContent xmlns:mc="http://schemas.openxmlformats.org/markup-compatibility/2006">
          <mc:Choice Requires="x14">
            <control shapeId="162832" r:id="rId19" name="Check Box 16">
              <controlPr defaultSize="0" autoFill="0" autoLine="0" autoPict="0">
                <anchor moveWithCells="1">
                  <from>
                    <xdr:col>1</xdr:col>
                    <xdr:colOff>57150</xdr:colOff>
                    <xdr:row>83</xdr:row>
                    <xdr:rowOff>152400</xdr:rowOff>
                  </from>
                  <to>
                    <xdr:col>1</xdr:col>
                    <xdr:colOff>866775</xdr:colOff>
                    <xdr:row>85</xdr:row>
                    <xdr:rowOff>0</xdr:rowOff>
                  </to>
                </anchor>
              </controlPr>
            </control>
          </mc:Choice>
        </mc:AlternateContent>
        <mc:AlternateContent xmlns:mc="http://schemas.openxmlformats.org/markup-compatibility/2006">
          <mc:Choice Requires="x14">
            <control shapeId="162833" r:id="rId20" name="Check Box 17">
              <controlPr defaultSize="0" autoFill="0" autoLine="0" autoPict="0">
                <anchor moveWithCells="1">
                  <from>
                    <xdr:col>1</xdr:col>
                    <xdr:colOff>485775</xdr:colOff>
                    <xdr:row>83</xdr:row>
                    <xdr:rowOff>152400</xdr:rowOff>
                  </from>
                  <to>
                    <xdr:col>1</xdr:col>
                    <xdr:colOff>1285875</xdr:colOff>
                    <xdr:row>85</xdr:row>
                    <xdr:rowOff>0</xdr:rowOff>
                  </to>
                </anchor>
              </controlPr>
            </control>
          </mc:Choice>
        </mc:AlternateContent>
        <mc:AlternateContent xmlns:mc="http://schemas.openxmlformats.org/markup-compatibility/2006">
          <mc:Choice Requires="x14">
            <control shapeId="162834" r:id="rId21" name="Check Box 18">
              <controlPr defaultSize="0" autoFill="0" autoLine="0" autoPict="0">
                <anchor moveWithCells="1">
                  <from>
                    <xdr:col>1</xdr:col>
                    <xdr:colOff>9525</xdr:colOff>
                    <xdr:row>100</xdr:row>
                    <xdr:rowOff>161925</xdr:rowOff>
                  </from>
                  <to>
                    <xdr:col>1</xdr:col>
                    <xdr:colOff>819150</xdr:colOff>
                    <xdr:row>102</xdr:row>
                    <xdr:rowOff>9525</xdr:rowOff>
                  </to>
                </anchor>
              </controlPr>
            </control>
          </mc:Choice>
        </mc:AlternateContent>
        <mc:AlternateContent xmlns:mc="http://schemas.openxmlformats.org/markup-compatibility/2006">
          <mc:Choice Requires="x14">
            <control shapeId="162835" r:id="rId22" name="Check Box 19">
              <controlPr defaultSize="0" autoFill="0" autoLine="0" autoPict="0">
                <anchor moveWithCells="1">
                  <from>
                    <xdr:col>1</xdr:col>
                    <xdr:colOff>533400</xdr:colOff>
                    <xdr:row>100</xdr:row>
                    <xdr:rowOff>161925</xdr:rowOff>
                  </from>
                  <to>
                    <xdr:col>1</xdr:col>
                    <xdr:colOff>1343025</xdr:colOff>
                    <xdr:row>102</xdr:row>
                    <xdr:rowOff>9525</xdr:rowOff>
                  </to>
                </anchor>
              </controlPr>
            </control>
          </mc:Choice>
        </mc:AlternateContent>
        <mc:AlternateContent xmlns:mc="http://schemas.openxmlformats.org/markup-compatibility/2006">
          <mc:Choice Requires="x14">
            <control shapeId="162836" r:id="rId23" name="Check Box 20">
              <controlPr defaultSize="0" autoFill="0" autoLine="0" autoPict="0">
                <anchor moveWithCells="1">
                  <from>
                    <xdr:col>1</xdr:col>
                    <xdr:colOff>38100</xdr:colOff>
                    <xdr:row>103</xdr:row>
                    <xdr:rowOff>171450</xdr:rowOff>
                  </from>
                  <to>
                    <xdr:col>1</xdr:col>
                    <xdr:colOff>847725</xdr:colOff>
                    <xdr:row>105</xdr:row>
                    <xdr:rowOff>19050</xdr:rowOff>
                  </to>
                </anchor>
              </controlPr>
            </control>
          </mc:Choice>
        </mc:AlternateContent>
        <mc:AlternateContent xmlns:mc="http://schemas.openxmlformats.org/markup-compatibility/2006">
          <mc:Choice Requires="x14">
            <control shapeId="162837" r:id="rId24" name="Check Box 21">
              <controlPr defaultSize="0" autoFill="0" autoLine="0" autoPict="0">
                <anchor moveWithCells="1">
                  <from>
                    <xdr:col>1</xdr:col>
                    <xdr:colOff>533400</xdr:colOff>
                    <xdr:row>103</xdr:row>
                    <xdr:rowOff>171450</xdr:rowOff>
                  </from>
                  <to>
                    <xdr:col>1</xdr:col>
                    <xdr:colOff>1343025</xdr:colOff>
                    <xdr:row>105</xdr:row>
                    <xdr:rowOff>19050</xdr:rowOff>
                  </to>
                </anchor>
              </controlPr>
            </control>
          </mc:Choice>
        </mc:AlternateContent>
        <mc:AlternateContent xmlns:mc="http://schemas.openxmlformats.org/markup-compatibility/2006">
          <mc:Choice Requires="x14">
            <control shapeId="162838" r:id="rId25" name="Check Box 22">
              <controlPr defaultSize="0" autoFill="0" autoLine="0" autoPict="0">
                <anchor moveWithCells="1">
                  <from>
                    <xdr:col>1</xdr:col>
                    <xdr:colOff>0</xdr:colOff>
                    <xdr:row>106</xdr:row>
                    <xdr:rowOff>161925</xdr:rowOff>
                  </from>
                  <to>
                    <xdr:col>1</xdr:col>
                    <xdr:colOff>809625</xdr:colOff>
                    <xdr:row>108</xdr:row>
                    <xdr:rowOff>9525</xdr:rowOff>
                  </to>
                </anchor>
              </controlPr>
            </control>
          </mc:Choice>
        </mc:AlternateContent>
        <mc:AlternateContent xmlns:mc="http://schemas.openxmlformats.org/markup-compatibility/2006">
          <mc:Choice Requires="x14">
            <control shapeId="162839" r:id="rId26" name="Check Box 23">
              <controlPr defaultSize="0" autoFill="0" autoLine="0" autoPict="0">
                <anchor moveWithCells="1">
                  <from>
                    <xdr:col>1</xdr:col>
                    <xdr:colOff>523875</xdr:colOff>
                    <xdr:row>106</xdr:row>
                    <xdr:rowOff>161925</xdr:rowOff>
                  </from>
                  <to>
                    <xdr:col>1</xdr:col>
                    <xdr:colOff>1333500</xdr:colOff>
                    <xdr:row>108</xdr:row>
                    <xdr:rowOff>9525</xdr:rowOff>
                  </to>
                </anchor>
              </controlPr>
            </control>
          </mc:Choice>
        </mc:AlternateContent>
        <mc:AlternateContent xmlns:mc="http://schemas.openxmlformats.org/markup-compatibility/2006">
          <mc:Choice Requires="x14">
            <control shapeId="162840" r:id="rId27" name="Check Box 24">
              <controlPr defaultSize="0" autoFill="0" autoLine="0" autoPict="0">
                <anchor moveWithCells="1">
                  <from>
                    <xdr:col>1</xdr:col>
                    <xdr:colOff>57150</xdr:colOff>
                    <xdr:row>72</xdr:row>
                    <xdr:rowOff>9525</xdr:rowOff>
                  </from>
                  <to>
                    <xdr:col>2</xdr:col>
                    <xdr:colOff>1123950</xdr:colOff>
                    <xdr:row>73</xdr:row>
                    <xdr:rowOff>28575</xdr:rowOff>
                  </to>
                </anchor>
              </controlPr>
            </control>
          </mc:Choice>
        </mc:AlternateContent>
        <mc:AlternateContent xmlns:mc="http://schemas.openxmlformats.org/markup-compatibility/2006">
          <mc:Choice Requires="x14">
            <control shapeId="162841" r:id="rId28" name="Check Box 25">
              <controlPr defaultSize="0" autoFill="0" autoLine="0" autoPict="0">
                <anchor moveWithCells="1">
                  <from>
                    <xdr:col>1</xdr:col>
                    <xdr:colOff>1047750</xdr:colOff>
                    <xdr:row>62</xdr:row>
                    <xdr:rowOff>152400</xdr:rowOff>
                  </from>
                  <to>
                    <xdr:col>1</xdr:col>
                    <xdr:colOff>2076450</xdr:colOff>
                    <xdr:row>64</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6"/>
    <pageSetUpPr fitToPage="1"/>
  </sheetPr>
  <dimension ref="A1:W561"/>
  <sheetViews>
    <sheetView showGridLines="0" zoomScaleNormal="100" zoomScaleSheetLayoutView="55" workbookViewId="0">
      <selection activeCell="H224" sqref="H224"/>
    </sheetView>
  </sheetViews>
  <sheetFormatPr defaultColWidth="9.7109375" defaultRowHeight="12.75"/>
  <cols>
    <col min="1" max="1" width="8.5703125" style="13" customWidth="1"/>
    <col min="2" max="2" width="11.28515625" style="13" customWidth="1"/>
    <col min="3" max="3" width="12.7109375" style="13" customWidth="1"/>
    <col min="4" max="4" width="14.85546875" style="13" customWidth="1"/>
    <col min="5" max="6" width="15" style="13" customWidth="1"/>
    <col min="7" max="7" width="12.5703125" style="13" customWidth="1"/>
    <col min="8" max="8" width="13.42578125" style="13" customWidth="1"/>
    <col min="9" max="9" width="10.42578125" style="13" customWidth="1"/>
    <col min="10" max="10" width="11" style="13" customWidth="1"/>
    <col min="11" max="11" width="15.85546875" style="13" customWidth="1"/>
    <col min="12" max="12" width="14.5703125" style="13" customWidth="1"/>
    <col min="13" max="13" width="9.28515625" style="13" customWidth="1"/>
    <col min="14" max="14" width="9.7109375" style="13"/>
    <col min="15" max="15" width="14.42578125" style="13" customWidth="1"/>
    <col min="16" max="16" width="18.42578125" style="13" customWidth="1"/>
    <col min="17" max="17" width="9.7109375" style="13"/>
    <col min="18" max="22" width="9.7109375" style="21"/>
    <col min="23" max="16384" width="9.7109375" style="13"/>
  </cols>
  <sheetData>
    <row r="1" spans="1:23" customFormat="1" ht="55.5" customHeight="1">
      <c r="R1" s="184"/>
      <c r="S1" s="184"/>
      <c r="T1" s="184"/>
      <c r="U1" s="184"/>
      <c r="V1" s="184"/>
    </row>
    <row r="2" spans="1:23" customFormat="1" ht="24">
      <c r="A2" s="1004" t="s">
        <v>741</v>
      </c>
      <c r="B2" s="1004"/>
      <c r="C2" s="1004"/>
      <c r="D2" s="1004"/>
      <c r="E2" s="1004"/>
      <c r="F2" s="1004"/>
      <c r="G2" s="1004"/>
      <c r="H2" s="1004"/>
      <c r="I2" s="1004"/>
      <c r="J2" s="1004"/>
      <c r="K2" s="1004"/>
      <c r="L2" s="1004"/>
      <c r="M2" s="1004"/>
      <c r="N2" s="1004"/>
      <c r="O2" s="1004"/>
      <c r="R2" s="184"/>
      <c r="S2" s="184"/>
      <c r="T2" s="184"/>
      <c r="U2" s="184"/>
      <c r="V2" s="184"/>
    </row>
    <row r="3" spans="1:23" customFormat="1" ht="15.75" customHeight="1">
      <c r="A3" s="1005" t="s">
        <v>4207</v>
      </c>
      <c r="B3" s="1005"/>
      <c r="C3" s="1005"/>
      <c r="D3" s="1005"/>
      <c r="E3" s="1005"/>
      <c r="F3" s="1005"/>
      <c r="G3" s="1005"/>
      <c r="H3" s="1005"/>
      <c r="I3" s="1005"/>
      <c r="J3" s="1005"/>
      <c r="K3" s="1005"/>
      <c r="L3" s="1005"/>
      <c r="M3" s="1005"/>
      <c r="N3" s="1005"/>
      <c r="O3" s="1005"/>
      <c r="R3" s="184"/>
      <c r="S3" s="184"/>
      <c r="T3" s="184"/>
      <c r="U3" s="184"/>
      <c r="V3" s="184"/>
    </row>
    <row r="4" spans="1:23" customFormat="1" ht="16.149999999999999" customHeight="1">
      <c r="A4" s="1006" t="s">
        <v>4313</v>
      </c>
      <c r="B4" s="1007"/>
      <c r="C4" s="1007"/>
      <c r="D4" s="1007"/>
      <c r="E4" s="1007"/>
      <c r="F4" s="1007"/>
      <c r="G4" s="1007"/>
      <c r="H4" s="1007"/>
      <c r="I4" s="1007"/>
      <c r="J4" s="1007"/>
      <c r="K4" s="1007"/>
      <c r="L4" s="1007"/>
      <c r="M4" s="1007"/>
      <c r="N4" s="1007"/>
      <c r="O4" s="1007"/>
      <c r="R4" s="184"/>
      <c r="S4" s="184"/>
      <c r="T4" s="184"/>
      <c r="U4" s="184"/>
      <c r="V4" s="184"/>
    </row>
    <row r="5" spans="1:23" ht="16.149999999999999" customHeight="1">
      <c r="A5" s="429" t="s">
        <v>4311</v>
      </c>
      <c r="B5" s="39"/>
      <c r="C5" s="39"/>
      <c r="D5" s="39"/>
      <c r="E5" s="39"/>
      <c r="F5" s="39"/>
      <c r="G5" s="39"/>
      <c r="H5" s="39"/>
      <c r="I5" s="39"/>
      <c r="J5" s="39"/>
      <c r="K5" s="39"/>
      <c r="L5" s="39"/>
    </row>
    <row r="6" spans="1:23" ht="21.75" customHeight="1">
      <c r="A6" s="429" t="s">
        <v>4312</v>
      </c>
      <c r="B6" s="39"/>
      <c r="C6" s="39"/>
      <c r="D6" s="39"/>
      <c r="E6" s="39"/>
      <c r="F6" s="39"/>
      <c r="G6" s="39"/>
      <c r="H6" s="39"/>
      <c r="I6" s="39"/>
      <c r="J6" s="39"/>
      <c r="K6" s="39"/>
      <c r="L6" s="39"/>
    </row>
    <row r="7" spans="1:23" ht="16.149999999999999" customHeight="1">
      <c r="A7" s="154"/>
      <c r="B7" s="20"/>
      <c r="C7" s="20"/>
      <c r="D7" s="20"/>
      <c r="E7" s="20"/>
      <c r="F7" s="20"/>
      <c r="G7" s="20"/>
      <c r="H7" s="20"/>
      <c r="I7" s="20"/>
      <c r="J7" s="20"/>
      <c r="K7" s="22"/>
    </row>
    <row r="8" spans="1:23" s="80" customFormat="1" ht="30.75" customHeight="1">
      <c r="A8" s="155"/>
      <c r="B8" s="867" t="s">
        <v>3754</v>
      </c>
      <c r="C8" s="867" t="s">
        <v>3755</v>
      </c>
      <c r="D8" s="867" t="s">
        <v>3756</v>
      </c>
      <c r="E8" s="867" t="s">
        <v>3757</v>
      </c>
      <c r="F8" s="868" t="s">
        <v>3839</v>
      </c>
      <c r="G8" s="868" t="s">
        <v>711</v>
      </c>
      <c r="H8" s="868" t="s">
        <v>4389</v>
      </c>
      <c r="I8" s="868" t="s">
        <v>4388</v>
      </c>
      <c r="J8" s="868" t="s">
        <v>3758</v>
      </c>
      <c r="K8" s="868" t="s">
        <v>713</v>
      </c>
      <c r="L8" s="868" t="s">
        <v>3855</v>
      </c>
      <c r="S8" s="76"/>
      <c r="T8" s="76"/>
      <c r="U8" s="76"/>
      <c r="V8" s="76"/>
      <c r="W8" s="76"/>
    </row>
    <row r="9" spans="1:23" ht="16.149999999999999" customHeight="1">
      <c r="A9" s="154"/>
      <c r="B9" s="666"/>
      <c r="C9" s="667"/>
      <c r="D9" s="667"/>
      <c r="E9" s="914"/>
      <c r="F9" s="847"/>
      <c r="G9" s="847"/>
      <c r="H9" s="847"/>
      <c r="I9" s="839"/>
      <c r="J9" s="848">
        <f t="shared" ref="J9:J31" si="0">(F9+H9)*B9</f>
        <v>0</v>
      </c>
      <c r="K9" s="848">
        <f t="shared" ref="K9:K31" si="1">F9+G9+H9</f>
        <v>0</v>
      </c>
      <c r="L9" s="673" t="e">
        <f>ROUNDDOWN(VLOOKUP($C9,'DATA TAB '!C$114:D$119,2),0)</f>
        <v>#VALUE!</v>
      </c>
      <c r="R9" s="13"/>
      <c r="W9" s="21"/>
    </row>
    <row r="10" spans="1:23" ht="16.149999999999999" customHeight="1">
      <c r="A10" s="154"/>
      <c r="B10" s="666"/>
      <c r="C10" s="666"/>
      <c r="D10" s="667"/>
      <c r="E10" s="497"/>
      <c r="F10" s="847"/>
      <c r="G10" s="847"/>
      <c r="H10" s="847"/>
      <c r="I10" s="839"/>
      <c r="J10" s="848">
        <f t="shared" si="0"/>
        <v>0</v>
      </c>
      <c r="K10" s="848">
        <f t="shared" si="1"/>
        <v>0</v>
      </c>
      <c r="L10" s="673" t="e">
        <f>ROUNDDOWN(VLOOKUP($C10,'DATA TAB '!E$114:F$119,2),0)</f>
        <v>#VALUE!</v>
      </c>
      <c r="R10" s="13"/>
      <c r="W10" s="21"/>
    </row>
    <row r="11" spans="1:23" ht="16.149999999999999" customHeight="1">
      <c r="A11" s="154"/>
      <c r="B11" s="666"/>
      <c r="C11" s="666"/>
      <c r="D11" s="667"/>
      <c r="E11" s="497"/>
      <c r="F11" s="847"/>
      <c r="G11" s="847"/>
      <c r="H11" s="847"/>
      <c r="I11" s="839"/>
      <c r="J11" s="848">
        <f t="shared" si="0"/>
        <v>0</v>
      </c>
      <c r="K11" s="848">
        <f t="shared" si="1"/>
        <v>0</v>
      </c>
      <c r="L11" s="673" t="e">
        <f>ROUNDDOWN(VLOOKUP($C11,'DATA TAB '!G$114:H$119,2),0)</f>
        <v>#VALUE!</v>
      </c>
      <c r="R11" s="13"/>
      <c r="W11" s="21"/>
    </row>
    <row r="12" spans="1:23" ht="16.149999999999999" customHeight="1">
      <c r="A12" s="154"/>
      <c r="B12" s="666"/>
      <c r="C12" s="666"/>
      <c r="D12" s="667"/>
      <c r="E12" s="497"/>
      <c r="F12" s="847"/>
      <c r="G12" s="847"/>
      <c r="H12" s="847"/>
      <c r="I12" s="839"/>
      <c r="J12" s="848">
        <f t="shared" si="0"/>
        <v>0</v>
      </c>
      <c r="K12" s="848">
        <f t="shared" si="1"/>
        <v>0</v>
      </c>
      <c r="L12" s="673" t="e">
        <f>ROUNDDOWN(VLOOKUP($C12,'DATA TAB '!I$114:J$119,2),0)</f>
        <v>#VALUE!</v>
      </c>
      <c r="R12" s="13"/>
      <c r="W12" s="21"/>
    </row>
    <row r="13" spans="1:23" ht="16.149999999999999" customHeight="1">
      <c r="A13" s="154"/>
      <c r="B13" s="666"/>
      <c r="C13" s="666"/>
      <c r="D13" s="667"/>
      <c r="E13" s="497"/>
      <c r="F13" s="847"/>
      <c r="G13" s="847"/>
      <c r="H13" s="847"/>
      <c r="I13" s="839"/>
      <c r="J13" s="848">
        <f t="shared" si="0"/>
        <v>0</v>
      </c>
      <c r="K13" s="848">
        <f t="shared" si="1"/>
        <v>0</v>
      </c>
      <c r="L13" s="673" t="e">
        <f>ROUNDDOWN(VLOOKUP($C13,'DATA TAB '!K$114:L$119,2),0)</f>
        <v>#VALUE!</v>
      </c>
      <c r="R13" s="13"/>
      <c r="W13" s="21"/>
    </row>
    <row r="14" spans="1:23" ht="16.149999999999999" customHeight="1">
      <c r="A14" s="154"/>
      <c r="B14" s="666"/>
      <c r="C14" s="666"/>
      <c r="D14" s="667"/>
      <c r="E14" s="497"/>
      <c r="F14" s="847"/>
      <c r="G14" s="847"/>
      <c r="H14" s="847"/>
      <c r="I14" s="839"/>
      <c r="J14" s="848">
        <f t="shared" si="0"/>
        <v>0</v>
      </c>
      <c r="K14" s="848">
        <f t="shared" si="1"/>
        <v>0</v>
      </c>
      <c r="L14" s="673" t="e">
        <f>ROUNDDOWN(VLOOKUP($C14,'DATA TAB '!M$114:N$119,2),0)</f>
        <v>#VALUE!</v>
      </c>
      <c r="R14" s="13"/>
      <c r="W14" s="21"/>
    </row>
    <row r="15" spans="1:23" ht="16.149999999999999" customHeight="1">
      <c r="A15" s="154"/>
      <c r="B15" s="666"/>
      <c r="C15" s="666"/>
      <c r="D15" s="667"/>
      <c r="E15" s="497"/>
      <c r="F15" s="847"/>
      <c r="G15" s="847"/>
      <c r="H15" s="847"/>
      <c r="I15" s="839"/>
      <c r="J15" s="848">
        <f t="shared" si="0"/>
        <v>0</v>
      </c>
      <c r="K15" s="848">
        <f t="shared" si="1"/>
        <v>0</v>
      </c>
      <c r="L15" s="673" t="e">
        <f>ROUNDDOWN(VLOOKUP($C15,'DATA TAB '!O$114:P$119,2),0)</f>
        <v>#VALUE!</v>
      </c>
      <c r="R15" s="13"/>
      <c r="W15" s="21"/>
    </row>
    <row r="16" spans="1:23" ht="16.149999999999999" customHeight="1">
      <c r="A16" s="154"/>
      <c r="B16" s="666"/>
      <c r="C16" s="666"/>
      <c r="D16" s="667"/>
      <c r="E16" s="497"/>
      <c r="F16" s="847"/>
      <c r="G16" s="847"/>
      <c r="H16" s="847"/>
      <c r="I16" s="839"/>
      <c r="J16" s="848">
        <f t="shared" si="0"/>
        <v>0</v>
      </c>
      <c r="K16" s="848">
        <f t="shared" si="1"/>
        <v>0</v>
      </c>
      <c r="L16" s="673" t="e">
        <f>ROUNDDOWN(VLOOKUP($C16,'DATA TAB '!Q$114:R$119,2),0)</f>
        <v>#VALUE!</v>
      </c>
      <c r="R16" s="13"/>
      <c r="W16" s="21"/>
    </row>
    <row r="17" spans="1:23" ht="16.149999999999999" customHeight="1">
      <c r="A17" s="154"/>
      <c r="B17" s="666"/>
      <c r="C17" s="666"/>
      <c r="D17" s="667"/>
      <c r="E17" s="497"/>
      <c r="F17" s="847"/>
      <c r="G17" s="847"/>
      <c r="H17" s="847"/>
      <c r="I17" s="839"/>
      <c r="J17" s="848">
        <f t="shared" si="0"/>
        <v>0</v>
      </c>
      <c r="K17" s="848">
        <f t="shared" si="1"/>
        <v>0</v>
      </c>
      <c r="L17" s="673" t="e">
        <f>ROUNDDOWN(VLOOKUP($C17,'DATA TAB '!S$114:T$119,2),0)</f>
        <v>#VALUE!</v>
      </c>
      <c r="R17" s="13"/>
      <c r="W17" s="21"/>
    </row>
    <row r="18" spans="1:23" ht="16.149999999999999" customHeight="1">
      <c r="A18" s="154"/>
      <c r="B18" s="666"/>
      <c r="C18" s="666"/>
      <c r="D18" s="667"/>
      <c r="E18" s="497"/>
      <c r="F18" s="847"/>
      <c r="G18" s="847"/>
      <c r="H18" s="847"/>
      <c r="I18" s="839"/>
      <c r="J18" s="848">
        <f t="shared" si="0"/>
        <v>0</v>
      </c>
      <c r="K18" s="848">
        <f t="shared" si="1"/>
        <v>0</v>
      </c>
      <c r="L18" s="673" t="e">
        <f>ROUNDDOWN(VLOOKUP($C18,'DATA TAB '!U$114:V$119,2),0)</f>
        <v>#VALUE!</v>
      </c>
      <c r="R18" s="13"/>
      <c r="W18" s="21"/>
    </row>
    <row r="19" spans="1:23" ht="16.149999999999999" customHeight="1">
      <c r="A19" s="154"/>
      <c r="B19" s="666"/>
      <c r="C19" s="666"/>
      <c r="D19" s="667"/>
      <c r="E19" s="497"/>
      <c r="F19" s="847"/>
      <c r="G19" s="847"/>
      <c r="H19" s="847"/>
      <c r="I19" s="839"/>
      <c r="J19" s="848">
        <f t="shared" si="0"/>
        <v>0</v>
      </c>
      <c r="K19" s="848">
        <f t="shared" si="1"/>
        <v>0</v>
      </c>
      <c r="L19" s="673" t="e">
        <f>ROUNDDOWN(VLOOKUP($C19,'DATA TAB '!W$114:X$119,2),0)</f>
        <v>#VALUE!</v>
      </c>
      <c r="R19" s="13"/>
      <c r="W19" s="21"/>
    </row>
    <row r="20" spans="1:23" ht="16.149999999999999" customHeight="1">
      <c r="A20" s="154"/>
      <c r="B20" s="666"/>
      <c r="C20" s="666"/>
      <c r="D20" s="667"/>
      <c r="E20" s="497"/>
      <c r="F20" s="847"/>
      <c r="G20" s="847"/>
      <c r="H20" s="847"/>
      <c r="I20" s="839"/>
      <c r="J20" s="848">
        <f t="shared" si="0"/>
        <v>0</v>
      </c>
      <c r="K20" s="848">
        <f t="shared" si="1"/>
        <v>0</v>
      </c>
      <c r="L20" s="673" t="e">
        <f>ROUNDDOWN(VLOOKUP($C20,'DATA TAB '!Y$114:Z$119,2),0)</f>
        <v>#VALUE!</v>
      </c>
      <c r="R20" s="13"/>
      <c r="W20" s="21"/>
    </row>
    <row r="21" spans="1:23" ht="16.149999999999999" customHeight="1">
      <c r="A21" s="154"/>
      <c r="B21" s="666"/>
      <c r="C21" s="666"/>
      <c r="D21" s="667"/>
      <c r="E21" s="497"/>
      <c r="F21" s="847"/>
      <c r="G21" s="847"/>
      <c r="H21" s="847"/>
      <c r="I21" s="839"/>
      <c r="J21" s="848">
        <f t="shared" si="0"/>
        <v>0</v>
      </c>
      <c r="K21" s="848">
        <f t="shared" si="1"/>
        <v>0</v>
      </c>
      <c r="L21" s="673" t="e">
        <f>ROUNDDOWN(VLOOKUP($C21,'DATA TAB '!AA$114:AB$119,2),0)</f>
        <v>#VALUE!</v>
      </c>
      <c r="R21" s="13"/>
      <c r="W21" s="21"/>
    </row>
    <row r="22" spans="1:23" ht="16.149999999999999" customHeight="1">
      <c r="A22" s="154"/>
      <c r="B22" s="666"/>
      <c r="C22" s="666"/>
      <c r="D22" s="667"/>
      <c r="E22" s="497"/>
      <c r="F22" s="847"/>
      <c r="G22" s="847"/>
      <c r="H22" s="847"/>
      <c r="I22" s="839"/>
      <c r="J22" s="848">
        <f t="shared" si="0"/>
        <v>0</v>
      </c>
      <c r="K22" s="848">
        <f t="shared" si="1"/>
        <v>0</v>
      </c>
      <c r="L22" s="673" t="e">
        <f>ROUNDDOWN(VLOOKUP($C22,'DATA TAB '!AC$114:AD$119,2),0)</f>
        <v>#VALUE!</v>
      </c>
      <c r="R22" s="13"/>
      <c r="W22" s="21"/>
    </row>
    <row r="23" spans="1:23" ht="16.149999999999999" customHeight="1">
      <c r="A23" s="154"/>
      <c r="B23" s="666"/>
      <c r="C23" s="666"/>
      <c r="D23" s="667"/>
      <c r="E23" s="497"/>
      <c r="F23" s="847"/>
      <c r="G23" s="847"/>
      <c r="H23" s="847"/>
      <c r="I23" s="839"/>
      <c r="J23" s="848">
        <f t="shared" si="0"/>
        <v>0</v>
      </c>
      <c r="K23" s="848">
        <f t="shared" si="1"/>
        <v>0</v>
      </c>
      <c r="L23" s="673" t="e">
        <f>ROUNDDOWN(VLOOKUP($C23,'DATA TAB '!AE$114:AF$119,2),0)</f>
        <v>#VALUE!</v>
      </c>
      <c r="R23" s="13"/>
      <c r="W23" s="21"/>
    </row>
    <row r="24" spans="1:23" ht="16.149999999999999" customHeight="1">
      <c r="A24" s="154"/>
      <c r="B24" s="666"/>
      <c r="C24" s="666"/>
      <c r="D24" s="667"/>
      <c r="E24" s="497"/>
      <c r="F24" s="847"/>
      <c r="G24" s="847"/>
      <c r="H24" s="847"/>
      <c r="I24" s="839"/>
      <c r="J24" s="848">
        <f t="shared" si="0"/>
        <v>0</v>
      </c>
      <c r="K24" s="848">
        <f t="shared" si="1"/>
        <v>0</v>
      </c>
      <c r="L24" s="673" t="e">
        <f>ROUNDDOWN(VLOOKUP($C24,'DATA TAB '!AG$114:AH$119,2),0)</f>
        <v>#VALUE!</v>
      </c>
      <c r="R24" s="13"/>
      <c r="W24" s="21"/>
    </row>
    <row r="25" spans="1:23" ht="16.149999999999999" customHeight="1">
      <c r="A25" s="154"/>
      <c r="B25" s="666"/>
      <c r="C25" s="666"/>
      <c r="D25" s="667"/>
      <c r="E25" s="497"/>
      <c r="F25" s="847"/>
      <c r="G25" s="847"/>
      <c r="H25" s="847"/>
      <c r="I25" s="839"/>
      <c r="J25" s="848">
        <f t="shared" si="0"/>
        <v>0</v>
      </c>
      <c r="K25" s="848">
        <f t="shared" si="1"/>
        <v>0</v>
      </c>
      <c r="L25" s="673" t="e">
        <f>ROUNDDOWN(VLOOKUP($C25,'DATA TAB '!AI$114:AJ$119,2),0)</f>
        <v>#VALUE!</v>
      </c>
      <c r="R25" s="13"/>
      <c r="W25" s="21"/>
    </row>
    <row r="26" spans="1:23" ht="16.149999999999999" customHeight="1">
      <c r="A26" s="154"/>
      <c r="B26" s="666"/>
      <c r="C26" s="666"/>
      <c r="D26" s="667"/>
      <c r="E26" s="497"/>
      <c r="F26" s="847"/>
      <c r="G26" s="847"/>
      <c r="H26" s="847"/>
      <c r="I26" s="839"/>
      <c r="J26" s="848">
        <f t="shared" si="0"/>
        <v>0</v>
      </c>
      <c r="K26" s="848">
        <f t="shared" si="1"/>
        <v>0</v>
      </c>
      <c r="L26" s="673" t="e">
        <f>ROUNDDOWN(VLOOKUP($C26,'DATA TAB '!AK$114:AL$119,2),0)</f>
        <v>#VALUE!</v>
      </c>
      <c r="R26" s="13"/>
      <c r="W26" s="21"/>
    </row>
    <row r="27" spans="1:23" ht="16.149999999999999" customHeight="1">
      <c r="A27" s="154"/>
      <c r="B27" s="666"/>
      <c r="C27" s="666"/>
      <c r="D27" s="667"/>
      <c r="E27" s="497"/>
      <c r="F27" s="847"/>
      <c r="G27" s="847"/>
      <c r="H27" s="847"/>
      <c r="I27" s="839"/>
      <c r="J27" s="848">
        <f t="shared" si="0"/>
        <v>0</v>
      </c>
      <c r="K27" s="848">
        <f t="shared" si="1"/>
        <v>0</v>
      </c>
      <c r="L27" s="673" t="e">
        <f>ROUNDDOWN(VLOOKUP($C27,'DATA TAB '!AM$114:AN$119,2),0)</f>
        <v>#VALUE!</v>
      </c>
      <c r="R27" s="13"/>
      <c r="W27" s="21"/>
    </row>
    <row r="28" spans="1:23" ht="16.149999999999999" customHeight="1">
      <c r="A28" s="154"/>
      <c r="B28" s="666"/>
      <c r="C28" s="666"/>
      <c r="D28" s="667"/>
      <c r="E28" s="497"/>
      <c r="F28" s="847"/>
      <c r="G28" s="847"/>
      <c r="H28" s="847"/>
      <c r="I28" s="839"/>
      <c r="J28" s="848">
        <f t="shared" si="0"/>
        <v>0</v>
      </c>
      <c r="K28" s="848">
        <f t="shared" si="1"/>
        <v>0</v>
      </c>
      <c r="L28" s="673" t="e">
        <f>ROUNDDOWN(VLOOKUP($C28,'DATA TAB '!AO$114:AP$119,2),0)</f>
        <v>#VALUE!</v>
      </c>
      <c r="R28" s="13"/>
      <c r="W28" s="21"/>
    </row>
    <row r="29" spans="1:23" ht="16.149999999999999" customHeight="1">
      <c r="A29" s="154"/>
      <c r="B29" s="666"/>
      <c r="C29" s="666"/>
      <c r="D29" s="667"/>
      <c r="E29" s="497"/>
      <c r="F29" s="847"/>
      <c r="G29" s="847"/>
      <c r="H29" s="847"/>
      <c r="I29" s="839"/>
      <c r="J29" s="848">
        <f t="shared" si="0"/>
        <v>0</v>
      </c>
      <c r="K29" s="848">
        <f t="shared" si="1"/>
        <v>0</v>
      </c>
      <c r="L29" s="673" t="e">
        <f>ROUNDDOWN(VLOOKUP($C29,'DATA TAB '!AQ$114:AR$119,2),0)</f>
        <v>#VALUE!</v>
      </c>
      <c r="R29" s="13"/>
      <c r="W29" s="21"/>
    </row>
    <row r="30" spans="1:23" ht="16.149999999999999" customHeight="1">
      <c r="A30" s="154"/>
      <c r="B30" s="666"/>
      <c r="C30" s="666"/>
      <c r="D30" s="667"/>
      <c r="E30" s="497"/>
      <c r="F30" s="847"/>
      <c r="G30" s="847"/>
      <c r="H30" s="847"/>
      <c r="I30" s="839"/>
      <c r="J30" s="848">
        <f t="shared" si="0"/>
        <v>0</v>
      </c>
      <c r="K30" s="848">
        <f t="shared" si="1"/>
        <v>0</v>
      </c>
      <c r="L30" s="673" t="e">
        <f>ROUNDDOWN(VLOOKUP($C30,'DATA TAB '!AS$114:AT$119,2),0)</f>
        <v>#VALUE!</v>
      </c>
      <c r="R30" s="13"/>
      <c r="W30" s="21"/>
    </row>
    <row r="31" spans="1:23" ht="16.149999999999999" customHeight="1">
      <c r="A31" s="154"/>
      <c r="B31" s="670"/>
      <c r="C31" s="666"/>
      <c r="D31" s="667"/>
      <c r="E31" s="497"/>
      <c r="F31" s="847"/>
      <c r="G31" s="847"/>
      <c r="H31" s="847"/>
      <c r="I31" s="839"/>
      <c r="J31" s="674">
        <f t="shared" si="0"/>
        <v>0</v>
      </c>
      <c r="K31" s="848">
        <f t="shared" si="1"/>
        <v>0</v>
      </c>
      <c r="L31" s="673" t="e">
        <f>ROUNDDOWN(VLOOKUP($C31,'DATA TAB '!AA$114:AB$119,2),0)</f>
        <v>#VALUE!</v>
      </c>
      <c r="R31" s="13"/>
      <c r="W31" s="21"/>
    </row>
    <row r="32" spans="1:23" ht="16.149999999999999" customHeight="1">
      <c r="A32" s="154"/>
      <c r="B32" s="675">
        <f>SUM(B9:B31)</f>
        <v>0</v>
      </c>
      <c r="I32" s="12" t="s">
        <v>295</v>
      </c>
      <c r="J32" s="848">
        <f>SUM(J9:J31)</f>
        <v>0</v>
      </c>
      <c r="R32" s="13"/>
      <c r="W32" s="21"/>
    </row>
    <row r="33" spans="1:22" ht="16.149999999999999" customHeight="1">
      <c r="A33" s="154"/>
    </row>
    <row r="34" spans="1:22" ht="16.149999999999999" customHeight="1">
      <c r="A34" s="154"/>
      <c r="H34" s="12" t="s">
        <v>361</v>
      </c>
      <c r="I34" s="848">
        <f>J32*12</f>
        <v>0</v>
      </c>
      <c r="K34" s="119"/>
      <c r="L34" s="121"/>
      <c r="M34" s="119"/>
    </row>
    <row r="35" spans="1:22" ht="16.149999999999999" customHeight="1">
      <c r="A35" s="154"/>
      <c r="C35" s="6"/>
      <c r="G35" s="33"/>
      <c r="H35" s="12" t="s">
        <v>296</v>
      </c>
      <c r="I35" s="847">
        <v>0</v>
      </c>
      <c r="K35" s="119"/>
      <c r="L35" s="121"/>
      <c r="M35" s="563"/>
    </row>
    <row r="36" spans="1:22" ht="16.149999999999999" customHeight="1">
      <c r="A36" s="154"/>
      <c r="G36" s="33"/>
      <c r="H36" s="12" t="s">
        <v>297</v>
      </c>
      <c r="I36" s="847">
        <v>0</v>
      </c>
    </row>
    <row r="37" spans="1:22" ht="16.149999999999999" customHeight="1">
      <c r="A37" s="154"/>
      <c r="B37" s="6"/>
      <c r="D37" s="10" t="s">
        <v>360</v>
      </c>
      <c r="F37" s="404"/>
      <c r="H37" s="12" t="s">
        <v>298</v>
      </c>
      <c r="I37" s="847">
        <v>0</v>
      </c>
      <c r="K37" s="10" t="s">
        <v>4235</v>
      </c>
      <c r="L37" s="675">
        <f>SUMIF(E9:E31,"=.8",B9:B31)</f>
        <v>0</v>
      </c>
    </row>
    <row r="38" spans="1:22" ht="16.149999999999999" customHeight="1">
      <c r="A38" s="154"/>
      <c r="B38" s="6"/>
      <c r="D38" s="34" t="s">
        <v>362</v>
      </c>
      <c r="E38" s="671"/>
      <c r="H38" s="405"/>
      <c r="I38" s="406"/>
      <c r="K38" s="10" t="s">
        <v>3860</v>
      </c>
      <c r="L38" s="675">
        <f>SUMIF(E9:E31,"&lt;=.6",B9:B31)</f>
        <v>0</v>
      </c>
    </row>
    <row r="39" spans="1:22" ht="16.149999999999999" customHeight="1">
      <c r="A39" s="154"/>
      <c r="H39" s="12" t="s">
        <v>300</v>
      </c>
      <c r="I39" s="848">
        <f>-(SUM(I34:I37)*E40)</f>
        <v>0</v>
      </c>
      <c r="K39" s="10" t="s">
        <v>3861</v>
      </c>
      <c r="L39" s="675">
        <f>SUMIF(E9:E31,"&lt;=.5",B9:B31)</f>
        <v>0</v>
      </c>
    </row>
    <row r="40" spans="1:22" ht="16.149999999999999" customHeight="1">
      <c r="A40" s="154"/>
      <c r="D40" s="12" t="s">
        <v>299</v>
      </c>
      <c r="E40" s="672">
        <v>7.0000000000000007E-2</v>
      </c>
      <c r="I40" s="407"/>
      <c r="K40" s="10" t="s">
        <v>3862</v>
      </c>
      <c r="L40" s="675">
        <f>SUMIF(E9:E31,"&lt;=.3",B9:B31)</f>
        <v>0</v>
      </c>
    </row>
    <row r="41" spans="1:22" ht="16.149999999999999" customHeight="1" thickBot="1">
      <c r="A41" s="154"/>
      <c r="D41" s="12" t="s">
        <v>301</v>
      </c>
      <c r="E41" s="668"/>
      <c r="F41" s="408"/>
      <c r="H41" s="12" t="s">
        <v>302</v>
      </c>
      <c r="I41" s="848">
        <f>SUM(I34:I37)+I39</f>
        <v>0</v>
      </c>
      <c r="K41" s="10" t="s">
        <v>4120</v>
      </c>
      <c r="L41" s="675">
        <f>SUMIF(E9:E31,"&lt;=.2",B9:B31)</f>
        <v>0</v>
      </c>
    </row>
    <row r="42" spans="1:22" ht="16.149999999999999" customHeight="1">
      <c r="A42" s="154"/>
      <c r="E42" s="408"/>
      <c r="F42" s="408"/>
      <c r="G42" s="33"/>
      <c r="H42" s="12"/>
      <c r="I42" s="73"/>
    </row>
    <row r="43" spans="1:22" ht="16.149999999999999" customHeight="1">
      <c r="A43" s="154"/>
      <c r="E43" s="33"/>
      <c r="F43" s="12"/>
      <c r="G43" s="35"/>
    </row>
    <row r="44" spans="1:22" s="9" customFormat="1" ht="16.149999999999999" customHeight="1">
      <c r="A44" s="1003" t="s">
        <v>363</v>
      </c>
      <c r="B44" s="1003"/>
      <c r="C44" s="1003"/>
      <c r="D44" s="1003"/>
      <c r="E44" s="1003"/>
      <c r="F44" s="1003"/>
      <c r="G44" s="1003"/>
      <c r="H44" s="1003"/>
      <c r="I44" s="1003"/>
      <c r="J44" s="1003"/>
      <c r="K44" s="1003"/>
      <c r="L44" s="1003"/>
      <c r="M44" s="1003"/>
      <c r="N44" s="1003"/>
      <c r="O44" s="1003"/>
      <c r="R44" s="51"/>
      <c r="S44" s="51"/>
      <c r="T44" s="51"/>
      <c r="U44" s="51"/>
      <c r="V44" s="51"/>
    </row>
    <row r="45" spans="1:22" ht="16.149999999999999" customHeight="1">
      <c r="A45" s="154"/>
    </row>
    <row r="46" spans="1:22" ht="16.149999999999999" customHeight="1">
      <c r="A46" s="154"/>
      <c r="D46" s="12" t="s">
        <v>304</v>
      </c>
      <c r="E46" s="946"/>
      <c r="F46" s="946"/>
      <c r="G46" s="946"/>
      <c r="H46" s="946"/>
      <c r="I46" s="946"/>
      <c r="J46" s="946"/>
      <c r="K46" s="946"/>
      <c r="L46" s="1"/>
    </row>
    <row r="47" spans="1:22" ht="16.149999999999999" customHeight="1">
      <c r="A47" s="409"/>
      <c r="B47" s="6"/>
      <c r="D47" s="33"/>
      <c r="L47" s="1"/>
    </row>
    <row r="48" spans="1:22" ht="16.149999999999999" customHeight="1">
      <c r="A48" s="409"/>
      <c r="B48" s="6"/>
      <c r="D48" s="410" t="s">
        <v>305</v>
      </c>
      <c r="E48" s="946"/>
      <c r="F48" s="946"/>
      <c r="G48" s="946"/>
      <c r="H48" s="946"/>
      <c r="I48" s="946"/>
      <c r="J48" s="946"/>
      <c r="K48" s="946"/>
      <c r="L48" s="1"/>
    </row>
    <row r="49" spans="1:22" ht="16.149999999999999" customHeight="1">
      <c r="A49" s="409"/>
      <c r="B49" s="6"/>
      <c r="D49" s="33"/>
      <c r="L49" s="1"/>
    </row>
    <row r="50" spans="1:22" ht="16.149999999999999" customHeight="1">
      <c r="A50" s="409"/>
      <c r="B50" s="6"/>
      <c r="D50" s="12" t="s">
        <v>306</v>
      </c>
      <c r="E50" s="946"/>
      <c r="F50" s="946"/>
      <c r="G50" s="946"/>
      <c r="H50" s="946"/>
      <c r="I50" s="946"/>
      <c r="J50" s="946"/>
      <c r="K50" s="946"/>
      <c r="L50" s="1"/>
    </row>
    <row r="51" spans="1:22" ht="16.149999999999999" customHeight="1">
      <c r="A51" s="409"/>
      <c r="B51" s="6"/>
      <c r="D51" s="33"/>
      <c r="L51" s="1"/>
    </row>
    <row r="52" spans="1:22" ht="16.149999999999999" customHeight="1">
      <c r="A52" s="409"/>
      <c r="B52" s="6"/>
      <c r="D52" s="12" t="s">
        <v>4390</v>
      </c>
      <c r="E52" s="946"/>
      <c r="F52" s="946"/>
      <c r="G52" s="946"/>
      <c r="H52" s="946"/>
      <c r="I52" s="946"/>
      <c r="J52" s="946"/>
      <c r="K52" s="946"/>
      <c r="L52" s="1"/>
    </row>
    <row r="53" spans="1:22" ht="16.149999999999999" customHeight="1">
      <c r="A53" s="409"/>
      <c r="B53" s="6"/>
      <c r="E53" s="33"/>
    </row>
    <row r="54" spans="1:22" ht="16.149999999999999" customHeight="1">
      <c r="A54" s="409"/>
      <c r="B54" s="6"/>
    </row>
    <row r="55" spans="1:22" s="9" customFormat="1" ht="16.149999999999999" customHeight="1">
      <c r="A55" s="1003" t="s">
        <v>364</v>
      </c>
      <c r="B55" s="1003"/>
      <c r="C55" s="1003"/>
      <c r="D55" s="1003"/>
      <c r="E55" s="1003"/>
      <c r="F55" s="1003"/>
      <c r="G55" s="1003"/>
      <c r="H55" s="1003"/>
      <c r="I55" s="1003"/>
      <c r="J55" s="1003"/>
      <c r="K55" s="1003"/>
      <c r="L55" s="1003"/>
      <c r="M55" s="1003"/>
      <c r="N55" s="1003"/>
      <c r="O55" s="1003"/>
      <c r="R55" s="51"/>
      <c r="S55" s="51"/>
      <c r="T55" s="51"/>
      <c r="U55" s="51"/>
      <c r="V55" s="51"/>
    </row>
    <row r="56" spans="1:22" ht="16.149999999999999" customHeight="1">
      <c r="A56" s="154"/>
      <c r="D56" s="1"/>
      <c r="E56" s="1"/>
      <c r="F56" s="1"/>
      <c r="G56" s="1"/>
      <c r="H56" s="1"/>
      <c r="I56" s="1"/>
      <c r="J56" s="1"/>
      <c r="K56" s="1"/>
      <c r="L56" s="1"/>
      <c r="M56" s="1"/>
      <c r="N56" s="1"/>
      <c r="O56" s="1"/>
    </row>
    <row r="57" spans="1:22" ht="16.149999999999999" customHeight="1">
      <c r="A57" s="154"/>
      <c r="C57" s="1008" t="s">
        <v>407</v>
      </c>
      <c r="D57" s="1008"/>
      <c r="E57" s="1008"/>
      <c r="F57" s="1"/>
      <c r="G57" s="1"/>
      <c r="H57" s="1"/>
      <c r="I57" s="1"/>
      <c r="J57" s="1"/>
      <c r="K57" s="1"/>
      <c r="L57" s="1"/>
      <c r="M57" s="1"/>
      <c r="N57" s="1"/>
    </row>
    <row r="58" spans="1:22" ht="16.149999999999999" customHeight="1">
      <c r="A58" s="154"/>
      <c r="C58" s="1"/>
      <c r="D58" s="40" t="s">
        <v>408</v>
      </c>
      <c r="E58" s="40" t="s">
        <v>409</v>
      </c>
      <c r="F58" s="1"/>
      <c r="G58" s="1"/>
      <c r="H58" s="1"/>
      <c r="I58" s="1"/>
      <c r="J58" s="1"/>
      <c r="K58" s="1"/>
      <c r="L58" s="1"/>
      <c r="M58" s="1"/>
      <c r="N58" s="1"/>
    </row>
    <row r="59" spans="1:22" ht="16.149999999999999" customHeight="1">
      <c r="A59" s="154"/>
      <c r="C59" s="869" t="s">
        <v>410</v>
      </c>
      <c r="D59" s="412"/>
      <c r="E59" s="412"/>
      <c r="F59" s="1"/>
      <c r="G59" s="1"/>
      <c r="H59" s="1"/>
      <c r="I59" s="1"/>
      <c r="J59" s="1"/>
      <c r="K59" s="1"/>
      <c r="L59" s="1"/>
      <c r="M59" s="1"/>
      <c r="N59" s="1"/>
    </row>
    <row r="60" spans="1:22" ht="16.149999999999999" customHeight="1">
      <c r="A60" s="154"/>
      <c r="C60" s="14" t="s">
        <v>4251</v>
      </c>
      <c r="D60" s="677">
        <f>I34</f>
        <v>0</v>
      </c>
      <c r="E60" s="677" t="e">
        <f t="shared" ref="E60:E65" si="2">(D60/$B$32)</f>
        <v>#DIV/0!</v>
      </c>
      <c r="F60" s="1"/>
      <c r="G60" s="1"/>
      <c r="H60" s="1"/>
      <c r="I60" s="1"/>
      <c r="J60" s="1"/>
      <c r="K60" s="1"/>
      <c r="L60" s="1"/>
      <c r="M60" s="1"/>
      <c r="N60" s="1"/>
    </row>
    <row r="61" spans="1:22" ht="16.149999999999999" customHeight="1">
      <c r="A61" s="154"/>
      <c r="C61" s="12" t="s">
        <v>296</v>
      </c>
      <c r="D61" s="677">
        <f>I35</f>
        <v>0</v>
      </c>
      <c r="E61" s="677" t="e">
        <f t="shared" si="2"/>
        <v>#DIV/0!</v>
      </c>
      <c r="F61" s="1"/>
      <c r="G61" s="1"/>
      <c r="H61" s="1"/>
      <c r="I61" s="1"/>
      <c r="J61" s="1"/>
      <c r="K61" s="1"/>
      <c r="L61" s="1"/>
      <c r="M61" s="1"/>
      <c r="N61" s="1"/>
    </row>
    <row r="62" spans="1:22" ht="16.149999999999999" customHeight="1">
      <c r="A62" s="154"/>
      <c r="C62" s="12" t="s">
        <v>297</v>
      </c>
      <c r="D62" s="678">
        <f>I36</f>
        <v>0</v>
      </c>
      <c r="E62" s="677" t="e">
        <f t="shared" si="2"/>
        <v>#DIV/0!</v>
      </c>
      <c r="F62" s="1"/>
      <c r="G62" s="1"/>
      <c r="H62" s="1"/>
      <c r="I62" s="1"/>
      <c r="J62" s="1"/>
      <c r="K62" s="1"/>
      <c r="L62" s="1"/>
      <c r="M62" s="1"/>
      <c r="N62" s="1"/>
    </row>
    <row r="63" spans="1:22" ht="16.149999999999999" customHeight="1">
      <c r="A63" s="154"/>
      <c r="C63" s="12" t="s">
        <v>298</v>
      </c>
      <c r="D63" s="678">
        <f>I37</f>
        <v>0</v>
      </c>
      <c r="E63" s="677" t="e">
        <f t="shared" si="2"/>
        <v>#DIV/0!</v>
      </c>
      <c r="F63" s="1"/>
      <c r="G63" s="1"/>
      <c r="H63" s="1"/>
      <c r="I63" s="1"/>
      <c r="J63" s="1"/>
      <c r="K63" s="1"/>
      <c r="L63" s="1"/>
      <c r="M63" s="1"/>
      <c r="N63" s="1"/>
    </row>
    <row r="64" spans="1:22" ht="16.149999999999999" customHeight="1">
      <c r="A64" s="154"/>
      <c r="C64" s="151" t="s">
        <v>4255</v>
      </c>
      <c r="D64" s="676"/>
      <c r="E64" s="677" t="e">
        <f t="shared" si="2"/>
        <v>#DIV/0!</v>
      </c>
      <c r="F64" s="1"/>
      <c r="G64" s="1"/>
      <c r="H64" s="1"/>
      <c r="I64" s="1"/>
      <c r="J64" s="1"/>
      <c r="K64" s="1"/>
      <c r="L64" s="1"/>
      <c r="M64" s="1"/>
      <c r="N64" s="1"/>
    </row>
    <row r="65" spans="1:14" ht="16.149999999999999" customHeight="1">
      <c r="A65" s="154"/>
      <c r="C65" s="14" t="s">
        <v>300</v>
      </c>
      <c r="D65" s="677">
        <f>I39</f>
        <v>0</v>
      </c>
      <c r="E65" s="677" t="e">
        <f t="shared" si="2"/>
        <v>#DIV/0!</v>
      </c>
      <c r="F65" s="1"/>
      <c r="G65" s="1"/>
      <c r="H65" s="1"/>
      <c r="I65" s="1"/>
      <c r="J65" s="1"/>
      <c r="K65" s="1"/>
      <c r="L65" s="1"/>
      <c r="M65" s="1"/>
      <c r="N65" s="1"/>
    </row>
    <row r="66" spans="1:14" ht="16.149999999999999" customHeight="1">
      <c r="A66" s="154"/>
      <c r="C66" s="14" t="s">
        <v>4252</v>
      </c>
      <c r="D66" s="677">
        <f>D60+D61+D62+D63+D64+D65</f>
        <v>0</v>
      </c>
      <c r="E66" s="677" t="e">
        <f>E60+E61+E62+E63+E64+E65</f>
        <v>#DIV/0!</v>
      </c>
      <c r="F66" s="1"/>
      <c r="G66" s="1"/>
      <c r="H66" s="1"/>
      <c r="I66" s="1"/>
      <c r="J66" s="1"/>
      <c r="K66" s="1"/>
      <c r="L66" s="1"/>
      <c r="M66" s="1"/>
      <c r="N66" s="1"/>
    </row>
    <row r="67" spans="1:14" ht="16.149999999999999" customHeight="1">
      <c r="A67" s="154"/>
      <c r="C67" s="14"/>
      <c r="D67" s="411"/>
      <c r="E67" s="411"/>
      <c r="F67" s="1"/>
      <c r="G67" s="1"/>
      <c r="H67" s="1"/>
      <c r="I67" s="1"/>
      <c r="J67" s="1"/>
      <c r="K67" s="1"/>
      <c r="L67" s="1"/>
      <c r="M67" s="1"/>
      <c r="N67" s="1"/>
    </row>
    <row r="68" spans="1:14" ht="16.149999999999999" customHeight="1">
      <c r="A68" s="154"/>
      <c r="C68" s="869" t="s">
        <v>413</v>
      </c>
      <c r="D68" s="412"/>
      <c r="E68" s="412"/>
      <c r="F68" s="1"/>
      <c r="G68" s="1"/>
      <c r="H68" s="1"/>
      <c r="I68" s="1"/>
      <c r="J68" s="1"/>
      <c r="K68" s="1"/>
      <c r="L68" s="1"/>
      <c r="M68" s="1"/>
      <c r="N68" s="1"/>
    </row>
    <row r="69" spans="1:14" ht="16.149999999999999" customHeight="1">
      <c r="A69" s="154"/>
      <c r="C69" s="14" t="s">
        <v>4253</v>
      </c>
      <c r="D69" s="676">
        <v>0</v>
      </c>
      <c r="E69" s="677" t="e">
        <f>(D69/$B$32)</f>
        <v>#DIV/0!</v>
      </c>
      <c r="F69" s="1"/>
      <c r="G69" s="1"/>
      <c r="H69" s="1"/>
      <c r="I69" s="1"/>
      <c r="J69" s="1"/>
      <c r="K69" s="1"/>
      <c r="L69" s="1"/>
      <c r="M69" s="1"/>
      <c r="N69" s="1"/>
    </row>
    <row r="70" spans="1:14" ht="16.149999999999999" customHeight="1">
      <c r="A70" s="154"/>
      <c r="C70" s="14" t="s">
        <v>4254</v>
      </c>
      <c r="D70" s="676">
        <v>0</v>
      </c>
      <c r="E70" s="677" t="e">
        <f>(D70/$B$32)</f>
        <v>#DIV/0!</v>
      </c>
      <c r="F70" s="1"/>
      <c r="G70" s="1"/>
      <c r="H70" s="1"/>
      <c r="I70" s="1"/>
      <c r="J70" s="1"/>
      <c r="K70" s="1"/>
      <c r="L70" s="1"/>
      <c r="M70" s="1"/>
      <c r="N70" s="1"/>
    </row>
    <row r="71" spans="1:14" ht="16.149999999999999" customHeight="1">
      <c r="A71" s="154"/>
      <c r="C71" s="151" t="s">
        <v>4255</v>
      </c>
      <c r="D71" s="676">
        <v>0</v>
      </c>
      <c r="E71" s="677" t="e">
        <f>(D71/$B$32)</f>
        <v>#DIV/0!</v>
      </c>
      <c r="F71" s="1"/>
      <c r="G71" s="1"/>
      <c r="H71" s="1"/>
      <c r="I71" s="1"/>
      <c r="J71" s="1"/>
      <c r="K71" s="1"/>
      <c r="L71" s="1"/>
      <c r="M71" s="1"/>
      <c r="N71" s="1"/>
    </row>
    <row r="72" spans="1:14" ht="16.149999999999999" customHeight="1">
      <c r="A72" s="154"/>
      <c r="C72" s="14" t="s">
        <v>4256</v>
      </c>
      <c r="D72" s="677">
        <f>SUM(D69:D71)</f>
        <v>0</v>
      </c>
      <c r="E72" s="677" t="e">
        <f>(D72/$B$32)</f>
        <v>#DIV/0!</v>
      </c>
      <c r="F72" s="1"/>
      <c r="G72" s="1"/>
      <c r="H72" s="1"/>
      <c r="I72" s="1"/>
      <c r="J72" s="1"/>
      <c r="K72" s="1"/>
      <c r="L72" s="1"/>
      <c r="M72" s="1"/>
      <c r="N72" s="1"/>
    </row>
    <row r="73" spans="1:14" ht="16.149999999999999" customHeight="1">
      <c r="A73" s="154"/>
      <c r="C73" s="14"/>
      <c r="D73" s="411"/>
      <c r="E73" s="411"/>
      <c r="F73" s="1"/>
      <c r="G73" s="1"/>
      <c r="H73" s="1"/>
      <c r="I73" s="1"/>
      <c r="J73" s="1"/>
      <c r="K73" s="1"/>
      <c r="L73" s="1"/>
      <c r="M73" s="1"/>
      <c r="N73" s="1"/>
    </row>
    <row r="74" spans="1:14" ht="16.149999999999999" customHeight="1">
      <c r="A74" s="154"/>
      <c r="C74" s="869" t="s">
        <v>416</v>
      </c>
      <c r="D74" s="412"/>
      <c r="E74" s="412"/>
      <c r="F74" s="1"/>
      <c r="G74" s="1"/>
      <c r="H74" s="1"/>
      <c r="I74" s="1"/>
      <c r="J74" s="1"/>
      <c r="K74" s="1"/>
      <c r="L74" s="1"/>
      <c r="M74" s="1"/>
      <c r="N74" s="1"/>
    </row>
    <row r="75" spans="1:14" ht="16.149999999999999" customHeight="1">
      <c r="A75" s="154"/>
      <c r="C75" s="14" t="s">
        <v>4257</v>
      </c>
      <c r="D75" s="676">
        <v>0</v>
      </c>
      <c r="E75" s="677" t="e">
        <f t="shared" ref="E75:E81" si="3">(D75/$B$32)</f>
        <v>#DIV/0!</v>
      </c>
      <c r="F75" s="1"/>
      <c r="G75" s="1"/>
      <c r="H75" s="1"/>
      <c r="I75" s="1"/>
      <c r="J75" s="1"/>
      <c r="K75" s="1"/>
      <c r="L75" s="1"/>
      <c r="M75" s="1"/>
      <c r="N75" s="1"/>
    </row>
    <row r="76" spans="1:14" ht="16.149999999999999" customHeight="1">
      <c r="A76" s="154"/>
      <c r="C76" s="14" t="s">
        <v>4258</v>
      </c>
      <c r="D76" s="676">
        <v>0</v>
      </c>
      <c r="E76" s="677" t="e">
        <f t="shared" si="3"/>
        <v>#DIV/0!</v>
      </c>
      <c r="F76" s="1"/>
      <c r="G76" s="1"/>
      <c r="H76" s="1"/>
      <c r="I76" s="1"/>
      <c r="J76" s="1"/>
      <c r="K76" s="1"/>
      <c r="L76" s="1"/>
      <c r="M76" s="1"/>
      <c r="N76" s="1"/>
    </row>
    <row r="77" spans="1:14" ht="16.149999999999999" customHeight="1">
      <c r="A77" s="154"/>
      <c r="C77" s="14" t="s">
        <v>4259</v>
      </c>
      <c r="D77" s="676">
        <v>0</v>
      </c>
      <c r="E77" s="677" t="e">
        <f t="shared" si="3"/>
        <v>#DIV/0!</v>
      </c>
      <c r="F77" s="1"/>
      <c r="G77" s="1"/>
      <c r="H77" s="1"/>
      <c r="I77" s="1"/>
      <c r="J77" s="1"/>
      <c r="K77" s="1"/>
      <c r="L77" s="1"/>
      <c r="M77" s="1"/>
      <c r="N77" s="1"/>
    </row>
    <row r="78" spans="1:14" ht="16.149999999999999" customHeight="1">
      <c r="A78" s="154"/>
      <c r="C78" s="151" t="s">
        <v>4260</v>
      </c>
      <c r="D78" s="676">
        <v>0</v>
      </c>
      <c r="E78" s="677" t="e">
        <f t="shared" si="3"/>
        <v>#DIV/0!</v>
      </c>
      <c r="F78" s="1"/>
      <c r="G78" s="1"/>
      <c r="H78" s="1"/>
      <c r="I78" s="1"/>
      <c r="J78" s="1"/>
      <c r="K78" s="1"/>
      <c r="L78" s="1"/>
      <c r="M78" s="1"/>
      <c r="N78" s="1"/>
    </row>
    <row r="79" spans="1:14" ht="16.149999999999999" customHeight="1">
      <c r="A79" s="154"/>
      <c r="C79" s="151" t="s">
        <v>4261</v>
      </c>
      <c r="D79" s="676">
        <v>0</v>
      </c>
      <c r="E79" s="677" t="e">
        <f t="shared" si="3"/>
        <v>#DIV/0!</v>
      </c>
      <c r="F79" s="1"/>
      <c r="G79" s="1"/>
      <c r="H79" s="1"/>
      <c r="I79" s="1"/>
      <c r="J79" s="1"/>
      <c r="K79" s="1"/>
      <c r="L79" s="1"/>
      <c r="M79" s="1"/>
      <c r="N79" s="1"/>
    </row>
    <row r="80" spans="1:14" ht="16.149999999999999" customHeight="1">
      <c r="A80" s="154"/>
      <c r="C80" s="151" t="s">
        <v>4262</v>
      </c>
      <c r="D80" s="676">
        <v>0</v>
      </c>
      <c r="E80" s="677" t="e">
        <f t="shared" si="3"/>
        <v>#DIV/0!</v>
      </c>
      <c r="F80" s="1"/>
      <c r="G80" s="1"/>
      <c r="H80" s="1"/>
      <c r="I80" s="1"/>
      <c r="J80" s="1"/>
      <c r="K80" s="1"/>
      <c r="L80" s="1"/>
      <c r="M80" s="1"/>
      <c r="N80" s="1"/>
    </row>
    <row r="81" spans="1:22" ht="16.149999999999999" customHeight="1">
      <c r="A81" s="154"/>
      <c r="C81" s="14" t="s">
        <v>4263</v>
      </c>
      <c r="D81" s="677">
        <f>SUM(D75:D80)</f>
        <v>0</v>
      </c>
      <c r="E81" s="677" t="e">
        <f t="shared" si="3"/>
        <v>#DIV/0!</v>
      </c>
      <c r="F81" s="1"/>
      <c r="G81" s="1"/>
      <c r="H81" s="1"/>
      <c r="I81" s="1"/>
      <c r="J81" s="1"/>
      <c r="K81" s="1"/>
      <c r="L81" s="1"/>
      <c r="M81" s="1"/>
      <c r="N81" s="1"/>
    </row>
    <row r="82" spans="1:22" ht="16.149999999999999" customHeight="1">
      <c r="A82" s="154"/>
      <c r="C82" s="14"/>
      <c r="D82" s="413"/>
      <c r="E82" s="413"/>
      <c r="F82" s="1"/>
      <c r="G82" s="1"/>
      <c r="H82" s="1"/>
      <c r="I82" s="1"/>
      <c r="J82" s="1"/>
      <c r="K82" s="1"/>
      <c r="L82" s="1"/>
      <c r="M82" s="1"/>
      <c r="N82" s="1"/>
    </row>
    <row r="83" spans="1:22" ht="16.149999999999999" customHeight="1">
      <c r="A83" s="154"/>
      <c r="C83" s="14" t="s">
        <v>4264</v>
      </c>
      <c r="D83" s="677">
        <f>(D66+D72+D81)</f>
        <v>0</v>
      </c>
      <c r="E83" s="677" t="e">
        <f>SUM(D83/$B$32)</f>
        <v>#DIV/0!</v>
      </c>
      <c r="F83" s="1"/>
      <c r="G83" s="1"/>
      <c r="H83" s="1"/>
      <c r="I83" s="1"/>
      <c r="J83" s="1"/>
      <c r="K83" s="1"/>
      <c r="L83" s="1"/>
      <c r="M83" s="1"/>
      <c r="N83" s="1"/>
    </row>
    <row r="84" spans="1:22" ht="16.149999999999999" customHeight="1">
      <c r="A84" s="154"/>
      <c r="C84" s="1"/>
      <c r="D84" s="411"/>
      <c r="E84" s="411"/>
      <c r="F84" s="1"/>
      <c r="G84" s="1"/>
      <c r="H84" s="1"/>
      <c r="I84" s="1"/>
      <c r="J84" s="1"/>
      <c r="K84" s="1"/>
      <c r="L84" s="1"/>
      <c r="M84" s="1"/>
      <c r="N84" s="1"/>
    </row>
    <row r="85" spans="1:22" ht="16.149999999999999" customHeight="1">
      <c r="A85" s="154"/>
      <c r="C85" s="1008" t="s">
        <v>420</v>
      </c>
      <c r="D85" s="1008"/>
      <c r="E85" s="1008"/>
      <c r="F85" s="1"/>
      <c r="G85" s="1"/>
      <c r="H85" s="1"/>
      <c r="I85" s="1"/>
      <c r="J85" s="1"/>
      <c r="K85" s="1"/>
      <c r="L85" s="1"/>
      <c r="M85" s="1"/>
      <c r="N85" s="1"/>
    </row>
    <row r="86" spans="1:22" ht="16.149999999999999" customHeight="1">
      <c r="A86" s="154"/>
      <c r="D86" s="870"/>
      <c r="E86" s="870"/>
      <c r="F86" s="1"/>
      <c r="G86" s="1"/>
      <c r="H86" s="1"/>
      <c r="I86" s="1"/>
      <c r="J86" s="1"/>
      <c r="K86" s="1"/>
      <c r="L86" s="1"/>
      <c r="M86" s="1"/>
      <c r="N86" s="1"/>
    </row>
    <row r="87" spans="1:22" ht="16.149999999999999" customHeight="1">
      <c r="A87" s="154"/>
      <c r="C87" s="869" t="s">
        <v>421</v>
      </c>
      <c r="D87" s="414"/>
      <c r="E87" s="414"/>
      <c r="F87" s="1"/>
      <c r="G87" s="1"/>
      <c r="H87" s="1"/>
      <c r="I87" s="1"/>
      <c r="J87" s="1"/>
      <c r="K87" s="1"/>
      <c r="L87" s="1"/>
      <c r="M87" s="1"/>
      <c r="N87" s="1"/>
    </row>
    <row r="88" spans="1:22" ht="16.149999999999999" customHeight="1">
      <c r="A88" s="154"/>
      <c r="B88" s="10"/>
      <c r="C88" s="14" t="s">
        <v>422</v>
      </c>
      <c r="D88" s="676"/>
      <c r="E88" s="677" t="e">
        <f t="shared" ref="E88:E103" si="4">(D88/$B$32)</f>
        <v>#DIV/0!</v>
      </c>
      <c r="F88" s="1"/>
      <c r="G88" s="1"/>
      <c r="H88" s="1"/>
      <c r="I88" s="1"/>
      <c r="J88" s="1"/>
      <c r="K88" s="1"/>
      <c r="L88" s="1"/>
      <c r="M88" s="1"/>
      <c r="N88" s="1"/>
    </row>
    <row r="89" spans="1:22" ht="16.149999999999999" customHeight="1">
      <c r="A89" s="154"/>
      <c r="B89" s="10"/>
      <c r="C89" s="14" t="s">
        <v>423</v>
      </c>
      <c r="D89" s="676"/>
      <c r="E89" s="677" t="e">
        <f t="shared" si="4"/>
        <v>#DIV/0!</v>
      </c>
      <c r="F89" s="1"/>
      <c r="G89" s="1"/>
      <c r="H89" s="1"/>
      <c r="I89" s="1"/>
      <c r="J89" s="1"/>
      <c r="K89" s="1"/>
      <c r="L89" s="1"/>
      <c r="M89" s="1"/>
      <c r="N89" s="1"/>
    </row>
    <row r="90" spans="1:22" ht="16.149999999999999" customHeight="1">
      <c r="A90" s="154"/>
      <c r="B90" s="10"/>
      <c r="C90" s="14" t="s">
        <v>424</v>
      </c>
      <c r="D90" s="676"/>
      <c r="E90" s="677" t="e">
        <f t="shared" si="4"/>
        <v>#DIV/0!</v>
      </c>
      <c r="F90" s="1"/>
      <c r="G90" s="1"/>
      <c r="H90" s="1"/>
      <c r="I90" s="1"/>
      <c r="J90" s="1"/>
      <c r="K90" s="1"/>
      <c r="L90" s="1"/>
      <c r="M90" s="1"/>
      <c r="N90" s="1"/>
    </row>
    <row r="91" spans="1:22" ht="16.149999999999999" customHeight="1">
      <c r="A91" s="154"/>
      <c r="B91" s="10"/>
      <c r="C91" s="14" t="s">
        <v>425</v>
      </c>
      <c r="D91" s="676"/>
      <c r="E91" s="677" t="e">
        <f t="shared" si="4"/>
        <v>#DIV/0!</v>
      </c>
      <c r="F91" s="1"/>
      <c r="G91" s="1"/>
      <c r="H91" s="1"/>
      <c r="I91" s="1"/>
      <c r="J91" s="1"/>
      <c r="K91" s="1"/>
      <c r="L91" s="1"/>
      <c r="M91" s="1"/>
      <c r="N91" s="1"/>
    </row>
    <row r="92" spans="1:22" ht="16.149999999999999" customHeight="1">
      <c r="A92" s="154"/>
      <c r="B92" s="10"/>
      <c r="C92" s="14" t="s">
        <v>426</v>
      </c>
      <c r="D92" s="676"/>
      <c r="E92" s="677" t="e">
        <f t="shared" si="4"/>
        <v>#DIV/0!</v>
      </c>
      <c r="F92" s="1"/>
      <c r="G92" s="1"/>
      <c r="H92" s="1"/>
      <c r="I92" s="1"/>
      <c r="J92" s="1"/>
      <c r="K92" s="1"/>
      <c r="L92" s="1"/>
      <c r="M92" s="1"/>
      <c r="N92" s="1"/>
    </row>
    <row r="93" spans="1:22" ht="16.149999999999999" customHeight="1">
      <c r="A93" s="154"/>
      <c r="B93" s="10"/>
      <c r="C93" s="14" t="s">
        <v>427</v>
      </c>
      <c r="D93" s="676"/>
      <c r="E93" s="677" t="e">
        <f t="shared" si="4"/>
        <v>#DIV/0!</v>
      </c>
      <c r="F93" s="1"/>
      <c r="G93" s="1"/>
      <c r="H93" s="1"/>
      <c r="I93" s="1"/>
      <c r="J93" s="1"/>
      <c r="K93" s="1"/>
      <c r="L93" s="1"/>
      <c r="M93" s="1"/>
      <c r="N93" s="1"/>
    </row>
    <row r="94" spans="1:22" ht="16.149999999999999" customHeight="1">
      <c r="A94" s="154"/>
      <c r="B94" s="10"/>
      <c r="C94" s="14" t="s">
        <v>428</v>
      </c>
      <c r="D94" s="676"/>
      <c r="E94" s="677" t="e">
        <f t="shared" si="4"/>
        <v>#DIV/0!</v>
      </c>
      <c r="F94" s="1"/>
      <c r="G94" s="1"/>
      <c r="H94" s="1"/>
      <c r="I94" s="1"/>
      <c r="J94" s="1"/>
      <c r="K94" s="1"/>
      <c r="L94" s="1"/>
      <c r="M94" s="1"/>
      <c r="N94" s="1"/>
    </row>
    <row r="95" spans="1:22" s="9" customFormat="1" ht="16.149999999999999" customHeight="1">
      <c r="A95" s="415"/>
      <c r="B95" s="416"/>
      <c r="C95" s="14" t="s">
        <v>429</v>
      </c>
      <c r="D95" s="676"/>
      <c r="E95" s="677" t="e">
        <f t="shared" si="4"/>
        <v>#DIV/0!</v>
      </c>
      <c r="F95" s="1"/>
      <c r="G95" s="1"/>
      <c r="H95" s="1"/>
      <c r="I95" s="1"/>
      <c r="J95" s="1"/>
      <c r="K95" s="1"/>
      <c r="L95" s="1"/>
      <c r="M95" s="1"/>
      <c r="N95" s="1"/>
      <c r="R95" s="51"/>
      <c r="S95" s="51"/>
      <c r="T95" s="51"/>
      <c r="U95" s="51"/>
      <c r="V95" s="51"/>
    </row>
    <row r="96" spans="1:22" s="9" customFormat="1" ht="16.149999999999999" customHeight="1">
      <c r="A96" s="415"/>
      <c r="B96" s="416"/>
      <c r="C96" s="14" t="s">
        <v>430</v>
      </c>
      <c r="D96" s="676"/>
      <c r="E96" s="677" t="e">
        <f t="shared" si="4"/>
        <v>#DIV/0!</v>
      </c>
      <c r="F96" s="1"/>
      <c r="G96" s="1"/>
      <c r="H96" s="1"/>
      <c r="I96" s="1"/>
      <c r="J96" s="1"/>
      <c r="K96" s="1"/>
      <c r="L96" s="1"/>
      <c r="M96" s="1"/>
      <c r="N96" s="1"/>
      <c r="R96" s="51"/>
      <c r="S96" s="51"/>
      <c r="T96" s="51"/>
      <c r="U96" s="51"/>
      <c r="V96" s="51"/>
    </row>
    <row r="97" spans="1:22" s="9" customFormat="1" ht="16.149999999999999" customHeight="1">
      <c r="A97" s="415"/>
      <c r="B97" s="416"/>
      <c r="C97" s="14" t="s">
        <v>431</v>
      </c>
      <c r="D97" s="676"/>
      <c r="E97" s="677" t="e">
        <f t="shared" si="4"/>
        <v>#DIV/0!</v>
      </c>
      <c r="F97" s="1"/>
      <c r="G97" s="1"/>
      <c r="H97" s="1"/>
      <c r="I97" s="1"/>
      <c r="J97" s="1"/>
      <c r="K97" s="1"/>
      <c r="L97" s="1"/>
      <c r="M97" s="1"/>
      <c r="N97" s="1"/>
      <c r="R97" s="51"/>
      <c r="S97" s="51"/>
      <c r="T97" s="51"/>
      <c r="U97" s="51"/>
      <c r="V97" s="51"/>
    </row>
    <row r="98" spans="1:22" ht="16.149999999999999" customHeight="1">
      <c r="A98" s="154"/>
      <c r="B98" s="10"/>
      <c r="C98" s="14" t="s">
        <v>432</v>
      </c>
      <c r="D98" s="676"/>
      <c r="E98" s="677" t="e">
        <f t="shared" si="4"/>
        <v>#DIV/0!</v>
      </c>
      <c r="F98" s="1"/>
      <c r="G98" s="1"/>
      <c r="H98" s="1"/>
      <c r="I98" s="1"/>
      <c r="J98" s="1"/>
      <c r="K98" s="1"/>
      <c r="L98" s="1"/>
      <c r="M98" s="1"/>
      <c r="N98" s="1"/>
    </row>
    <row r="99" spans="1:22" ht="16.149999999999999" customHeight="1">
      <c r="A99" s="154"/>
      <c r="B99" s="10"/>
      <c r="C99" s="14" t="s">
        <v>433</v>
      </c>
      <c r="D99" s="676"/>
      <c r="E99" s="677" t="e">
        <f t="shared" si="4"/>
        <v>#DIV/0!</v>
      </c>
      <c r="F99" s="1"/>
      <c r="G99" s="1"/>
      <c r="H99" s="1"/>
      <c r="I99" s="1"/>
      <c r="J99" s="1"/>
      <c r="K99" s="1"/>
      <c r="L99" s="1"/>
      <c r="M99" s="1"/>
      <c r="N99" s="1"/>
    </row>
    <row r="100" spans="1:22" ht="16.149999999999999" customHeight="1">
      <c r="A100" s="154"/>
      <c r="B100" s="10"/>
      <c r="C100" s="14" t="s">
        <v>4407</v>
      </c>
      <c r="D100" s="676"/>
      <c r="E100" s="677" t="e">
        <f t="shared" si="4"/>
        <v>#DIV/0!</v>
      </c>
      <c r="F100" s="1"/>
      <c r="G100" s="1"/>
      <c r="H100" s="1"/>
      <c r="I100" s="1"/>
      <c r="J100" s="1"/>
      <c r="K100" s="1"/>
      <c r="L100" s="1"/>
      <c r="M100" s="1"/>
      <c r="N100" s="1"/>
    </row>
    <row r="101" spans="1:22" ht="16.149999999999999" customHeight="1">
      <c r="A101" s="154"/>
      <c r="B101" s="10"/>
      <c r="C101" s="151" t="s">
        <v>434</v>
      </c>
      <c r="D101" s="676"/>
      <c r="E101" s="677" t="e">
        <f t="shared" si="4"/>
        <v>#DIV/0!</v>
      </c>
      <c r="F101" s="1"/>
      <c r="G101" s="1"/>
      <c r="H101" s="1"/>
      <c r="I101" s="1"/>
      <c r="J101" s="1"/>
      <c r="K101" s="1"/>
      <c r="L101" s="1"/>
      <c r="M101" s="1"/>
      <c r="N101" s="1"/>
    </row>
    <row r="102" spans="1:22" ht="16.149999999999999" customHeight="1">
      <c r="A102" s="154"/>
      <c r="B102" s="10"/>
      <c r="C102" s="151" t="s">
        <v>435</v>
      </c>
      <c r="D102" s="676"/>
      <c r="E102" s="677" t="e">
        <f t="shared" si="4"/>
        <v>#DIV/0!</v>
      </c>
      <c r="F102" s="1"/>
      <c r="G102" s="1"/>
      <c r="H102" s="1"/>
      <c r="I102" s="1"/>
      <c r="J102" s="1"/>
      <c r="K102" s="1"/>
      <c r="L102" s="1"/>
      <c r="M102" s="1"/>
      <c r="N102" s="1"/>
    </row>
    <row r="103" spans="1:22" ht="16.149999999999999" customHeight="1">
      <c r="A103" s="154"/>
      <c r="B103" s="10"/>
      <c r="C103" s="14" t="s">
        <v>4267</v>
      </c>
      <c r="D103" s="677">
        <f>SUM(D88:D102)</f>
        <v>0</v>
      </c>
      <c r="E103" s="677" t="e">
        <f t="shared" si="4"/>
        <v>#DIV/0!</v>
      </c>
      <c r="F103" s="1"/>
      <c r="G103" s="1"/>
      <c r="H103" s="1"/>
      <c r="I103" s="1"/>
      <c r="J103" s="1"/>
      <c r="K103" s="1"/>
      <c r="L103" s="1"/>
      <c r="M103" s="1"/>
      <c r="N103" s="1"/>
    </row>
    <row r="104" spans="1:22" ht="16.149999999999999" customHeight="1">
      <c r="A104" s="154"/>
      <c r="C104" s="1"/>
      <c r="D104" s="411"/>
      <c r="E104" s="411"/>
      <c r="F104" s="1"/>
      <c r="G104" s="1"/>
      <c r="H104" s="1"/>
      <c r="I104" s="1"/>
      <c r="J104" s="1"/>
      <c r="K104" s="1"/>
      <c r="L104" s="1"/>
      <c r="M104" s="1"/>
      <c r="N104" s="1"/>
    </row>
    <row r="105" spans="1:22" ht="16.149999999999999" customHeight="1">
      <c r="A105" s="1016" t="s">
        <v>437</v>
      </c>
      <c r="B105" s="1017"/>
      <c r="C105" s="1017"/>
      <c r="D105" s="870"/>
      <c r="E105" s="870"/>
      <c r="F105" s="1"/>
      <c r="G105" s="1"/>
      <c r="H105" s="1"/>
      <c r="I105" s="1"/>
      <c r="J105" s="1"/>
      <c r="K105" s="1"/>
      <c r="L105" s="1"/>
      <c r="M105" s="1"/>
      <c r="N105" s="1"/>
    </row>
    <row r="106" spans="1:22" ht="16.149999999999999" customHeight="1">
      <c r="A106" s="1016"/>
      <c r="B106" s="1017"/>
      <c r="C106" s="1017"/>
      <c r="D106" s="870"/>
      <c r="E106" s="870"/>
      <c r="F106" s="1"/>
      <c r="G106" s="1"/>
      <c r="H106" s="1"/>
      <c r="I106" s="1"/>
      <c r="J106" s="1"/>
      <c r="K106" s="1"/>
      <c r="L106" s="1"/>
      <c r="M106" s="1"/>
      <c r="N106" s="1"/>
    </row>
    <row r="107" spans="1:22" s="9" customFormat="1" ht="16.149999999999999" customHeight="1">
      <c r="A107" s="415"/>
      <c r="C107" s="14" t="s">
        <v>438</v>
      </c>
      <c r="D107" s="676"/>
      <c r="E107" s="677" t="e">
        <f t="shared" ref="E107:E114" si="5">(D107/$B$32)</f>
        <v>#DIV/0!</v>
      </c>
      <c r="F107" s="1"/>
      <c r="G107" s="1"/>
      <c r="H107" s="1"/>
      <c r="I107" s="1"/>
      <c r="J107" s="1"/>
      <c r="K107" s="1"/>
      <c r="L107" s="1"/>
      <c r="M107" s="1"/>
      <c r="N107" s="1"/>
      <c r="R107" s="51"/>
      <c r="S107" s="51"/>
      <c r="T107" s="51"/>
      <c r="U107" s="51"/>
      <c r="V107" s="51"/>
    </row>
    <row r="108" spans="1:22" ht="16.149999999999999" customHeight="1">
      <c r="A108" s="154"/>
      <c r="C108" s="14" t="s">
        <v>439</v>
      </c>
      <c r="D108" s="676"/>
      <c r="E108" s="677" t="e">
        <f t="shared" si="5"/>
        <v>#DIV/0!</v>
      </c>
      <c r="F108" s="1"/>
      <c r="G108" s="1"/>
      <c r="H108" s="1"/>
      <c r="I108" s="1"/>
      <c r="J108" s="1"/>
      <c r="K108" s="1"/>
      <c r="L108" s="1"/>
      <c r="M108" s="1"/>
      <c r="N108" s="1"/>
    </row>
    <row r="109" spans="1:22" s="418" customFormat="1" ht="16.149999999999999" customHeight="1">
      <c r="A109" s="417"/>
      <c r="C109" s="14" t="s">
        <v>440</v>
      </c>
      <c r="D109" s="676"/>
      <c r="E109" s="677" t="e">
        <f t="shared" si="5"/>
        <v>#DIV/0!</v>
      </c>
      <c r="F109" s="1"/>
      <c r="G109" s="1"/>
      <c r="H109" s="1"/>
      <c r="I109" s="1"/>
      <c r="J109" s="1"/>
      <c r="K109" s="1"/>
      <c r="L109" s="1"/>
      <c r="M109" s="1"/>
      <c r="N109" s="1"/>
      <c r="R109" s="77"/>
      <c r="S109" s="77"/>
      <c r="T109" s="77"/>
      <c r="U109" s="77"/>
      <c r="V109" s="77"/>
    </row>
    <row r="110" spans="1:22" s="418" customFormat="1" ht="16.149999999999999" customHeight="1">
      <c r="A110" s="417"/>
      <c r="C110" s="14" t="s">
        <v>441</v>
      </c>
      <c r="D110" s="676"/>
      <c r="E110" s="677" t="e">
        <f t="shared" si="5"/>
        <v>#DIV/0!</v>
      </c>
      <c r="F110" s="1"/>
      <c r="G110" s="1"/>
      <c r="H110" s="1"/>
      <c r="I110" s="1"/>
      <c r="J110" s="1"/>
      <c r="K110" s="1"/>
      <c r="L110" s="1"/>
      <c r="M110" s="1"/>
      <c r="N110" s="1"/>
      <c r="R110" s="77"/>
      <c r="S110" s="77"/>
      <c r="T110" s="77"/>
      <c r="U110" s="77"/>
      <c r="V110" s="77"/>
    </row>
    <row r="111" spans="1:22" s="418" customFormat="1" ht="16.149999999999999" customHeight="1">
      <c r="A111" s="417"/>
      <c r="C111" s="14" t="s">
        <v>442</v>
      </c>
      <c r="D111" s="676"/>
      <c r="E111" s="677" t="e">
        <f t="shared" si="5"/>
        <v>#DIV/0!</v>
      </c>
      <c r="F111" s="1"/>
      <c r="G111" s="1"/>
      <c r="H111" s="1"/>
      <c r="I111" s="1"/>
      <c r="J111" s="1"/>
      <c r="K111" s="1"/>
      <c r="L111" s="1"/>
      <c r="M111" s="1"/>
      <c r="N111" s="1"/>
      <c r="R111" s="77"/>
      <c r="S111" s="77"/>
      <c r="T111" s="77"/>
      <c r="U111" s="77"/>
      <c r="V111" s="77"/>
    </row>
    <row r="112" spans="1:22" ht="16.149999999999999" customHeight="1">
      <c r="A112" s="154"/>
      <c r="C112" s="151" t="s">
        <v>443</v>
      </c>
      <c r="D112" s="676"/>
      <c r="E112" s="677" t="e">
        <f t="shared" si="5"/>
        <v>#DIV/0!</v>
      </c>
      <c r="F112" s="1"/>
      <c r="G112" s="1"/>
      <c r="H112" s="1"/>
      <c r="I112" s="1"/>
      <c r="J112" s="1"/>
      <c r="K112" s="1"/>
      <c r="L112" s="1"/>
      <c r="M112" s="1"/>
      <c r="N112" s="1"/>
    </row>
    <row r="113" spans="1:22" ht="16.149999999999999" customHeight="1">
      <c r="A113" s="154"/>
      <c r="C113" s="151" t="s">
        <v>435</v>
      </c>
      <c r="D113" s="676"/>
      <c r="E113" s="677" t="e">
        <f t="shared" si="5"/>
        <v>#DIV/0!</v>
      </c>
      <c r="F113" s="1"/>
      <c r="G113" s="1"/>
      <c r="H113" s="1"/>
      <c r="I113" s="1"/>
      <c r="J113" s="1"/>
      <c r="K113" s="1"/>
      <c r="L113" s="1"/>
      <c r="M113" s="1"/>
      <c r="N113" s="1"/>
    </row>
    <row r="114" spans="1:22" ht="16.149999999999999" customHeight="1">
      <c r="A114" s="154"/>
      <c r="C114" s="14" t="s">
        <v>4266</v>
      </c>
      <c r="D114" s="677">
        <f>SUM(D107:D113)</f>
        <v>0</v>
      </c>
      <c r="E114" s="677" t="e">
        <f t="shared" si="5"/>
        <v>#DIV/0!</v>
      </c>
      <c r="F114" s="1"/>
      <c r="G114" s="1"/>
      <c r="H114" s="1"/>
      <c r="I114" s="1"/>
      <c r="J114" s="1"/>
      <c r="K114" s="1"/>
      <c r="L114" s="1"/>
      <c r="M114" s="1"/>
      <c r="N114" s="1"/>
    </row>
    <row r="115" spans="1:22" ht="16.149999999999999" customHeight="1">
      <c r="A115" s="154"/>
      <c r="C115" s="1"/>
      <c r="D115" s="411"/>
      <c r="E115" s="411"/>
      <c r="F115" s="1"/>
      <c r="G115" s="1"/>
      <c r="H115" s="1"/>
      <c r="I115" s="1"/>
      <c r="J115" s="1"/>
      <c r="K115" s="1"/>
      <c r="L115" s="1"/>
      <c r="M115" s="1"/>
      <c r="N115" s="1"/>
    </row>
    <row r="116" spans="1:22" s="420" customFormat="1" ht="16.149999999999999" customHeight="1">
      <c r="A116" s="419"/>
      <c r="C116" s="869" t="s">
        <v>444</v>
      </c>
      <c r="D116" s="870"/>
      <c r="E116" s="870"/>
      <c r="F116" s="1"/>
      <c r="G116" s="1"/>
      <c r="H116" s="1"/>
      <c r="I116" s="1"/>
      <c r="J116" s="1"/>
      <c r="K116" s="1"/>
      <c r="L116" s="1"/>
      <c r="M116" s="1"/>
      <c r="N116" s="1"/>
      <c r="R116" s="78"/>
      <c r="S116" s="78"/>
      <c r="T116" s="78"/>
      <c r="U116" s="78"/>
      <c r="V116" s="78"/>
    </row>
    <row r="117" spans="1:22" ht="16.149999999999999" customHeight="1">
      <c r="A117" s="154"/>
      <c r="C117" s="14" t="s">
        <v>445</v>
      </c>
      <c r="D117" s="676"/>
      <c r="E117" s="677" t="e">
        <f t="shared" ref="E117:E134" si="6">(D117/$B$32)</f>
        <v>#DIV/0!</v>
      </c>
      <c r="F117" s="1"/>
      <c r="G117" s="1"/>
      <c r="H117" s="1"/>
      <c r="I117" s="1"/>
      <c r="J117" s="1"/>
      <c r="K117" s="1"/>
      <c r="L117" s="1"/>
      <c r="M117" s="1"/>
      <c r="N117" s="1"/>
    </row>
    <row r="118" spans="1:22" ht="16.149999999999999" customHeight="1">
      <c r="A118" s="154"/>
      <c r="C118" s="14" t="s">
        <v>224</v>
      </c>
      <c r="D118" s="676"/>
      <c r="E118" s="677" t="e">
        <f t="shared" si="6"/>
        <v>#DIV/0!</v>
      </c>
      <c r="F118" s="1"/>
      <c r="G118" s="1"/>
      <c r="H118" s="1"/>
      <c r="I118" s="1"/>
      <c r="J118" s="1"/>
      <c r="K118" s="1"/>
      <c r="L118" s="1"/>
      <c r="M118" s="1"/>
      <c r="N118" s="1"/>
    </row>
    <row r="119" spans="1:22" ht="16.149999999999999" customHeight="1">
      <c r="A119" s="154"/>
      <c r="C119" s="14" t="s">
        <v>446</v>
      </c>
      <c r="D119" s="676"/>
      <c r="E119" s="677" t="e">
        <f t="shared" si="6"/>
        <v>#DIV/0!</v>
      </c>
      <c r="F119" s="1"/>
      <c r="G119" s="1"/>
      <c r="H119" s="1"/>
      <c r="I119" s="1"/>
      <c r="J119" s="1"/>
      <c r="K119" s="1"/>
      <c r="L119" s="1"/>
      <c r="M119" s="1"/>
      <c r="N119" s="1"/>
    </row>
    <row r="120" spans="1:22" ht="16.149999999999999" customHeight="1">
      <c r="A120" s="154"/>
      <c r="C120" s="14" t="s">
        <v>447</v>
      </c>
      <c r="D120" s="676"/>
      <c r="E120" s="677" t="e">
        <f t="shared" si="6"/>
        <v>#DIV/0!</v>
      </c>
      <c r="F120" s="1"/>
      <c r="G120" s="1"/>
      <c r="H120" s="1"/>
      <c r="I120" s="1"/>
      <c r="J120" s="1"/>
      <c r="K120" s="1"/>
      <c r="L120" s="1"/>
      <c r="M120" s="1"/>
      <c r="N120" s="1"/>
    </row>
    <row r="121" spans="1:22" ht="16.149999999999999" customHeight="1">
      <c r="A121" s="154"/>
      <c r="C121" s="14" t="s">
        <v>448</v>
      </c>
      <c r="D121" s="676"/>
      <c r="E121" s="677" t="e">
        <f t="shared" si="6"/>
        <v>#DIV/0!</v>
      </c>
      <c r="F121" s="1"/>
      <c r="G121" s="1"/>
      <c r="H121" s="1"/>
      <c r="I121" s="1"/>
      <c r="J121" s="1"/>
      <c r="K121" s="1"/>
      <c r="L121" s="1"/>
      <c r="M121" s="1"/>
      <c r="N121" s="1"/>
    </row>
    <row r="122" spans="1:22" ht="16.149999999999999" customHeight="1">
      <c r="A122" s="154"/>
      <c r="C122" s="14" t="s">
        <v>449</v>
      </c>
      <c r="D122" s="676"/>
      <c r="E122" s="677" t="e">
        <f t="shared" si="6"/>
        <v>#DIV/0!</v>
      </c>
      <c r="F122" s="1"/>
      <c r="G122" s="1"/>
      <c r="H122" s="1"/>
      <c r="I122" s="1"/>
      <c r="J122" s="1"/>
      <c r="K122" s="1"/>
      <c r="L122" s="1"/>
      <c r="M122" s="1"/>
      <c r="N122" s="1"/>
    </row>
    <row r="123" spans="1:22" ht="16.149999999999999" customHeight="1">
      <c r="A123" s="154"/>
      <c r="C123" s="14" t="s">
        <v>450</v>
      </c>
      <c r="D123" s="676"/>
      <c r="E123" s="677" t="e">
        <f t="shared" si="6"/>
        <v>#DIV/0!</v>
      </c>
      <c r="F123" s="1"/>
      <c r="G123" s="1"/>
      <c r="H123" s="1"/>
      <c r="I123" s="1"/>
      <c r="J123" s="1"/>
      <c r="K123" s="1"/>
      <c r="L123" s="1"/>
      <c r="M123" s="1"/>
      <c r="N123" s="1"/>
    </row>
    <row r="124" spans="1:22" ht="16.149999999999999" customHeight="1">
      <c r="A124" s="154"/>
      <c r="C124" s="14" t="s">
        <v>451</v>
      </c>
      <c r="D124" s="676"/>
      <c r="E124" s="677" t="e">
        <f t="shared" si="6"/>
        <v>#DIV/0!</v>
      </c>
      <c r="F124" s="1"/>
      <c r="G124" s="1"/>
      <c r="H124" s="1"/>
      <c r="I124" s="1"/>
      <c r="J124" s="1"/>
      <c r="K124" s="1"/>
      <c r="L124" s="1"/>
      <c r="M124" s="1"/>
      <c r="N124" s="1"/>
    </row>
    <row r="125" spans="1:22" ht="16.149999999999999" customHeight="1">
      <c r="A125" s="154"/>
      <c r="C125" s="14" t="s">
        <v>452</v>
      </c>
      <c r="D125" s="676"/>
      <c r="E125" s="677" t="e">
        <f t="shared" si="6"/>
        <v>#DIV/0!</v>
      </c>
      <c r="F125" s="1"/>
      <c r="G125" s="1"/>
      <c r="H125" s="1"/>
      <c r="I125" s="1"/>
      <c r="J125" s="1"/>
      <c r="K125" s="1"/>
      <c r="L125" s="1"/>
      <c r="M125" s="1"/>
      <c r="N125" s="1"/>
    </row>
    <row r="126" spans="1:22" ht="16.149999999999999" customHeight="1">
      <c r="A126" s="154"/>
      <c r="C126" s="14" t="s">
        <v>453</v>
      </c>
      <c r="D126" s="676"/>
      <c r="E126" s="677" t="e">
        <f t="shared" si="6"/>
        <v>#DIV/0!</v>
      </c>
      <c r="F126" s="1"/>
      <c r="G126" s="1"/>
      <c r="H126" s="1"/>
      <c r="I126" s="1"/>
      <c r="J126" s="1"/>
      <c r="K126" s="1"/>
      <c r="L126" s="1"/>
      <c r="M126" s="1"/>
      <c r="N126" s="1"/>
    </row>
    <row r="127" spans="1:22" ht="16.149999999999999" customHeight="1">
      <c r="A127" s="154"/>
      <c r="C127" s="14" t="s">
        <v>454</v>
      </c>
      <c r="D127" s="676"/>
      <c r="E127" s="677" t="e">
        <f t="shared" si="6"/>
        <v>#DIV/0!</v>
      </c>
      <c r="F127" s="1"/>
      <c r="G127" s="1"/>
      <c r="H127" s="1"/>
      <c r="I127" s="1"/>
      <c r="J127" s="1"/>
      <c r="K127" s="1"/>
      <c r="L127" s="1"/>
      <c r="M127" s="1"/>
      <c r="N127" s="1"/>
    </row>
    <row r="128" spans="1:22" ht="16.149999999999999" customHeight="1">
      <c r="A128" s="154"/>
      <c r="C128" s="14" t="s">
        <v>455</v>
      </c>
      <c r="D128" s="676"/>
      <c r="E128" s="677" t="e">
        <f t="shared" si="6"/>
        <v>#DIV/0!</v>
      </c>
      <c r="F128" s="1"/>
      <c r="G128" s="1"/>
      <c r="H128" s="1"/>
      <c r="I128" s="1"/>
      <c r="J128" s="1"/>
      <c r="K128" s="1"/>
      <c r="L128" s="1"/>
      <c r="M128" s="1"/>
      <c r="N128" s="1"/>
    </row>
    <row r="129" spans="1:22" ht="16.149999999999999" customHeight="1">
      <c r="A129" s="154"/>
      <c r="C129" s="14" t="s">
        <v>456</v>
      </c>
      <c r="D129" s="676"/>
      <c r="E129" s="677" t="e">
        <f t="shared" si="6"/>
        <v>#DIV/0!</v>
      </c>
      <c r="F129" s="1"/>
      <c r="G129" s="1"/>
      <c r="H129" s="1"/>
      <c r="I129" s="1"/>
      <c r="J129" s="1"/>
      <c r="K129" s="1"/>
      <c r="L129" s="1"/>
      <c r="M129" s="1"/>
      <c r="N129" s="1"/>
    </row>
    <row r="130" spans="1:22" ht="16.149999999999999" customHeight="1">
      <c r="A130" s="154"/>
      <c r="C130" s="151" t="s">
        <v>434</v>
      </c>
      <c r="D130" s="676"/>
      <c r="E130" s="677" t="e">
        <f t="shared" si="6"/>
        <v>#DIV/0!</v>
      </c>
      <c r="F130" s="1"/>
      <c r="G130" s="1"/>
      <c r="H130" s="1"/>
      <c r="I130" s="1"/>
      <c r="J130" s="1"/>
      <c r="K130" s="1"/>
      <c r="L130" s="1"/>
      <c r="M130" s="1"/>
      <c r="N130" s="1"/>
    </row>
    <row r="131" spans="1:22" ht="16.149999999999999" customHeight="1">
      <c r="A131" s="154"/>
      <c r="C131" s="151" t="s">
        <v>435</v>
      </c>
      <c r="D131" s="676"/>
      <c r="E131" s="677" t="e">
        <f t="shared" si="6"/>
        <v>#DIV/0!</v>
      </c>
      <c r="F131" s="1"/>
      <c r="G131" s="1"/>
      <c r="H131" s="1"/>
      <c r="I131" s="1"/>
      <c r="J131" s="1"/>
      <c r="K131" s="1"/>
      <c r="L131" s="1"/>
      <c r="M131" s="1"/>
      <c r="N131" s="1"/>
    </row>
    <row r="132" spans="1:22" ht="16.149999999999999" customHeight="1">
      <c r="A132" s="154"/>
      <c r="C132" s="151" t="s">
        <v>436</v>
      </c>
      <c r="D132" s="676"/>
      <c r="E132" s="677" t="e">
        <f t="shared" si="6"/>
        <v>#DIV/0!</v>
      </c>
      <c r="F132" s="1"/>
      <c r="G132" s="1"/>
      <c r="H132" s="1"/>
      <c r="I132" s="1"/>
      <c r="J132" s="1"/>
      <c r="K132" s="1"/>
      <c r="L132" s="1"/>
      <c r="M132" s="1"/>
      <c r="N132" s="1"/>
    </row>
    <row r="133" spans="1:22" ht="16.149999999999999" customHeight="1">
      <c r="A133" s="154"/>
      <c r="C133" s="151" t="s">
        <v>457</v>
      </c>
      <c r="D133" s="676"/>
      <c r="E133" s="677" t="e">
        <f t="shared" si="6"/>
        <v>#DIV/0!</v>
      </c>
      <c r="F133" s="1"/>
      <c r="G133" s="1"/>
      <c r="H133" s="1"/>
      <c r="I133" s="1"/>
      <c r="J133" s="1"/>
      <c r="K133" s="1"/>
      <c r="L133" s="1"/>
      <c r="M133" s="1"/>
      <c r="N133" s="1"/>
    </row>
    <row r="134" spans="1:22" ht="16.149999999999999" customHeight="1">
      <c r="A134" s="154"/>
      <c r="C134" s="14" t="s">
        <v>4265</v>
      </c>
      <c r="D134" s="677">
        <f>SUM(D117:D133)</f>
        <v>0</v>
      </c>
      <c r="E134" s="677" t="e">
        <f t="shared" si="6"/>
        <v>#DIV/0!</v>
      </c>
      <c r="F134" s="1"/>
      <c r="G134" s="1"/>
      <c r="H134" s="1"/>
      <c r="I134" s="1"/>
      <c r="J134" s="1"/>
      <c r="K134" s="1"/>
      <c r="L134" s="1"/>
      <c r="M134" s="1"/>
      <c r="N134" s="1"/>
    </row>
    <row r="135" spans="1:22" ht="16.149999999999999" customHeight="1">
      <c r="A135" s="154"/>
      <c r="C135" s="1"/>
      <c r="D135" s="411"/>
      <c r="E135" s="411"/>
      <c r="F135" s="1"/>
      <c r="G135" s="1"/>
      <c r="H135" s="1"/>
      <c r="I135" s="1"/>
      <c r="J135" s="1"/>
      <c r="K135" s="1"/>
      <c r="L135" s="1"/>
      <c r="M135" s="1"/>
      <c r="N135" s="1"/>
    </row>
    <row r="136" spans="1:22" ht="16.149999999999999" customHeight="1">
      <c r="A136" s="154"/>
      <c r="C136" s="869" t="s">
        <v>458</v>
      </c>
      <c r="D136" s="411"/>
      <c r="E136" s="411"/>
      <c r="F136" s="1"/>
      <c r="G136" s="1"/>
      <c r="H136" s="1"/>
      <c r="I136" s="1"/>
      <c r="J136" s="1"/>
      <c r="K136" s="1"/>
      <c r="L136" s="1"/>
      <c r="M136" s="1"/>
      <c r="N136" s="1"/>
    </row>
    <row r="137" spans="1:22" ht="16.149999999999999" customHeight="1">
      <c r="A137" s="154"/>
      <c r="C137" s="14" t="s">
        <v>459</v>
      </c>
      <c r="D137" s="676"/>
      <c r="E137" s="677" t="e">
        <f t="shared" ref="E137:E147" si="7">(D137/$B$32)</f>
        <v>#DIV/0!</v>
      </c>
      <c r="F137" s="1"/>
      <c r="G137" s="1"/>
      <c r="H137" s="1"/>
      <c r="I137" s="1"/>
      <c r="J137" s="1"/>
      <c r="K137" s="1"/>
      <c r="L137" s="1"/>
      <c r="M137" s="1"/>
      <c r="N137" s="1"/>
    </row>
    <row r="138" spans="1:22" ht="16.149999999999999" customHeight="1">
      <c r="A138" s="154"/>
      <c r="C138" s="14" t="s">
        <v>460</v>
      </c>
      <c r="D138" s="676"/>
      <c r="E138" s="677" t="e">
        <f t="shared" si="7"/>
        <v>#DIV/0!</v>
      </c>
      <c r="F138" s="1"/>
      <c r="G138" s="1"/>
      <c r="H138" s="1"/>
      <c r="I138" s="1"/>
      <c r="J138" s="1"/>
      <c r="K138" s="1"/>
      <c r="L138" s="1"/>
      <c r="M138" s="1"/>
      <c r="N138" s="1"/>
    </row>
    <row r="139" spans="1:22" s="9" customFormat="1" ht="16.149999999999999" customHeight="1">
      <c r="A139" s="415"/>
      <c r="C139" s="14" t="s">
        <v>461</v>
      </c>
      <c r="D139" s="676"/>
      <c r="E139" s="677" t="e">
        <f t="shared" si="7"/>
        <v>#DIV/0!</v>
      </c>
      <c r="F139" s="1"/>
      <c r="G139" s="1"/>
      <c r="H139" s="1"/>
      <c r="I139" s="1"/>
      <c r="J139" s="1"/>
      <c r="K139" s="1"/>
      <c r="L139" s="1"/>
      <c r="M139" s="1"/>
      <c r="N139" s="1"/>
      <c r="R139" s="51"/>
      <c r="S139" s="51"/>
      <c r="T139" s="51"/>
      <c r="U139" s="51"/>
      <c r="V139" s="51"/>
    </row>
    <row r="140" spans="1:22" ht="16.149999999999999" customHeight="1">
      <c r="A140" s="154"/>
      <c r="C140" s="14" t="s">
        <v>462</v>
      </c>
      <c r="D140" s="676"/>
      <c r="E140" s="677" t="e">
        <f t="shared" si="7"/>
        <v>#DIV/0!</v>
      </c>
      <c r="F140" s="1"/>
      <c r="G140" s="1"/>
      <c r="H140" s="1"/>
      <c r="I140" s="1"/>
      <c r="J140" s="1"/>
      <c r="K140" s="1"/>
      <c r="L140" s="1"/>
      <c r="M140" s="1"/>
      <c r="N140" s="1"/>
    </row>
    <row r="141" spans="1:22" ht="16.149999999999999" customHeight="1">
      <c r="A141" s="154"/>
      <c r="C141" s="14" t="s">
        <v>463</v>
      </c>
      <c r="D141" s="676"/>
      <c r="E141" s="677" t="e">
        <f t="shared" si="7"/>
        <v>#DIV/0!</v>
      </c>
      <c r="F141" s="1"/>
      <c r="G141" s="1"/>
      <c r="H141" s="1"/>
      <c r="I141" s="1"/>
      <c r="J141" s="1"/>
      <c r="K141" s="1"/>
      <c r="L141" s="1"/>
      <c r="M141" s="1"/>
      <c r="N141" s="1"/>
    </row>
    <row r="142" spans="1:22" ht="16.149999999999999" customHeight="1">
      <c r="A142" s="154"/>
      <c r="C142" s="14" t="s">
        <v>464</v>
      </c>
      <c r="D142" s="676"/>
      <c r="E142" s="677" t="e">
        <f t="shared" si="7"/>
        <v>#DIV/0!</v>
      </c>
      <c r="F142" s="1"/>
      <c r="G142" s="1"/>
      <c r="H142" s="1"/>
      <c r="I142" s="1"/>
      <c r="J142" s="1"/>
      <c r="K142" s="1"/>
      <c r="L142" s="1"/>
      <c r="M142" s="1"/>
      <c r="N142" s="1"/>
    </row>
    <row r="143" spans="1:22" ht="16.149999999999999" customHeight="1">
      <c r="A143" s="154"/>
      <c r="C143" s="14" t="s">
        <v>465</v>
      </c>
      <c r="D143" s="676"/>
      <c r="E143" s="677" t="e">
        <f t="shared" si="7"/>
        <v>#DIV/0!</v>
      </c>
      <c r="F143" s="1"/>
      <c r="G143" s="1"/>
      <c r="H143" s="1"/>
      <c r="I143" s="1"/>
      <c r="J143" s="1"/>
      <c r="K143" s="1"/>
      <c r="L143" s="1"/>
      <c r="M143" s="1"/>
      <c r="N143" s="1"/>
    </row>
    <row r="144" spans="1:22" ht="16.149999999999999" customHeight="1">
      <c r="A144" s="154"/>
      <c r="C144" s="151" t="s">
        <v>434</v>
      </c>
      <c r="D144" s="676"/>
      <c r="E144" s="677" t="e">
        <f t="shared" si="7"/>
        <v>#DIV/0!</v>
      </c>
      <c r="F144" s="1"/>
      <c r="G144" s="1"/>
      <c r="H144" s="1"/>
      <c r="I144" s="1"/>
      <c r="J144" s="1"/>
      <c r="K144" s="1"/>
      <c r="L144" s="1"/>
      <c r="M144" s="1"/>
      <c r="N144" s="1"/>
    </row>
    <row r="145" spans="1:22" ht="16.149999999999999" customHeight="1">
      <c r="A145" s="154"/>
      <c r="C145" s="151" t="s">
        <v>435</v>
      </c>
      <c r="D145" s="676"/>
      <c r="E145" s="677" t="e">
        <f t="shared" si="7"/>
        <v>#DIV/0!</v>
      </c>
      <c r="F145" s="1"/>
      <c r="G145" s="1"/>
      <c r="H145" s="1"/>
      <c r="I145" s="1"/>
      <c r="J145" s="1"/>
      <c r="K145" s="1"/>
      <c r="L145" s="1"/>
      <c r="M145" s="1"/>
      <c r="N145" s="1"/>
    </row>
    <row r="146" spans="1:22" s="148" customFormat="1" ht="16.149999999999999" customHeight="1">
      <c r="A146" s="421"/>
      <c r="C146" s="151" t="s">
        <v>436</v>
      </c>
      <c r="D146" s="676"/>
      <c r="E146" s="677" t="e">
        <f t="shared" si="7"/>
        <v>#DIV/0!</v>
      </c>
      <c r="F146" s="1"/>
      <c r="G146" s="1"/>
      <c r="H146" s="1"/>
      <c r="I146" s="1"/>
      <c r="J146" s="1"/>
      <c r="K146" s="1"/>
      <c r="L146" s="1"/>
      <c r="M146" s="1"/>
      <c r="N146" s="1"/>
      <c r="R146" s="79"/>
      <c r="S146" s="79"/>
      <c r="T146" s="79"/>
      <c r="U146" s="79"/>
      <c r="V146" s="79"/>
    </row>
    <row r="147" spans="1:22" s="148" customFormat="1" ht="16.149999999999999" customHeight="1">
      <c r="A147" s="421"/>
      <c r="C147" s="14" t="s">
        <v>4270</v>
      </c>
      <c r="D147" s="677">
        <f>SUM(D137:D146)</f>
        <v>0</v>
      </c>
      <c r="E147" s="677" t="e">
        <f t="shared" si="7"/>
        <v>#DIV/0!</v>
      </c>
      <c r="F147" s="1"/>
      <c r="G147" s="1"/>
      <c r="H147" s="1"/>
      <c r="I147" s="1"/>
      <c r="J147" s="1"/>
      <c r="K147" s="1"/>
      <c r="L147" s="1"/>
      <c r="M147" s="1"/>
      <c r="N147" s="1"/>
      <c r="R147" s="79"/>
      <c r="S147" s="79"/>
      <c r="T147" s="79"/>
      <c r="U147" s="79"/>
      <c r="V147" s="79"/>
    </row>
    <row r="148" spans="1:22" ht="16.149999999999999" customHeight="1">
      <c r="A148" s="154"/>
      <c r="C148" s="1"/>
      <c r="D148" s="411"/>
      <c r="E148" s="411"/>
      <c r="F148" s="1"/>
      <c r="G148" s="1"/>
      <c r="H148" s="1"/>
      <c r="I148" s="1"/>
      <c r="J148" s="1"/>
      <c r="K148" s="1"/>
      <c r="L148" s="1"/>
      <c r="M148" s="1"/>
      <c r="N148" s="1"/>
    </row>
    <row r="149" spans="1:22" ht="16.149999999999999" customHeight="1">
      <c r="A149" s="154"/>
      <c r="B149" s="1017" t="s">
        <v>466</v>
      </c>
      <c r="C149" s="1017"/>
      <c r="D149" s="414"/>
      <c r="E149" s="414"/>
      <c r="F149" s="1"/>
      <c r="G149" s="1"/>
      <c r="H149" s="1"/>
      <c r="I149" s="1"/>
      <c r="J149" s="1"/>
      <c r="K149" s="1"/>
      <c r="L149" s="1"/>
      <c r="M149" s="1"/>
      <c r="N149" s="1"/>
    </row>
    <row r="150" spans="1:22" ht="16.149999999999999" customHeight="1">
      <c r="A150" s="154"/>
      <c r="B150" s="1017"/>
      <c r="C150" s="1017"/>
      <c r="D150" s="411"/>
      <c r="E150" s="411"/>
      <c r="F150" s="1"/>
      <c r="G150" s="1"/>
      <c r="H150" s="1"/>
      <c r="I150" s="1"/>
      <c r="J150" s="1"/>
      <c r="K150" s="1"/>
      <c r="L150" s="1"/>
      <c r="M150" s="1"/>
      <c r="N150" s="1"/>
    </row>
    <row r="151" spans="1:22" ht="16.149999999999999" customHeight="1">
      <c r="A151" s="154"/>
      <c r="C151" s="14" t="s">
        <v>467</v>
      </c>
      <c r="D151" s="676"/>
      <c r="E151" s="677" t="e">
        <f>D151/$B$32</f>
        <v>#DIV/0!</v>
      </c>
      <c r="F151" s="1"/>
      <c r="G151" s="1"/>
      <c r="H151" s="1"/>
      <c r="I151" s="1"/>
      <c r="J151" s="1"/>
      <c r="K151" s="1"/>
      <c r="L151" s="1"/>
      <c r="M151" s="1"/>
      <c r="N151" s="1"/>
    </row>
    <row r="152" spans="1:22" ht="16.149999999999999" customHeight="1">
      <c r="A152" s="154"/>
      <c r="C152" s="151" t="s">
        <v>434</v>
      </c>
      <c r="D152" s="676"/>
      <c r="E152" s="677" t="e">
        <f>D152/$B$32</f>
        <v>#DIV/0!</v>
      </c>
      <c r="F152" s="1"/>
      <c r="G152" s="1"/>
      <c r="H152" s="1"/>
      <c r="I152" s="1"/>
      <c r="J152" s="1"/>
      <c r="K152" s="1"/>
      <c r="L152" s="1"/>
      <c r="M152" s="1"/>
      <c r="N152" s="1"/>
    </row>
    <row r="153" spans="1:22" ht="16.149999999999999" customHeight="1">
      <c r="A153" s="154"/>
      <c r="C153" s="151" t="s">
        <v>435</v>
      </c>
      <c r="D153" s="676"/>
      <c r="E153" s="677" t="e">
        <f>D153/$B$32</f>
        <v>#DIV/0!</v>
      </c>
      <c r="F153" s="1"/>
      <c r="G153" s="1"/>
      <c r="H153" s="1"/>
      <c r="I153" s="1"/>
      <c r="J153" s="1"/>
      <c r="K153" s="1"/>
      <c r="L153" s="1"/>
      <c r="M153" s="1"/>
      <c r="N153" s="1"/>
    </row>
    <row r="154" spans="1:22" ht="16.149999999999999" customHeight="1">
      <c r="A154" s="154"/>
      <c r="C154" s="428" t="s">
        <v>468</v>
      </c>
      <c r="D154" s="677">
        <f>SUM(D151:D153)</f>
        <v>0</v>
      </c>
      <c r="E154" s="677" t="e">
        <f>D154/$B$32</f>
        <v>#DIV/0!</v>
      </c>
      <c r="F154" s="1"/>
      <c r="G154" s="1"/>
      <c r="H154" s="1"/>
      <c r="I154" s="1"/>
      <c r="J154" s="1"/>
      <c r="K154" s="1"/>
      <c r="L154" s="1"/>
      <c r="M154" s="1"/>
      <c r="N154" s="1"/>
    </row>
    <row r="155" spans="1:22" ht="16.149999999999999" customHeight="1">
      <c r="A155" s="154"/>
      <c r="C155" s="14"/>
      <c r="D155" s="413"/>
      <c r="E155" s="413"/>
      <c r="F155" s="1"/>
      <c r="G155" s="1"/>
      <c r="H155" s="1"/>
      <c r="I155" s="1"/>
      <c r="J155" s="1"/>
      <c r="K155" s="1"/>
      <c r="L155" s="1"/>
      <c r="M155" s="1"/>
      <c r="N155" s="1"/>
    </row>
    <row r="156" spans="1:22" ht="16.149999999999999" customHeight="1">
      <c r="A156" s="154"/>
      <c r="C156" s="871" t="s">
        <v>4269</v>
      </c>
      <c r="D156" s="677">
        <f>(D103+D114+D134+D147+D154)</f>
        <v>0</v>
      </c>
      <c r="E156" s="677" t="e">
        <f>SUM(D156/$B$32)</f>
        <v>#DIV/0!</v>
      </c>
      <c r="F156" s="1"/>
      <c r="G156" s="1"/>
      <c r="H156" s="1"/>
      <c r="I156" s="1"/>
      <c r="J156" s="1"/>
      <c r="K156" s="1"/>
      <c r="L156" s="1"/>
      <c r="M156" s="1"/>
      <c r="N156" s="1"/>
    </row>
    <row r="157" spans="1:22" ht="16.149999999999999" customHeight="1">
      <c r="A157" s="154"/>
      <c r="C157" s="871"/>
      <c r="D157" s="413"/>
      <c r="E157" s="413"/>
      <c r="F157" s="1"/>
      <c r="G157" s="1"/>
      <c r="H157" s="1"/>
      <c r="I157" s="1"/>
      <c r="J157" s="1"/>
      <c r="K157" s="1"/>
      <c r="L157" s="1"/>
      <c r="M157" s="1"/>
      <c r="N157" s="1"/>
    </row>
    <row r="158" spans="1:22" ht="16.149999999999999" customHeight="1">
      <c r="A158" s="154"/>
      <c r="C158" s="872" t="s">
        <v>4268</v>
      </c>
      <c r="D158" s="677">
        <f>D83-D156</f>
        <v>0</v>
      </c>
      <c r="E158" s="677" t="e">
        <f>E83-E156</f>
        <v>#DIV/0!</v>
      </c>
      <c r="F158" s="1"/>
      <c r="G158" s="1"/>
      <c r="H158" s="1"/>
      <c r="I158" s="1"/>
      <c r="J158" s="1"/>
      <c r="K158" s="1"/>
      <c r="L158" s="1"/>
      <c r="M158" s="1"/>
      <c r="N158" s="1"/>
    </row>
    <row r="159" spans="1:22" ht="16.149999999999999" customHeight="1">
      <c r="A159" s="154"/>
    </row>
    <row r="160" spans="1:22" ht="16.149999999999999" customHeight="1">
      <c r="A160" s="154"/>
      <c r="G160" s="873"/>
    </row>
    <row r="161" spans="1:12" ht="16.149999999999999" customHeight="1">
      <c r="A161" s="154"/>
      <c r="D161" s="14" t="s">
        <v>365</v>
      </c>
      <c r="E161" s="679">
        <f>D103</f>
        <v>0</v>
      </c>
    </row>
    <row r="162" spans="1:12" ht="16.149999999999999" customHeight="1">
      <c r="A162" s="154"/>
      <c r="D162" s="14" t="s">
        <v>366</v>
      </c>
      <c r="E162" s="679">
        <f>D114</f>
        <v>0</v>
      </c>
    </row>
    <row r="163" spans="1:12" ht="16.149999999999999" customHeight="1">
      <c r="A163" s="154"/>
      <c r="D163" s="14" t="s">
        <v>367</v>
      </c>
      <c r="E163" s="679">
        <f>D134</f>
        <v>0</v>
      </c>
    </row>
    <row r="164" spans="1:12" ht="16.149999999999999" customHeight="1">
      <c r="A164" s="154"/>
      <c r="C164" s="1"/>
      <c r="D164" s="14" t="s">
        <v>368</v>
      </c>
      <c r="E164" s="679">
        <f>D147</f>
        <v>0</v>
      </c>
      <c r="H164" s="148"/>
    </row>
    <row r="165" spans="1:12" ht="16.149999999999999" customHeight="1">
      <c r="A165" s="154"/>
      <c r="D165" s="14" t="s">
        <v>369</v>
      </c>
      <c r="E165" s="679">
        <f>D154</f>
        <v>0</v>
      </c>
      <c r="F165" s="17" t="s">
        <v>370</v>
      </c>
      <c r="G165" s="405"/>
    </row>
    <row r="166" spans="1:12" ht="16.149999999999999" customHeight="1">
      <c r="A166" s="154"/>
      <c r="D166" s="14"/>
      <c r="E166" s="75"/>
    </row>
    <row r="167" spans="1:12" ht="16.149999999999999" customHeight="1">
      <c r="A167" s="154"/>
      <c r="D167" s="874" t="s">
        <v>371</v>
      </c>
      <c r="E167" s="679">
        <f>SUM(E161:E165)</f>
        <v>0</v>
      </c>
    </row>
    <row r="168" spans="1:12" ht="16.149999999999999" customHeight="1">
      <c r="A168" s="154"/>
      <c r="F168" s="875"/>
      <c r="G168" s="875"/>
      <c r="H168" s="10"/>
      <c r="I168" s="75"/>
    </row>
    <row r="169" spans="1:12" ht="16.149999999999999" customHeight="1" thickBot="1">
      <c r="A169" s="154"/>
      <c r="F169" s="422"/>
      <c r="G169" s="33"/>
      <c r="H169" s="423"/>
      <c r="I169" s="423"/>
      <c r="J169" s="423"/>
      <c r="K169" s="36"/>
    </row>
    <row r="170" spans="1:12" ht="16.149999999999999" customHeight="1">
      <c r="A170" s="1011" t="s">
        <v>372</v>
      </c>
      <c r="B170" s="1012"/>
      <c r="C170" s="1012"/>
      <c r="D170" s="1012"/>
      <c r="E170" s="1012"/>
      <c r="F170" s="1012"/>
      <c r="G170" s="1012"/>
      <c r="H170" s="1012"/>
      <c r="I170" s="1012"/>
      <c r="J170" s="1012"/>
      <c r="K170" s="1012"/>
      <c r="L170" s="1012"/>
    </row>
    <row r="171" spans="1:12" ht="100.15" customHeight="1">
      <c r="A171" s="424"/>
      <c r="B171" s="996" t="s">
        <v>373</v>
      </c>
      <c r="C171" s="996"/>
      <c r="D171" s="996"/>
      <c r="E171" s="996"/>
      <c r="F171" s="996"/>
      <c r="G171" s="996"/>
      <c r="H171" s="996"/>
      <c r="I171" s="996"/>
      <c r="J171" s="996"/>
      <c r="K171" s="996"/>
      <c r="L171" s="425"/>
    </row>
    <row r="172" spans="1:12" ht="16.149999999999999" customHeight="1" thickBot="1">
      <c r="A172" s="1013"/>
      <c r="B172" s="1014"/>
      <c r="C172" s="1014"/>
      <c r="D172" s="1014"/>
      <c r="E172" s="1014"/>
      <c r="F172" s="1014"/>
      <c r="G172" s="1015"/>
      <c r="H172" s="1015"/>
    </row>
    <row r="173" spans="1:12" ht="16.149999999999999" customHeight="1">
      <c r="A173" s="1011" t="s">
        <v>374</v>
      </c>
      <c r="B173" s="1012"/>
      <c r="C173" s="1012"/>
      <c r="D173" s="1012"/>
      <c r="E173" s="1012"/>
      <c r="F173" s="1012"/>
      <c r="G173" s="1012"/>
      <c r="H173" s="1012"/>
      <c r="I173" s="1012"/>
      <c r="J173" s="1012"/>
      <c r="K173" s="1012"/>
      <c r="L173" s="1012"/>
    </row>
    <row r="174" spans="1:12" ht="100.15" customHeight="1">
      <c r="A174" s="154"/>
      <c r="B174" s="996" t="s">
        <v>373</v>
      </c>
      <c r="C174" s="996"/>
      <c r="D174" s="996"/>
      <c r="E174" s="996"/>
      <c r="F174" s="996"/>
      <c r="G174" s="996"/>
      <c r="H174" s="996"/>
      <c r="I174" s="996"/>
      <c r="J174" s="996"/>
      <c r="K174" s="996"/>
      <c r="L174" s="425"/>
    </row>
    <row r="175" spans="1:12" ht="16.149999999999999" customHeight="1">
      <c r="A175" s="154"/>
      <c r="F175" s="33"/>
      <c r="G175" s="33"/>
    </row>
    <row r="176" spans="1:12" ht="16.149999999999999" customHeight="1">
      <c r="A176" s="154"/>
      <c r="F176" s="33"/>
      <c r="G176" s="33"/>
    </row>
    <row r="177" spans="1:12" ht="16.149999999999999" customHeight="1">
      <c r="A177" s="876" t="s">
        <v>8</v>
      </c>
      <c r="E177" s="946"/>
      <c r="F177" s="946"/>
    </row>
    <row r="178" spans="1:12" ht="16.149999999999999" customHeight="1">
      <c r="A178" s="154"/>
    </row>
    <row r="179" spans="1:12" ht="16.149999999999999" customHeight="1">
      <c r="A179" s="154" t="s">
        <v>375</v>
      </c>
    </row>
    <row r="180" spans="1:12" ht="16.149999999999999" customHeight="1">
      <c r="A180" s="154"/>
      <c r="B180" s="16" t="s">
        <v>308</v>
      </c>
      <c r="C180" s="877" t="s">
        <v>86</v>
      </c>
      <c r="D180" s="877" t="s">
        <v>127</v>
      </c>
      <c r="E180" s="877" t="s">
        <v>87</v>
      </c>
      <c r="F180" s="877" t="s">
        <v>88</v>
      </c>
      <c r="G180" s="877" t="s">
        <v>89</v>
      </c>
      <c r="H180" s="877" t="s">
        <v>9</v>
      </c>
    </row>
    <row r="181" spans="1:12" ht="16.149999999999999" customHeight="1">
      <c r="A181" s="154"/>
      <c r="B181" s="10" t="s">
        <v>309</v>
      </c>
      <c r="C181" s="680"/>
      <c r="D181" s="680"/>
      <c r="E181" s="680"/>
      <c r="F181" s="680"/>
      <c r="G181" s="680"/>
      <c r="H181" s="680"/>
    </row>
    <row r="182" spans="1:12" ht="16.149999999999999" customHeight="1">
      <c r="A182" s="154"/>
      <c r="B182" s="10" t="s">
        <v>310</v>
      </c>
      <c r="C182" s="680"/>
      <c r="D182" s="680"/>
      <c r="E182" s="680"/>
      <c r="F182" s="680"/>
      <c r="G182" s="680"/>
      <c r="H182" s="680"/>
    </row>
    <row r="183" spans="1:12" ht="16.149999999999999" customHeight="1">
      <c r="A183" s="154"/>
      <c r="B183" s="10" t="s">
        <v>311</v>
      </c>
      <c r="C183" s="680"/>
      <c r="D183" s="680"/>
      <c r="E183" s="680"/>
      <c r="F183" s="680"/>
      <c r="G183" s="680"/>
      <c r="H183" s="680"/>
    </row>
    <row r="184" spans="1:12" ht="16.149999999999999" customHeight="1">
      <c r="A184" s="154"/>
      <c r="B184" s="10" t="s">
        <v>312</v>
      </c>
      <c r="C184" s="680"/>
      <c r="D184" s="680"/>
      <c r="E184" s="680"/>
      <c r="F184" s="680"/>
      <c r="G184" s="680"/>
      <c r="H184" s="680"/>
    </row>
    <row r="185" spans="1:12" ht="16.149999999999999" customHeight="1">
      <c r="A185" s="154"/>
      <c r="B185" s="10" t="s">
        <v>313</v>
      </c>
      <c r="C185" s="680"/>
      <c r="D185" s="680"/>
      <c r="E185" s="680"/>
      <c r="F185" s="680"/>
      <c r="G185" s="680"/>
      <c r="H185" s="680"/>
    </row>
    <row r="186" spans="1:12" ht="16.149999999999999" customHeight="1">
      <c r="A186" s="426" t="s">
        <v>85</v>
      </c>
      <c r="B186" s="681" t="s">
        <v>376</v>
      </c>
      <c r="C186" s="680"/>
      <c r="D186" s="680"/>
      <c r="E186" s="680"/>
      <c r="F186" s="680"/>
      <c r="G186" s="680"/>
      <c r="H186" s="680"/>
    </row>
    <row r="187" spans="1:12" ht="16.149999999999999" customHeight="1">
      <c r="A187" s="154"/>
      <c r="B187" s="10" t="s">
        <v>314</v>
      </c>
      <c r="C187" s="669">
        <f t="shared" ref="C187:H187" si="8">SUM(C181:C186)</f>
        <v>0</v>
      </c>
      <c r="D187" s="669">
        <f t="shared" si="8"/>
        <v>0</v>
      </c>
      <c r="E187" s="669">
        <f t="shared" si="8"/>
        <v>0</v>
      </c>
      <c r="F187" s="669">
        <f t="shared" si="8"/>
        <v>0</v>
      </c>
      <c r="G187" s="669">
        <f t="shared" si="8"/>
        <v>0</v>
      </c>
      <c r="H187" s="669">
        <f t="shared" si="8"/>
        <v>0</v>
      </c>
    </row>
    <row r="188" spans="1:12" ht="16.149999999999999" customHeight="1">
      <c r="A188" s="154"/>
      <c r="E188" s="35"/>
      <c r="F188" s="35"/>
      <c r="G188" s="35"/>
      <c r="H188" s="35"/>
      <c r="I188" s="35"/>
      <c r="J188" s="35"/>
      <c r="K188" s="35"/>
      <c r="L188" s="35"/>
    </row>
    <row r="189" spans="1:12" ht="16.149999999999999" customHeight="1">
      <c r="A189" s="154" t="s">
        <v>377</v>
      </c>
      <c r="E189" s="35"/>
      <c r="F189" s="35"/>
      <c r="G189" s="35"/>
      <c r="H189" s="35"/>
      <c r="I189" s="35"/>
      <c r="J189" s="35"/>
      <c r="K189" s="35"/>
      <c r="L189" s="35"/>
    </row>
    <row r="190" spans="1:12" ht="16.149999999999999" customHeight="1">
      <c r="A190" s="154"/>
      <c r="B190" s="16" t="s">
        <v>308</v>
      </c>
      <c r="C190" s="877" t="s">
        <v>86</v>
      </c>
      <c r="D190" s="877" t="s">
        <v>127</v>
      </c>
      <c r="E190" s="877" t="s">
        <v>87</v>
      </c>
      <c r="F190" s="877" t="s">
        <v>88</v>
      </c>
      <c r="G190" s="877" t="s">
        <v>89</v>
      </c>
      <c r="H190" s="877" t="s">
        <v>9</v>
      </c>
    </row>
    <row r="191" spans="1:12" ht="16.149999999999999" customHeight="1">
      <c r="A191" s="154"/>
      <c r="B191" s="10" t="s">
        <v>309</v>
      </c>
      <c r="C191" s="680"/>
      <c r="D191" s="680"/>
      <c r="E191" s="680"/>
      <c r="F191" s="680"/>
      <c r="G191" s="680"/>
      <c r="H191" s="680"/>
    </row>
    <row r="192" spans="1:12" ht="16.149999999999999" customHeight="1">
      <c r="A192" s="154"/>
      <c r="B192" s="10" t="s">
        <v>310</v>
      </c>
      <c r="C192" s="680"/>
      <c r="D192" s="680"/>
      <c r="E192" s="680"/>
      <c r="F192" s="680"/>
      <c r="G192" s="680"/>
      <c r="H192" s="680"/>
    </row>
    <row r="193" spans="1:15" ht="16.149999999999999" customHeight="1">
      <c r="A193" s="154"/>
      <c r="B193" s="10" t="s">
        <v>311</v>
      </c>
      <c r="C193" s="680"/>
      <c r="D193" s="680"/>
      <c r="E193" s="680"/>
      <c r="F193" s="680"/>
      <c r="G193" s="680"/>
      <c r="H193" s="680"/>
    </row>
    <row r="194" spans="1:15" ht="16.149999999999999" customHeight="1">
      <c r="A194" s="154"/>
      <c r="B194" s="10" t="s">
        <v>312</v>
      </c>
      <c r="C194" s="680"/>
      <c r="D194" s="680"/>
      <c r="E194" s="680"/>
      <c r="F194" s="680"/>
      <c r="G194" s="680"/>
      <c r="H194" s="680"/>
    </row>
    <row r="195" spans="1:15" ht="16.149999999999999" customHeight="1">
      <c r="A195" s="154"/>
      <c r="B195" s="10" t="s">
        <v>313</v>
      </c>
      <c r="C195" s="680"/>
      <c r="D195" s="680"/>
      <c r="E195" s="680"/>
      <c r="F195" s="680"/>
      <c r="G195" s="680"/>
      <c r="H195" s="680"/>
    </row>
    <row r="196" spans="1:15" ht="16.149999999999999" customHeight="1">
      <c r="A196" s="426" t="s">
        <v>85</v>
      </c>
      <c r="B196" s="681" t="s">
        <v>376</v>
      </c>
      <c r="C196" s="680"/>
      <c r="D196" s="680"/>
      <c r="E196" s="680"/>
      <c r="F196" s="680"/>
      <c r="G196" s="680"/>
      <c r="H196" s="680"/>
    </row>
    <row r="197" spans="1:15" ht="16.149999999999999" customHeight="1">
      <c r="A197" s="154"/>
      <c r="B197" s="10" t="s">
        <v>314</v>
      </c>
      <c r="C197" s="848">
        <f t="shared" ref="C197:H197" si="9">SUM(C191:C196)</f>
        <v>0</v>
      </c>
      <c r="D197" s="848">
        <f t="shared" si="9"/>
        <v>0</v>
      </c>
      <c r="E197" s="848">
        <f t="shared" si="9"/>
        <v>0</v>
      </c>
      <c r="F197" s="848">
        <f t="shared" si="9"/>
        <v>0</v>
      </c>
      <c r="G197" s="848">
        <f t="shared" si="9"/>
        <v>0</v>
      </c>
      <c r="H197" s="848">
        <f t="shared" si="9"/>
        <v>0</v>
      </c>
    </row>
    <row r="198" spans="1:15" ht="16.149999999999999" customHeight="1">
      <c r="A198" s="154"/>
      <c r="F198" s="33"/>
      <c r="G198" s="33"/>
    </row>
    <row r="199" spans="1:15" ht="16.149999999999999" customHeight="1">
      <c r="A199" s="154"/>
      <c r="F199" s="33"/>
      <c r="G199" s="33"/>
    </row>
    <row r="200" spans="1:15" ht="16.149999999999999" customHeight="1">
      <c r="A200" s="1003" t="s">
        <v>638</v>
      </c>
      <c r="B200" s="1003"/>
      <c r="C200" s="1003"/>
      <c r="D200" s="1003"/>
      <c r="E200" s="1003"/>
      <c r="F200" s="1003"/>
      <c r="G200" s="1003"/>
      <c r="H200" s="1003"/>
      <c r="I200" s="1003"/>
      <c r="J200" s="1003"/>
      <c r="K200" s="1003"/>
      <c r="L200" s="1003"/>
      <c r="M200" s="1003"/>
      <c r="N200" s="1003"/>
      <c r="O200" s="1003"/>
    </row>
    <row r="201" spans="1:15" ht="16.149999999999999" customHeight="1">
      <c r="A201" s="878"/>
      <c r="B201" s="879"/>
      <c r="C201" s="9"/>
      <c r="D201" s="9"/>
      <c r="E201" s="9"/>
      <c r="F201" s="9"/>
      <c r="G201" s="9"/>
      <c r="H201" s="9"/>
      <c r="I201" s="9"/>
      <c r="J201" s="9"/>
      <c r="K201" s="9"/>
      <c r="L201" s="9"/>
    </row>
    <row r="202" spans="1:15" ht="16.149999999999999" customHeight="1">
      <c r="A202" s="880" t="s">
        <v>716</v>
      </c>
      <c r="B202" s="879"/>
      <c r="C202" s="9"/>
      <c r="D202" s="9"/>
      <c r="E202" s="9"/>
      <c r="F202" s="9"/>
      <c r="G202" s="9"/>
      <c r="H202" s="9"/>
      <c r="I202" s="9"/>
      <c r="J202" s="9"/>
      <c r="K202" s="9"/>
      <c r="L202" s="9"/>
    </row>
    <row r="203" spans="1:15" ht="40.5" customHeight="1">
      <c r="A203" s="154"/>
      <c r="D203" s="1009" t="s">
        <v>378</v>
      </c>
      <c r="E203" s="1010"/>
      <c r="F203" s="1010"/>
      <c r="G203" s="881" t="s">
        <v>379</v>
      </c>
      <c r="H203" s="881" t="s">
        <v>380</v>
      </c>
      <c r="I203" s="881" t="s">
        <v>381</v>
      </c>
      <c r="J203" s="881" t="s">
        <v>717</v>
      </c>
      <c r="K203" s="881" t="s">
        <v>3840</v>
      </c>
      <c r="L203" s="881" t="s">
        <v>4132</v>
      </c>
    </row>
    <row r="204" spans="1:15" ht="16.149999999999999" customHeight="1">
      <c r="A204" s="154"/>
      <c r="C204" s="587" t="s">
        <v>382</v>
      </c>
      <c r="D204" s="946"/>
      <c r="E204" s="947"/>
      <c r="F204" s="947"/>
      <c r="G204" s="682">
        <v>0</v>
      </c>
      <c r="H204" s="683">
        <f>IF(G204&gt;0,(-PMT(I204/12,(K204),G204)*12),(0))</f>
        <v>0</v>
      </c>
      <c r="I204" s="684"/>
      <c r="J204" s="680"/>
      <c r="K204" s="680"/>
      <c r="L204" s="680"/>
    </row>
    <row r="205" spans="1:15" ht="16.149999999999999" customHeight="1">
      <c r="A205" s="154"/>
      <c r="C205" s="587" t="s">
        <v>3845</v>
      </c>
      <c r="D205" s="1020" t="s">
        <v>3853</v>
      </c>
      <c r="E205" s="1021"/>
      <c r="F205" s="1021"/>
      <c r="G205" s="683">
        <f>'Project Information'!E6</f>
        <v>0</v>
      </c>
      <c r="H205" s="683"/>
      <c r="I205" s="684"/>
      <c r="J205" s="685"/>
      <c r="K205" s="685"/>
      <c r="L205" s="680"/>
    </row>
    <row r="206" spans="1:15" ht="16.149999999999999" customHeight="1">
      <c r="A206" s="154"/>
      <c r="C206" s="587" t="s">
        <v>3846</v>
      </c>
      <c r="D206" s="1020" t="s">
        <v>4365</v>
      </c>
      <c r="E206" s="1021"/>
      <c r="F206" s="1021"/>
      <c r="G206" s="683">
        <f>'Project Information'!E7</f>
        <v>0</v>
      </c>
      <c r="H206" s="683"/>
      <c r="I206" s="684"/>
      <c r="J206" s="685"/>
      <c r="K206" s="685"/>
      <c r="L206" s="680"/>
    </row>
    <row r="207" spans="1:15" ht="16.149999999999999" customHeight="1">
      <c r="A207" s="154"/>
      <c r="C207" s="587" t="s">
        <v>4364</v>
      </c>
      <c r="D207" s="946"/>
      <c r="E207" s="947"/>
      <c r="F207" s="947"/>
      <c r="G207" s="683">
        <f>'Project Information'!H5</f>
        <v>0</v>
      </c>
      <c r="H207" s="683"/>
      <c r="I207" s="684"/>
      <c r="J207" s="685"/>
      <c r="K207" s="685"/>
      <c r="L207" s="680"/>
    </row>
    <row r="208" spans="1:15" ht="16.149999999999999" customHeight="1">
      <c r="A208" s="154"/>
      <c r="C208" s="587" t="s">
        <v>4366</v>
      </c>
      <c r="D208" s="946"/>
      <c r="E208" s="947"/>
      <c r="F208" s="947"/>
      <c r="G208" s="682">
        <v>0</v>
      </c>
      <c r="H208" s="683"/>
      <c r="I208" s="684"/>
      <c r="J208" s="685"/>
      <c r="K208" s="685"/>
      <c r="L208" s="680"/>
    </row>
    <row r="209" spans="1:15" ht="16.149999999999999" customHeight="1">
      <c r="A209" s="154"/>
      <c r="C209" s="587" t="s">
        <v>383</v>
      </c>
      <c r="D209" s="946"/>
      <c r="E209" s="947"/>
      <c r="F209" s="947"/>
      <c r="G209" s="682">
        <v>0</v>
      </c>
      <c r="H209" s="687">
        <f>IF(G209&gt;0,(-PMT(I209/12,(K209),G209)*12),(0))</f>
        <v>0</v>
      </c>
      <c r="I209" s="684"/>
      <c r="J209" s="685"/>
      <c r="K209" s="685"/>
      <c r="L209" s="680"/>
    </row>
    <row r="210" spans="1:15" ht="16.149999999999999" customHeight="1">
      <c r="A210" s="154"/>
      <c r="C210" s="587" t="s">
        <v>384</v>
      </c>
      <c r="D210" s="946"/>
      <c r="E210" s="947"/>
      <c r="F210" s="947"/>
      <c r="G210" s="682">
        <v>0</v>
      </c>
      <c r="H210" s="687">
        <f>IF(G210&gt;0,(-PMT(I210/12,(K210),G210)*12),(0))</f>
        <v>0</v>
      </c>
      <c r="I210" s="684"/>
      <c r="J210" s="685"/>
      <c r="K210" s="685"/>
      <c r="L210" s="680"/>
    </row>
    <row r="211" spans="1:15" ht="16.149999999999999" customHeight="1">
      <c r="A211" s="154"/>
      <c r="C211" s="587" t="s">
        <v>384</v>
      </c>
      <c r="D211" s="946"/>
      <c r="E211" s="947"/>
      <c r="F211" s="947"/>
      <c r="G211" s="682">
        <v>0</v>
      </c>
      <c r="H211" s="687">
        <f>IF(G211&gt;0,(-PMT(I211/12,(K211),G211)*12),(0))</f>
        <v>0</v>
      </c>
      <c r="I211" s="684"/>
      <c r="J211" s="685"/>
      <c r="K211" s="685"/>
      <c r="L211" s="680"/>
    </row>
    <row r="212" spans="1:15" ht="16.149999999999999" customHeight="1">
      <c r="A212" s="154"/>
      <c r="G212" s="686">
        <f>SUM(G204:G211)</f>
        <v>0</v>
      </c>
      <c r="H212" s="686">
        <f>SUM(H204:H211)</f>
        <v>0</v>
      </c>
      <c r="I212" s="80"/>
      <c r="J212" s="80"/>
      <c r="K212" s="80"/>
    </row>
    <row r="213" spans="1:15" ht="16.149999999999999" customHeight="1">
      <c r="A213" s="882" t="s">
        <v>715</v>
      </c>
      <c r="E213" s="6"/>
    </row>
    <row r="214" spans="1:15" ht="16.149999999999999" customHeight="1">
      <c r="A214" s="154"/>
      <c r="C214" s="6"/>
      <c r="F214" s="33"/>
      <c r="G214" s="33"/>
    </row>
    <row r="215" spans="1:15" ht="16.149999999999999" customHeight="1">
      <c r="A215" s="1003" t="s">
        <v>639</v>
      </c>
      <c r="B215" s="1003"/>
      <c r="C215" s="1003"/>
      <c r="D215" s="1003"/>
      <c r="E215" s="1003"/>
      <c r="F215" s="1003"/>
      <c r="G215" s="1003"/>
      <c r="H215" s="1003"/>
      <c r="I215" s="1003"/>
      <c r="J215" s="1003"/>
      <c r="K215" s="1003"/>
      <c r="L215" s="1003"/>
      <c r="M215" s="1003"/>
      <c r="N215" s="1003"/>
      <c r="O215" s="1003"/>
    </row>
    <row r="216" spans="1:15" ht="16.149999999999999" customHeight="1">
      <c r="A216" s="154"/>
      <c r="F216" s="33"/>
      <c r="G216" s="33"/>
    </row>
    <row r="217" spans="1:15" ht="16.149999999999999" customHeight="1">
      <c r="A217" s="586" t="s">
        <v>4271</v>
      </c>
      <c r="B217" s="427"/>
      <c r="F217" s="33"/>
      <c r="G217" s="33"/>
    </row>
    <row r="218" spans="1:15" ht="16.149999999999999" customHeight="1">
      <c r="A218" s="586" t="s">
        <v>4387</v>
      </c>
      <c r="B218" s="427"/>
      <c r="F218" s="33"/>
      <c r="G218" s="33"/>
    </row>
    <row r="219" spans="1:15" ht="16.149999999999999" customHeight="1">
      <c r="A219" s="883"/>
      <c r="B219" s="427"/>
      <c r="F219" s="33"/>
      <c r="G219" s="33"/>
    </row>
    <row r="220" spans="1:15" ht="37.5" customHeight="1">
      <c r="A220" s="154"/>
      <c r="D220" s="1009" t="s">
        <v>378</v>
      </c>
      <c r="E220" s="1010"/>
      <c r="F220" s="1010"/>
      <c r="G220" s="881" t="s">
        <v>379</v>
      </c>
      <c r="H220" s="881" t="s">
        <v>380</v>
      </c>
      <c r="I220" s="881" t="s">
        <v>381</v>
      </c>
      <c r="J220" s="881" t="s">
        <v>3872</v>
      </c>
      <c r="K220" s="881" t="s">
        <v>3864</v>
      </c>
      <c r="L220" s="881" t="s">
        <v>4132</v>
      </c>
    </row>
    <row r="221" spans="1:15" ht="16.149999999999999" customHeight="1">
      <c r="A221" s="154"/>
      <c r="C221" s="587" t="s">
        <v>742</v>
      </c>
      <c r="D221" s="946"/>
      <c r="E221" s="947"/>
      <c r="F221" s="947"/>
      <c r="G221" s="682"/>
      <c r="H221" s="691">
        <v>0</v>
      </c>
      <c r="I221" s="688"/>
      <c r="J221" s="689"/>
      <c r="K221" s="689"/>
      <c r="L221" s="680"/>
    </row>
    <row r="222" spans="1:15" ht="16.149999999999999" customHeight="1">
      <c r="A222" s="154"/>
      <c r="C222" s="587" t="s">
        <v>743</v>
      </c>
      <c r="D222" s="946"/>
      <c r="E222" s="947"/>
      <c r="F222" s="947"/>
      <c r="G222" s="682"/>
      <c r="H222" s="691">
        <v>0</v>
      </c>
      <c r="I222" s="688"/>
      <c r="J222" s="689"/>
      <c r="K222" s="689"/>
      <c r="L222" s="680"/>
    </row>
    <row r="223" spans="1:15" ht="16.149999999999999" customHeight="1">
      <c r="A223" s="155"/>
      <c r="B223" s="80"/>
      <c r="C223" s="587" t="s">
        <v>385</v>
      </c>
      <c r="D223" s="946"/>
      <c r="E223" s="947"/>
      <c r="F223" s="947"/>
      <c r="G223" s="682"/>
      <c r="H223" s="687">
        <f t="shared" ref="H223:H231" si="10">IF(G223&gt;0,(-PMT(I223/12,K223*12,G223))*12,(0))</f>
        <v>0</v>
      </c>
      <c r="I223" s="690"/>
      <c r="J223" s="680"/>
      <c r="K223" s="680"/>
      <c r="L223" s="680"/>
    </row>
    <row r="224" spans="1:15" ht="16.149999999999999" customHeight="1">
      <c r="A224" s="155"/>
      <c r="B224" s="80"/>
      <c r="C224" s="587" t="s">
        <v>386</v>
      </c>
      <c r="D224" s="946"/>
      <c r="E224" s="947"/>
      <c r="F224" s="947"/>
      <c r="G224" s="682"/>
      <c r="H224" s="687">
        <f t="shared" si="10"/>
        <v>0</v>
      </c>
      <c r="I224" s="690"/>
      <c r="J224" s="680"/>
      <c r="K224" s="680"/>
      <c r="L224" s="680"/>
    </row>
    <row r="225" spans="1:14" ht="16.149999999999999" customHeight="1">
      <c r="A225" s="419"/>
      <c r="B225" s="428"/>
      <c r="C225" s="587" t="s">
        <v>383</v>
      </c>
      <c r="D225" s="946"/>
      <c r="E225" s="947"/>
      <c r="F225" s="947"/>
      <c r="G225" s="682"/>
      <c r="H225" s="687">
        <f t="shared" si="10"/>
        <v>0</v>
      </c>
      <c r="I225" s="690"/>
      <c r="J225" s="680"/>
      <c r="K225" s="680"/>
      <c r="L225" s="680"/>
    </row>
    <row r="226" spans="1:14" ht="16.149999999999999" customHeight="1">
      <c r="A226" s="419"/>
      <c r="B226" s="428"/>
      <c r="C226" s="587" t="s">
        <v>3845</v>
      </c>
      <c r="D226" s="1020" t="s">
        <v>3853</v>
      </c>
      <c r="E226" s="1021"/>
      <c r="F226" s="1021"/>
      <c r="G226" s="683">
        <f>'Project Information'!E6</f>
        <v>0</v>
      </c>
      <c r="H226" s="687">
        <f t="shared" si="10"/>
        <v>0</v>
      </c>
      <c r="I226" s="690"/>
      <c r="J226" s="680"/>
      <c r="K226" s="680"/>
      <c r="L226" s="680"/>
    </row>
    <row r="227" spans="1:14" ht="16.149999999999999" customHeight="1">
      <c r="A227" s="419"/>
      <c r="B227" s="428"/>
      <c r="C227" s="587" t="s">
        <v>3846</v>
      </c>
      <c r="D227" s="1020" t="s">
        <v>4365</v>
      </c>
      <c r="E227" s="1021"/>
      <c r="F227" s="1021"/>
      <c r="G227" s="683">
        <f>'Project Information'!E7</f>
        <v>0</v>
      </c>
      <c r="H227" s="687">
        <f t="shared" ref="H227" si="11">IF(G227&gt;0,(-PMT(I227/12,K227*12,G227))*12,(0))</f>
        <v>0</v>
      </c>
      <c r="I227" s="690"/>
      <c r="J227" s="680"/>
      <c r="K227" s="680"/>
      <c r="L227" s="680"/>
    </row>
    <row r="228" spans="1:14" ht="16.149999999999999" customHeight="1">
      <c r="A228" s="155"/>
      <c r="B228" s="80"/>
      <c r="C228" s="587" t="s">
        <v>4364</v>
      </c>
      <c r="D228" s="946"/>
      <c r="E228" s="947"/>
      <c r="F228" s="947"/>
      <c r="G228" s="683">
        <f>'Project Information'!H5</f>
        <v>0</v>
      </c>
      <c r="H228" s="687">
        <f t="shared" si="10"/>
        <v>0</v>
      </c>
      <c r="I228" s="690"/>
      <c r="J228" s="680"/>
      <c r="K228" s="680"/>
      <c r="L228" s="680"/>
    </row>
    <row r="229" spans="1:14" ht="16.149999999999999" customHeight="1">
      <c r="A229" s="155"/>
      <c r="C229" s="587" t="s">
        <v>387</v>
      </c>
      <c r="D229" s="946"/>
      <c r="E229" s="947"/>
      <c r="F229" s="947"/>
      <c r="G229" s="682"/>
      <c r="H229" s="687">
        <f t="shared" si="10"/>
        <v>0</v>
      </c>
      <c r="I229" s="690"/>
      <c r="J229" s="680"/>
      <c r="K229" s="680"/>
      <c r="L229" s="680"/>
    </row>
    <row r="230" spans="1:14" ht="16.149999999999999" customHeight="1">
      <c r="A230" s="154"/>
      <c r="B230" s="80"/>
      <c r="C230" s="587" t="s">
        <v>388</v>
      </c>
      <c r="D230" s="946"/>
      <c r="E230" s="947"/>
      <c r="F230" s="947"/>
      <c r="G230" s="682"/>
      <c r="H230" s="687">
        <f t="shared" si="10"/>
        <v>0</v>
      </c>
      <c r="I230" s="690"/>
      <c r="J230" s="680"/>
      <c r="K230" s="680"/>
      <c r="L230" s="680"/>
    </row>
    <row r="231" spans="1:14" ht="16.149999999999999" customHeight="1">
      <c r="A231" s="154"/>
      <c r="B231" s="71"/>
      <c r="C231" s="587" t="s">
        <v>389</v>
      </c>
      <c r="D231" s="946"/>
      <c r="E231" s="947"/>
      <c r="F231" s="947"/>
      <c r="G231" s="682"/>
      <c r="H231" s="687">
        <f t="shared" si="10"/>
        <v>0</v>
      </c>
      <c r="I231" s="690"/>
      <c r="J231" s="680"/>
      <c r="K231" s="680"/>
      <c r="L231" s="680"/>
    </row>
    <row r="232" spans="1:14" ht="16.149999999999999" customHeight="1">
      <c r="A232" s="154"/>
      <c r="F232" s="10" t="s">
        <v>390</v>
      </c>
      <c r="G232" s="693">
        <f>SUM(G221:G231)</f>
        <v>0</v>
      </c>
      <c r="H232" s="692">
        <f>SUM(H221:H231)</f>
        <v>0</v>
      </c>
      <c r="I232" s="80"/>
      <c r="J232" s="80"/>
      <c r="K232" s="80"/>
    </row>
    <row r="233" spans="1:14" ht="16.149999999999999" customHeight="1">
      <c r="A233" s="882" t="s">
        <v>716</v>
      </c>
      <c r="E233" s="6"/>
      <c r="G233" s="484" t="str">
        <f>IF(G212=G232, " ", "Error, Construction Sources are not equal to Permanent Sources")</f>
        <v xml:space="preserve"> </v>
      </c>
    </row>
    <row r="234" spans="1:14" ht="16.149999999999999" customHeight="1">
      <c r="A234" s="884"/>
      <c r="E234" s="6"/>
    </row>
    <row r="235" spans="1:14" ht="16.149999999999999" customHeight="1">
      <c r="A235" s="156" t="s">
        <v>4306</v>
      </c>
      <c r="B235" s="17"/>
      <c r="D235" s="1"/>
      <c r="E235" s="1"/>
      <c r="F235" s="1"/>
    </row>
    <row r="236" spans="1:14" ht="16.149999999999999" customHeight="1">
      <c r="A236" s="156"/>
      <c r="B236" s="694">
        <v>0</v>
      </c>
      <c r="D236" s="1"/>
      <c r="E236" s="1"/>
    </row>
    <row r="237" spans="1:14" ht="16.149999999999999" customHeight="1">
      <c r="A237" s="156" t="str">
        <f>IF(B236&gt;0, "Provide a copy of the most recent underwriting model, if available, or other acceptable evidence to substantiate the anticipated amount of any HUD second mortgage.", "")</f>
        <v/>
      </c>
      <c r="E237" s="6"/>
      <c r="M237" s="885"/>
      <c r="N237" s="885"/>
    </row>
    <row r="238" spans="1:14" ht="16.149999999999999" customHeight="1">
      <c r="A238" s="1018" t="s">
        <v>3759</v>
      </c>
      <c r="B238" s="1019"/>
      <c r="C238" s="1019"/>
      <c r="D238" s="1019"/>
      <c r="E238" s="1019"/>
      <c r="F238" s="1019"/>
      <c r="G238" s="1019"/>
      <c r="H238" s="1019"/>
      <c r="I238" s="1019"/>
      <c r="J238" s="1019"/>
      <c r="K238" s="1019"/>
      <c r="L238" s="1019"/>
    </row>
    <row r="239" spans="1:14" ht="16.149999999999999" customHeight="1">
      <c r="A239" s="1018"/>
      <c r="B239" s="1019"/>
      <c r="C239" s="1019"/>
      <c r="D239" s="1019"/>
      <c r="E239" s="1019"/>
      <c r="F239" s="1019"/>
      <c r="G239" s="1019"/>
      <c r="H239" s="1019"/>
      <c r="I239" s="1019"/>
      <c r="J239" s="1019"/>
      <c r="K239" s="1019"/>
      <c r="L239" s="1019"/>
    </row>
    <row r="240" spans="1:14" ht="100.15" customHeight="1">
      <c r="A240" s="154"/>
      <c r="B240" s="996" t="s">
        <v>373</v>
      </c>
      <c r="C240" s="996"/>
      <c r="D240" s="996"/>
      <c r="E240" s="996"/>
      <c r="F240" s="996"/>
      <c r="G240" s="996"/>
      <c r="H240" s="996"/>
      <c r="I240" s="996"/>
      <c r="J240" s="996"/>
      <c r="K240" s="996"/>
      <c r="L240" s="425"/>
    </row>
    <row r="241" spans="1:22" ht="16.149999999999999" customHeight="1">
      <c r="A241" s="154"/>
      <c r="E241" s="6"/>
    </row>
    <row r="242" spans="1:22" ht="16.149999999999999" customHeight="1">
      <c r="A242" s="429" t="s">
        <v>391</v>
      </c>
      <c r="B242" s="17"/>
      <c r="E242" s="6"/>
    </row>
    <row r="243" spans="1:22" s="175" customFormat="1" ht="100.15" customHeight="1">
      <c r="A243" s="430"/>
      <c r="B243" s="996" t="s">
        <v>373</v>
      </c>
      <c r="C243" s="996"/>
      <c r="D243" s="996"/>
      <c r="E243" s="996"/>
      <c r="F243" s="996"/>
      <c r="G243" s="996"/>
      <c r="H243" s="996"/>
      <c r="I243" s="996"/>
      <c r="J243" s="996"/>
      <c r="K243" s="996"/>
      <c r="L243" s="886"/>
      <c r="R243" s="314"/>
      <c r="S243" s="314"/>
      <c r="T243" s="314"/>
      <c r="U243" s="314"/>
      <c r="V243" s="314"/>
    </row>
    <row r="244" spans="1:22" ht="16.149999999999999" customHeight="1">
      <c r="A244" s="154"/>
      <c r="E244" s="6"/>
      <c r="G244" s="20"/>
    </row>
    <row r="245" spans="1:22" ht="16.149999999999999" customHeight="1">
      <c r="A245" s="1003" t="s">
        <v>641</v>
      </c>
      <c r="B245" s="1003"/>
      <c r="C245" s="1003"/>
      <c r="D245" s="1003"/>
      <c r="E245" s="1003"/>
      <c r="F245" s="1003"/>
      <c r="G245" s="1003"/>
      <c r="H245" s="1003"/>
      <c r="I245" s="1003"/>
      <c r="J245" s="1003"/>
      <c r="K245" s="1003"/>
      <c r="L245" s="1003"/>
      <c r="M245" s="1003"/>
      <c r="N245" s="1003"/>
      <c r="O245" s="1003"/>
    </row>
    <row r="246" spans="1:22" ht="16.149999999999999" customHeight="1">
      <c r="A246" s="154"/>
      <c r="M246"/>
    </row>
    <row r="247" spans="1:22" ht="16.149999999999999" customHeight="1">
      <c r="A247" s="586" t="s">
        <v>647</v>
      </c>
      <c r="B247" s="1"/>
      <c r="M247"/>
    </row>
    <row r="248" spans="1:22" ht="16.149999999999999" customHeight="1">
      <c r="A248" s="586" t="s">
        <v>648</v>
      </c>
      <c r="B248" s="1"/>
      <c r="M248"/>
    </row>
    <row r="249" spans="1:22" ht="16.149999999999999" customHeight="1">
      <c r="A249" s="1026" t="s">
        <v>4272</v>
      </c>
      <c r="B249" s="1027"/>
      <c r="C249" s="1027"/>
      <c r="D249" s="1027"/>
      <c r="E249" s="1027"/>
      <c r="F249" s="1027"/>
      <c r="G249" s="1027"/>
      <c r="H249" s="1027"/>
      <c r="I249" s="1027"/>
      <c r="J249" s="1027"/>
      <c r="K249" s="1027"/>
      <c r="L249" s="1027"/>
      <c r="M249" s="1027"/>
      <c r="N249" s="1027"/>
      <c r="O249" s="1027"/>
    </row>
    <row r="250" spans="1:22">
      <c r="A250" s="1026"/>
      <c r="B250" s="1027"/>
      <c r="C250" s="1027"/>
      <c r="D250" s="1027"/>
      <c r="E250" s="1027"/>
      <c r="F250" s="1027"/>
      <c r="G250" s="1027"/>
      <c r="H250" s="1027"/>
      <c r="I250" s="1027"/>
      <c r="J250" s="1027"/>
      <c r="K250" s="1027"/>
      <c r="L250" s="1027"/>
      <c r="M250" s="1027"/>
      <c r="N250" s="1027"/>
      <c r="O250" s="1027"/>
    </row>
    <row r="251" spans="1:22" ht="16.149999999999999" customHeight="1">
      <c r="A251" s="586"/>
      <c r="B251" s="1"/>
      <c r="M251"/>
    </row>
    <row r="252" spans="1:22" ht="16.149999999999999" customHeight="1">
      <c r="A252" s="154"/>
      <c r="D252" s="148"/>
      <c r="E252" s="148"/>
      <c r="F252" s="148"/>
      <c r="G252" s="1022" t="s">
        <v>392</v>
      </c>
      <c r="H252" s="1022"/>
      <c r="I252" s="1022" t="s">
        <v>393</v>
      </c>
      <c r="J252" s="1022"/>
      <c r="K252" s="1022" t="s">
        <v>394</v>
      </c>
      <c r="L252" s="1023"/>
      <c r="M252"/>
    </row>
    <row r="253" spans="1:22" ht="16.149999999999999" customHeight="1">
      <c r="A253" s="154"/>
      <c r="B253" s="119"/>
      <c r="C253" s="119"/>
      <c r="D253" s="887"/>
      <c r="E253" s="1024" t="s">
        <v>395</v>
      </c>
      <c r="F253" s="1024"/>
      <c r="G253" s="1024"/>
      <c r="H253" s="1024"/>
      <c r="I253" s="1024"/>
      <c r="J253" s="1024"/>
      <c r="K253" s="1024"/>
      <c r="L253" s="1024"/>
    </row>
    <row r="254" spans="1:22" ht="16.149999999999999" customHeight="1">
      <c r="A254" s="154"/>
      <c r="B254" s="119"/>
      <c r="C254" s="119"/>
      <c r="D254" s="887"/>
      <c r="E254" s="888" t="s">
        <v>664</v>
      </c>
      <c r="F254" s="889"/>
      <c r="G254" s="695"/>
      <c r="H254" s="695"/>
      <c r="I254" s="695"/>
      <c r="J254" s="696"/>
      <c r="K254" s="695"/>
      <c r="L254" s="696"/>
      <c r="M254"/>
    </row>
    <row r="255" spans="1:22" ht="16.149999999999999" customHeight="1">
      <c r="A255" s="154"/>
      <c r="B255" s="119"/>
      <c r="C255" s="119"/>
      <c r="D255" s="149" t="s">
        <v>197</v>
      </c>
      <c r="E255" s="999"/>
      <c r="F255" s="999"/>
      <c r="G255" s="1025"/>
      <c r="H255" s="1025"/>
      <c r="I255" s="999"/>
      <c r="J255" s="999"/>
      <c r="K255" s="999"/>
      <c r="L255" s="999"/>
      <c r="M255" t="str">
        <f>IF(SUM(G255:L255)=E255," ","Error, Acq + Rehab + NC must equal Total Costs")</f>
        <v xml:space="preserve"> </v>
      </c>
    </row>
    <row r="256" spans="1:22" ht="16.149999999999999" customHeight="1">
      <c r="A256" s="154"/>
      <c r="B256" s="119"/>
      <c r="C256" s="119"/>
      <c r="D256" s="149" t="s">
        <v>658</v>
      </c>
      <c r="E256" s="999"/>
      <c r="F256" s="999"/>
      <c r="G256" s="999"/>
      <c r="H256" s="999"/>
      <c r="I256" s="999"/>
      <c r="J256" s="999"/>
      <c r="K256" s="999"/>
      <c r="L256" s="999"/>
      <c r="M256" t="str">
        <f t="shared" ref="M256:M309" si="12">IF(SUM(G256:L256)=E256," ","Error, Acq + Rehab + NC must equal Total Costs")</f>
        <v xml:space="preserve"> </v>
      </c>
    </row>
    <row r="257" spans="1:22" s="9" customFormat="1" ht="16.149999999999999" customHeight="1">
      <c r="A257" s="154"/>
      <c r="B257" s="119"/>
      <c r="C257" s="119"/>
      <c r="D257" s="150" t="s">
        <v>199</v>
      </c>
      <c r="E257" s="999"/>
      <c r="F257" s="999"/>
      <c r="G257" s="999"/>
      <c r="H257" s="999"/>
      <c r="I257" s="999"/>
      <c r="J257" s="999"/>
      <c r="K257" s="999"/>
      <c r="L257" s="999"/>
      <c r="M257" t="str">
        <f t="shared" si="12"/>
        <v xml:space="preserve"> </v>
      </c>
      <c r="R257" s="51"/>
      <c r="S257" s="51"/>
      <c r="T257" s="51"/>
      <c r="U257" s="51"/>
      <c r="V257" s="51"/>
    </row>
    <row r="258" spans="1:22" ht="16.149999999999999" customHeight="1">
      <c r="A258" s="154"/>
      <c r="B258" s="119"/>
      <c r="C258" s="119"/>
      <c r="D258" s="434" t="s">
        <v>4273</v>
      </c>
      <c r="E258" s="999"/>
      <c r="F258" s="999"/>
      <c r="G258" s="999"/>
      <c r="H258" s="999"/>
      <c r="I258" s="999"/>
      <c r="J258" s="999"/>
      <c r="K258" s="999"/>
      <c r="L258" s="999"/>
      <c r="M258" t="str">
        <f t="shared" si="12"/>
        <v xml:space="preserve"> </v>
      </c>
    </row>
    <row r="259" spans="1:22" ht="16.149999999999999" customHeight="1">
      <c r="A259" s="154"/>
      <c r="B259" s="119"/>
      <c r="C259" s="119"/>
      <c r="D259" s="150"/>
      <c r="E259" s="888" t="s">
        <v>665</v>
      </c>
      <c r="F259" s="889"/>
      <c r="G259" s="695"/>
      <c r="H259" s="695"/>
      <c r="I259" s="695"/>
      <c r="J259" s="696"/>
      <c r="K259" s="695"/>
      <c r="L259" s="696"/>
      <c r="M259"/>
    </row>
    <row r="260" spans="1:22" ht="16.149999999999999" customHeight="1">
      <c r="A260" s="154"/>
      <c r="B260" s="153"/>
      <c r="C260" s="153"/>
      <c r="D260" s="433" t="s">
        <v>208</v>
      </c>
      <c r="E260" s="999"/>
      <c r="F260" s="999"/>
      <c r="G260" s="999"/>
      <c r="H260" s="999"/>
      <c r="I260" s="999"/>
      <c r="J260" s="999"/>
      <c r="K260" s="999"/>
      <c r="L260" s="999"/>
      <c r="M260" t="str">
        <f t="shared" si="12"/>
        <v xml:space="preserve"> </v>
      </c>
    </row>
    <row r="261" spans="1:22" ht="16.149999999999999" customHeight="1">
      <c r="A261" s="154"/>
      <c r="B261" s="153"/>
      <c r="C261" s="153"/>
      <c r="D261" s="433" t="s">
        <v>207</v>
      </c>
      <c r="E261" s="999"/>
      <c r="F261" s="999"/>
      <c r="G261" s="999"/>
      <c r="H261" s="999"/>
      <c r="I261" s="999"/>
      <c r="J261" s="999"/>
      <c r="K261" s="999"/>
      <c r="L261" s="999"/>
      <c r="M261" t="str">
        <f t="shared" si="12"/>
        <v xml:space="preserve"> </v>
      </c>
    </row>
    <row r="262" spans="1:22" ht="16.149999999999999" customHeight="1">
      <c r="A262" s="154"/>
      <c r="B262" s="153"/>
      <c r="C262" s="153"/>
      <c r="D262" s="433" t="s">
        <v>209</v>
      </c>
      <c r="E262" s="999"/>
      <c r="F262" s="999"/>
      <c r="G262" s="999"/>
      <c r="H262" s="999"/>
      <c r="I262" s="999"/>
      <c r="J262" s="999"/>
      <c r="K262" s="999"/>
      <c r="L262" s="999"/>
      <c r="M262" t="str">
        <f t="shared" si="12"/>
        <v xml:space="preserve"> </v>
      </c>
    </row>
    <row r="263" spans="1:22" ht="16.149999999999999" customHeight="1">
      <c r="A263" s="154"/>
      <c r="B263" s="153"/>
      <c r="C263" s="153"/>
      <c r="D263" s="433" t="s">
        <v>215</v>
      </c>
      <c r="E263" s="999"/>
      <c r="F263" s="999"/>
      <c r="G263" s="999"/>
      <c r="H263" s="999"/>
      <c r="I263" s="999"/>
      <c r="J263" s="999"/>
      <c r="K263" s="999"/>
      <c r="L263" s="999"/>
      <c r="M263" t="str">
        <f t="shared" si="12"/>
        <v xml:space="preserve"> </v>
      </c>
    </row>
    <row r="264" spans="1:22" ht="16.149999999999999" customHeight="1">
      <c r="A264" s="154"/>
      <c r="B264" s="153"/>
      <c r="C264" s="153"/>
      <c r="D264" s="433" t="s">
        <v>216</v>
      </c>
      <c r="E264" s="999"/>
      <c r="F264" s="999"/>
      <c r="G264" s="999"/>
      <c r="H264" s="999"/>
      <c r="I264" s="999"/>
      <c r="J264" s="999"/>
      <c r="K264" s="999"/>
      <c r="L264" s="999"/>
      <c r="M264" t="str">
        <f t="shared" si="12"/>
        <v xml:space="preserve"> </v>
      </c>
    </row>
    <row r="265" spans="1:22" ht="16.149999999999999" customHeight="1">
      <c r="A265" s="154"/>
      <c r="B265" s="153"/>
      <c r="C265" s="153"/>
      <c r="D265" s="433" t="s">
        <v>217</v>
      </c>
      <c r="E265" s="999"/>
      <c r="F265" s="999"/>
      <c r="G265" s="999"/>
      <c r="H265" s="999"/>
      <c r="I265" s="999"/>
      <c r="J265" s="999"/>
      <c r="K265" s="999"/>
      <c r="L265" s="999"/>
      <c r="M265" t="str">
        <f t="shared" si="12"/>
        <v xml:space="preserve"> </v>
      </c>
    </row>
    <row r="266" spans="1:22" ht="16.149999999999999" customHeight="1">
      <c r="A266" s="154"/>
      <c r="B266" s="153"/>
      <c r="C266" s="153"/>
      <c r="D266" s="433" t="s">
        <v>219</v>
      </c>
      <c r="E266" s="999"/>
      <c r="F266" s="999"/>
      <c r="G266" s="999"/>
      <c r="H266" s="999"/>
      <c r="I266" s="999"/>
      <c r="J266" s="999"/>
      <c r="K266" s="999"/>
      <c r="L266" s="999"/>
      <c r="M266" t="str">
        <f t="shared" si="12"/>
        <v xml:space="preserve"> </v>
      </c>
    </row>
    <row r="267" spans="1:22" ht="16.149999999999999" customHeight="1">
      <c r="A267" s="154"/>
      <c r="B267" s="153"/>
      <c r="C267" s="153"/>
      <c r="D267" s="435" t="s">
        <v>4274</v>
      </c>
      <c r="E267" s="999"/>
      <c r="F267" s="999"/>
      <c r="G267" s="999"/>
      <c r="H267" s="999"/>
      <c r="I267" s="999"/>
      <c r="J267" s="999"/>
      <c r="K267" s="999"/>
      <c r="L267" s="999"/>
      <c r="M267" t="str">
        <f t="shared" si="12"/>
        <v xml:space="preserve"> </v>
      </c>
    </row>
    <row r="268" spans="1:22" ht="16.149999999999999" customHeight="1">
      <c r="A268" s="154"/>
      <c r="B268" s="119"/>
      <c r="C268" s="119"/>
      <c r="D268" s="149"/>
      <c r="E268" s="888" t="s">
        <v>667</v>
      </c>
      <c r="F268" s="889"/>
      <c r="G268" s="695"/>
      <c r="H268" s="695"/>
      <c r="I268" s="695"/>
      <c r="J268" s="696"/>
      <c r="K268" s="695"/>
      <c r="L268" s="696"/>
      <c r="M268"/>
    </row>
    <row r="269" spans="1:22" ht="16.149999999999999" customHeight="1">
      <c r="A269" s="154"/>
      <c r="B269" s="119"/>
      <c r="C269" s="119"/>
      <c r="D269" s="149" t="s">
        <v>4360</v>
      </c>
      <c r="E269" s="999"/>
      <c r="F269" s="999"/>
      <c r="G269" s="999"/>
      <c r="H269" s="999"/>
      <c r="I269" s="999"/>
      <c r="J269" s="999"/>
      <c r="K269" s="999"/>
      <c r="L269" s="999"/>
      <c r="M269" t="str">
        <f t="shared" si="12"/>
        <v xml:space="preserve"> </v>
      </c>
    </row>
    <row r="270" spans="1:22" ht="16.149999999999999" customHeight="1">
      <c r="A270" s="154"/>
      <c r="B270" s="119"/>
      <c r="C270" s="119"/>
      <c r="D270" s="149" t="s">
        <v>396</v>
      </c>
      <c r="E270" s="999"/>
      <c r="F270" s="999"/>
      <c r="G270" s="999"/>
      <c r="H270" s="999"/>
      <c r="I270" s="999"/>
      <c r="J270" s="999"/>
      <c r="K270" s="999"/>
      <c r="L270" s="999"/>
      <c r="M270" t="str">
        <f t="shared" si="12"/>
        <v xml:space="preserve"> </v>
      </c>
    </row>
    <row r="271" spans="1:22" ht="16.149999999999999" customHeight="1">
      <c r="A271" s="154"/>
      <c r="B271" s="119"/>
      <c r="C271" s="119"/>
      <c r="D271" s="149" t="s">
        <v>200</v>
      </c>
      <c r="E271" s="999"/>
      <c r="F271" s="999"/>
      <c r="G271" s="999"/>
      <c r="H271" s="999"/>
      <c r="I271" s="999"/>
      <c r="J271" s="999"/>
      <c r="K271" s="999"/>
      <c r="L271" s="999"/>
      <c r="M271" t="str">
        <f t="shared" si="12"/>
        <v xml:space="preserve"> </v>
      </c>
    </row>
    <row r="272" spans="1:22" ht="16.149999999999999" customHeight="1">
      <c r="A272" s="154"/>
      <c r="B272" s="119"/>
      <c r="C272" s="119"/>
      <c r="D272" s="149" t="s">
        <v>4363</v>
      </c>
      <c r="E272" s="999"/>
      <c r="F272" s="999"/>
      <c r="G272" s="999"/>
      <c r="H272" s="999"/>
      <c r="I272" s="999"/>
      <c r="J272" s="999"/>
      <c r="K272" s="999"/>
      <c r="L272" s="999"/>
      <c r="M272"/>
    </row>
    <row r="273" spans="1:14" ht="16.149999999999999" customHeight="1">
      <c r="A273" s="154"/>
      <c r="B273" s="119"/>
      <c r="C273" s="119"/>
      <c r="D273" s="436" t="s">
        <v>4275</v>
      </c>
      <c r="E273" s="999"/>
      <c r="F273" s="999"/>
      <c r="G273" s="999"/>
      <c r="H273" s="999"/>
      <c r="I273" s="999"/>
      <c r="J273" s="999"/>
      <c r="K273" s="999"/>
      <c r="L273" s="999"/>
      <c r="M273" t="str">
        <f t="shared" si="12"/>
        <v xml:space="preserve"> </v>
      </c>
      <c r="N273" s="890"/>
    </row>
    <row r="274" spans="1:14" ht="16.149999999999999" customHeight="1">
      <c r="A274" s="154"/>
      <c r="B274" s="119"/>
      <c r="C274" s="119"/>
      <c r="D274" s="149"/>
      <c r="E274" s="888" t="s">
        <v>656</v>
      </c>
      <c r="F274" s="889"/>
      <c r="G274" s="695"/>
      <c r="H274" s="695"/>
      <c r="I274" s="695"/>
      <c r="J274" s="696"/>
      <c r="K274" s="695"/>
      <c r="L274" s="696"/>
      <c r="M274"/>
    </row>
    <row r="275" spans="1:14" ht="16.149999999999999" customHeight="1">
      <c r="A275" s="154"/>
      <c r="B275" s="119"/>
      <c r="C275" s="119"/>
      <c r="D275" s="149" t="s">
        <v>204</v>
      </c>
      <c r="E275" s="999"/>
      <c r="F275" s="999"/>
      <c r="G275" s="999"/>
      <c r="H275" s="999"/>
      <c r="I275" s="999"/>
      <c r="J275" s="999"/>
      <c r="K275" s="999"/>
      <c r="L275" s="999"/>
      <c r="M275" t="str">
        <f t="shared" si="12"/>
        <v xml:space="preserve"> </v>
      </c>
    </row>
    <row r="276" spans="1:14" ht="16.149999999999999" customHeight="1">
      <c r="A276" s="154"/>
      <c r="B276" s="119"/>
      <c r="C276" s="119"/>
      <c r="D276" s="150" t="s">
        <v>661</v>
      </c>
      <c r="E276" s="999"/>
      <c r="F276" s="999"/>
      <c r="G276" s="999"/>
      <c r="H276" s="999"/>
      <c r="I276" s="999"/>
      <c r="J276" s="999"/>
      <c r="K276" s="999"/>
      <c r="L276" s="999"/>
      <c r="M276" t="str">
        <f t="shared" si="12"/>
        <v xml:space="preserve"> </v>
      </c>
    </row>
    <row r="277" spans="1:14" ht="16.149999999999999" customHeight="1">
      <c r="A277" s="154"/>
      <c r="B277" s="119"/>
      <c r="C277" s="119"/>
      <c r="D277" s="150" t="s">
        <v>662</v>
      </c>
      <c r="E277" s="999"/>
      <c r="F277" s="999"/>
      <c r="G277" s="999"/>
      <c r="H277" s="999"/>
      <c r="I277" s="999"/>
      <c r="J277" s="999"/>
      <c r="K277" s="999"/>
      <c r="L277" s="999"/>
      <c r="M277" t="str">
        <f t="shared" si="12"/>
        <v xml:space="preserve"> </v>
      </c>
    </row>
    <row r="278" spans="1:14" ht="16.149999999999999" customHeight="1">
      <c r="A278" s="154"/>
      <c r="B278" s="119"/>
      <c r="C278" s="119"/>
      <c r="D278" s="149" t="s">
        <v>659</v>
      </c>
      <c r="E278" s="999"/>
      <c r="F278" s="999"/>
      <c r="G278" s="999"/>
      <c r="H278" s="999"/>
      <c r="I278" s="999"/>
      <c r="J278" s="999"/>
      <c r="K278" s="999"/>
      <c r="L278" s="999"/>
      <c r="M278" t="str">
        <f t="shared" si="12"/>
        <v xml:space="preserve"> </v>
      </c>
    </row>
    <row r="279" spans="1:14" ht="16.149999999999999" customHeight="1">
      <c r="A279" s="154"/>
      <c r="B279" s="119"/>
      <c r="C279" s="119"/>
      <c r="D279" s="150" t="s">
        <v>397</v>
      </c>
      <c r="E279" s="999"/>
      <c r="F279" s="999"/>
      <c r="G279" s="999"/>
      <c r="H279" s="999"/>
      <c r="I279" s="999"/>
      <c r="J279" s="999"/>
      <c r="K279" s="999"/>
      <c r="L279" s="999"/>
      <c r="M279" t="str">
        <f t="shared" si="12"/>
        <v xml:space="preserve"> </v>
      </c>
    </row>
    <row r="280" spans="1:14" ht="16.149999999999999" customHeight="1">
      <c r="A280" s="154"/>
      <c r="B280" s="119"/>
      <c r="C280" s="119"/>
      <c r="D280" s="150" t="s">
        <v>398</v>
      </c>
      <c r="E280" s="999"/>
      <c r="F280" s="999"/>
      <c r="G280" s="999"/>
      <c r="H280" s="999"/>
      <c r="I280" s="999"/>
      <c r="J280" s="999"/>
      <c r="K280" s="999"/>
      <c r="L280" s="999"/>
      <c r="M280" t="str">
        <f t="shared" si="12"/>
        <v xml:space="preserve"> </v>
      </c>
    </row>
    <row r="281" spans="1:14" ht="16.149999999999999" customHeight="1">
      <c r="A281" s="154"/>
      <c r="B281" s="119"/>
      <c r="C281" s="119"/>
      <c r="D281" s="150" t="s">
        <v>201</v>
      </c>
      <c r="E281" s="999"/>
      <c r="F281" s="999"/>
      <c r="G281" s="999"/>
      <c r="H281" s="999"/>
      <c r="I281" s="999"/>
      <c r="J281" s="999"/>
      <c r="K281" s="999"/>
      <c r="L281" s="999"/>
      <c r="M281" t="str">
        <f t="shared" si="12"/>
        <v xml:space="preserve"> </v>
      </c>
    </row>
    <row r="282" spans="1:14" ht="16.149999999999999" customHeight="1">
      <c r="A282" s="154"/>
      <c r="B282" s="119"/>
      <c r="C282" s="119"/>
      <c r="D282" s="150" t="s">
        <v>202</v>
      </c>
      <c r="E282" s="999"/>
      <c r="F282" s="999"/>
      <c r="G282" s="999"/>
      <c r="H282" s="999"/>
      <c r="I282" s="999"/>
      <c r="J282" s="999"/>
      <c r="K282" s="999"/>
      <c r="L282" s="999"/>
      <c r="M282" t="str">
        <f t="shared" si="12"/>
        <v xml:space="preserve"> </v>
      </c>
    </row>
    <row r="283" spans="1:14" ht="16.149999999999999" customHeight="1">
      <c r="A283" s="154"/>
      <c r="B283" s="119"/>
      <c r="C283" s="119"/>
      <c r="D283" s="150" t="s">
        <v>203</v>
      </c>
      <c r="E283" s="999"/>
      <c r="F283" s="999"/>
      <c r="G283" s="999"/>
      <c r="H283" s="999"/>
      <c r="I283" s="999"/>
      <c r="J283" s="999"/>
      <c r="K283" s="999"/>
      <c r="L283" s="999"/>
      <c r="M283" t="str">
        <f t="shared" si="12"/>
        <v xml:space="preserve"> </v>
      </c>
    </row>
    <row r="284" spans="1:14" ht="16.149999999999999" customHeight="1">
      <c r="A284" s="154"/>
      <c r="B284" s="119"/>
      <c r="C284" s="119"/>
      <c r="D284" s="150" t="s">
        <v>660</v>
      </c>
      <c r="E284" s="999"/>
      <c r="F284" s="999"/>
      <c r="G284" s="999"/>
      <c r="H284" s="999"/>
      <c r="I284" s="999"/>
      <c r="J284" s="999"/>
      <c r="K284" s="999"/>
      <c r="L284" s="999"/>
      <c r="M284" t="str">
        <f t="shared" si="12"/>
        <v xml:space="preserve"> </v>
      </c>
    </row>
    <row r="285" spans="1:14" ht="16.149999999999999" customHeight="1">
      <c r="A285" s="154"/>
      <c r="B285" s="119"/>
      <c r="C285" s="119"/>
      <c r="D285" s="149" t="s">
        <v>205</v>
      </c>
      <c r="E285" s="999"/>
      <c r="F285" s="999"/>
      <c r="G285" s="999"/>
      <c r="H285" s="999"/>
      <c r="I285" s="999"/>
      <c r="J285" s="999"/>
      <c r="K285" s="999"/>
      <c r="L285" s="999"/>
      <c r="M285" t="str">
        <f t="shared" si="12"/>
        <v xml:space="preserve"> </v>
      </c>
    </row>
    <row r="286" spans="1:14" ht="16.149999999999999" customHeight="1">
      <c r="A286" s="154"/>
      <c r="B286" s="119"/>
      <c r="C286" s="119"/>
      <c r="D286" s="149" t="s">
        <v>206</v>
      </c>
      <c r="E286" s="999"/>
      <c r="F286" s="999"/>
      <c r="G286" s="999"/>
      <c r="H286" s="999"/>
      <c r="I286" s="999"/>
      <c r="J286" s="999"/>
      <c r="K286" s="999"/>
      <c r="L286" s="999"/>
      <c r="M286" t="str">
        <f t="shared" si="12"/>
        <v xml:space="preserve"> </v>
      </c>
    </row>
    <row r="287" spans="1:14" ht="16.149999999999999" customHeight="1">
      <c r="A287" s="154"/>
      <c r="B287" s="119"/>
      <c r="C287" s="119"/>
      <c r="D287" s="436" t="s">
        <v>4276</v>
      </c>
      <c r="E287" s="999"/>
      <c r="F287" s="999"/>
      <c r="G287" s="999"/>
      <c r="H287" s="999"/>
      <c r="I287" s="999"/>
      <c r="J287" s="999"/>
      <c r="K287" s="999"/>
      <c r="L287" s="999"/>
      <c r="M287" t="str">
        <f t="shared" si="12"/>
        <v xml:space="preserve"> </v>
      </c>
    </row>
    <row r="288" spans="1:14" ht="16.149999999999999" customHeight="1">
      <c r="A288" s="154"/>
      <c r="B288" s="119"/>
      <c r="C288" s="119"/>
      <c r="D288" s="149"/>
      <c r="E288" s="888" t="s">
        <v>668</v>
      </c>
      <c r="F288" s="889"/>
      <c r="G288" s="695"/>
      <c r="H288" s="695"/>
      <c r="I288" s="695"/>
      <c r="J288" s="696"/>
      <c r="K288" s="695"/>
      <c r="L288" s="696"/>
      <c r="M288"/>
    </row>
    <row r="289" spans="1:13" ht="16.149999999999999" customHeight="1">
      <c r="A289" s="154"/>
      <c r="B289" s="119"/>
      <c r="C289" s="119"/>
      <c r="D289" s="149" t="s">
        <v>210</v>
      </c>
      <c r="E289" s="999"/>
      <c r="F289" s="999"/>
      <c r="G289" s="999"/>
      <c r="H289" s="999"/>
      <c r="I289" s="999"/>
      <c r="J289" s="999"/>
      <c r="K289" s="999"/>
      <c r="L289" s="999"/>
      <c r="M289" t="str">
        <f t="shared" si="12"/>
        <v xml:space="preserve"> </v>
      </c>
    </row>
    <row r="290" spans="1:13" ht="16.149999999999999" customHeight="1">
      <c r="A290" s="154"/>
      <c r="B290" s="119"/>
      <c r="C290" s="119"/>
      <c r="D290" s="149" t="s">
        <v>211</v>
      </c>
      <c r="E290" s="999"/>
      <c r="F290" s="999"/>
      <c r="G290" s="999"/>
      <c r="H290" s="999"/>
      <c r="I290" s="999"/>
      <c r="J290" s="999"/>
      <c r="K290" s="999"/>
      <c r="L290" s="999"/>
      <c r="M290" t="str">
        <f t="shared" si="12"/>
        <v xml:space="preserve"> </v>
      </c>
    </row>
    <row r="291" spans="1:13" ht="16.149999999999999" customHeight="1">
      <c r="A291" s="154"/>
      <c r="B291" s="119"/>
      <c r="C291" s="119"/>
      <c r="D291" s="150" t="s">
        <v>212</v>
      </c>
      <c r="E291" s="999"/>
      <c r="F291" s="999"/>
      <c r="G291" s="999"/>
      <c r="H291" s="999"/>
      <c r="I291" s="999"/>
      <c r="J291" s="999"/>
      <c r="K291" s="999"/>
      <c r="L291" s="999"/>
      <c r="M291" t="str">
        <f t="shared" si="12"/>
        <v xml:space="preserve"> </v>
      </c>
    </row>
    <row r="292" spans="1:13" ht="16.149999999999999" customHeight="1">
      <c r="A292" s="154"/>
      <c r="B292" s="119"/>
      <c r="C292" s="119"/>
      <c r="D292" s="150" t="s">
        <v>213</v>
      </c>
      <c r="E292" s="999"/>
      <c r="F292" s="999"/>
      <c r="G292" s="999"/>
      <c r="H292" s="999"/>
      <c r="I292" s="999"/>
      <c r="J292" s="999"/>
      <c r="K292" s="999"/>
      <c r="L292" s="999"/>
      <c r="M292" t="str">
        <f t="shared" si="12"/>
        <v xml:space="preserve"> </v>
      </c>
    </row>
    <row r="293" spans="1:13" ht="16.149999999999999" customHeight="1">
      <c r="A293" s="154"/>
      <c r="B293" s="119"/>
      <c r="C293" s="119"/>
      <c r="D293" s="149" t="s">
        <v>214</v>
      </c>
      <c r="E293" s="999"/>
      <c r="F293" s="999"/>
      <c r="G293" s="999"/>
      <c r="H293" s="999"/>
      <c r="I293" s="999"/>
      <c r="J293" s="999"/>
      <c r="K293" s="999"/>
      <c r="L293" s="999"/>
      <c r="M293" t="str">
        <f t="shared" si="12"/>
        <v xml:space="preserve"> </v>
      </c>
    </row>
    <row r="294" spans="1:13" ht="16.149999999999999" customHeight="1">
      <c r="A294" s="154"/>
      <c r="B294" s="153"/>
      <c r="C294" s="153"/>
      <c r="D294" s="854" t="s">
        <v>218</v>
      </c>
      <c r="E294" s="999"/>
      <c r="F294" s="999"/>
      <c r="G294" s="999"/>
      <c r="H294" s="999"/>
      <c r="I294" s="999"/>
      <c r="J294" s="999"/>
      <c r="K294" s="999"/>
      <c r="L294" s="999"/>
      <c r="M294" t="str">
        <f t="shared" si="12"/>
        <v xml:space="preserve"> </v>
      </c>
    </row>
    <row r="295" spans="1:13" ht="16.149999999999999" customHeight="1">
      <c r="A295" s="154"/>
      <c r="B295" s="119"/>
      <c r="C295" s="119"/>
      <c r="D295" s="434" t="s">
        <v>4277</v>
      </c>
      <c r="E295" s="999"/>
      <c r="F295" s="999"/>
      <c r="G295" s="999"/>
      <c r="H295" s="999"/>
      <c r="I295" s="999"/>
      <c r="J295" s="999"/>
      <c r="K295" s="999"/>
      <c r="L295" s="999"/>
      <c r="M295" t="str">
        <f t="shared" si="12"/>
        <v xml:space="preserve"> </v>
      </c>
    </row>
    <row r="296" spans="1:13" ht="16.149999999999999" customHeight="1">
      <c r="A296" s="154"/>
      <c r="B296" s="119"/>
      <c r="C296" s="119"/>
      <c r="D296" s="150"/>
      <c r="E296" s="888" t="s">
        <v>669</v>
      </c>
      <c r="F296" s="889"/>
      <c r="G296" s="695"/>
      <c r="H296" s="695"/>
      <c r="I296" s="695"/>
      <c r="J296" s="696"/>
      <c r="K296" s="695"/>
      <c r="L296" s="696"/>
      <c r="M296"/>
    </row>
    <row r="297" spans="1:13" ht="16.149999999999999" customHeight="1">
      <c r="A297" s="154"/>
      <c r="B297" s="153"/>
      <c r="C297" s="153"/>
      <c r="D297" s="854" t="s">
        <v>399</v>
      </c>
      <c r="E297" s="999"/>
      <c r="F297" s="999"/>
      <c r="G297" s="999"/>
      <c r="H297" s="999"/>
      <c r="I297" s="999"/>
      <c r="J297" s="999"/>
      <c r="K297" s="999"/>
      <c r="L297" s="999"/>
      <c r="M297" t="str">
        <f t="shared" si="12"/>
        <v xml:space="preserve"> </v>
      </c>
    </row>
    <row r="298" spans="1:13" ht="16.149999999999999" customHeight="1">
      <c r="A298" s="154"/>
      <c r="B298" s="153"/>
      <c r="C298" s="153"/>
      <c r="D298" s="433" t="s">
        <v>220</v>
      </c>
      <c r="E298" s="999"/>
      <c r="F298" s="999"/>
      <c r="G298" s="999"/>
      <c r="H298" s="999"/>
      <c r="I298" s="999"/>
      <c r="J298" s="999"/>
      <c r="K298" s="999"/>
      <c r="L298" s="999"/>
      <c r="M298" t="str">
        <f t="shared" si="12"/>
        <v xml:space="preserve"> </v>
      </c>
    </row>
    <row r="299" spans="1:13" ht="16.149999999999999" customHeight="1">
      <c r="A299" s="154"/>
      <c r="B299" s="153"/>
      <c r="C299" s="153"/>
      <c r="D299" s="433" t="s">
        <v>400</v>
      </c>
      <c r="E299" s="999"/>
      <c r="F299" s="999"/>
      <c r="G299" s="999"/>
      <c r="H299" s="999"/>
      <c r="I299" s="999"/>
      <c r="J299" s="999"/>
      <c r="K299" s="999"/>
      <c r="L299" s="999"/>
      <c r="M299" t="str">
        <f t="shared" si="12"/>
        <v xml:space="preserve"> </v>
      </c>
    </row>
    <row r="300" spans="1:13" ht="16.149999999999999" customHeight="1">
      <c r="A300" s="154"/>
      <c r="B300" s="153"/>
      <c r="C300" s="153"/>
      <c r="D300" s="433" t="s">
        <v>221</v>
      </c>
      <c r="E300" s="999"/>
      <c r="F300" s="999"/>
      <c r="G300" s="999"/>
      <c r="H300" s="999"/>
      <c r="I300" s="999"/>
      <c r="J300" s="999"/>
      <c r="K300" s="999"/>
      <c r="L300" s="999"/>
      <c r="M300" t="str">
        <f t="shared" si="12"/>
        <v xml:space="preserve"> </v>
      </c>
    </row>
    <row r="301" spans="1:13" ht="16.149999999999999" customHeight="1">
      <c r="A301" s="154"/>
      <c r="B301" s="153"/>
      <c r="C301" s="153"/>
      <c r="D301" s="435" t="s">
        <v>4278</v>
      </c>
      <c r="E301" s="999"/>
      <c r="F301" s="999"/>
      <c r="G301" s="999"/>
      <c r="H301" s="999"/>
      <c r="I301" s="999"/>
      <c r="J301" s="999"/>
      <c r="K301" s="999"/>
      <c r="L301" s="999"/>
      <c r="M301" t="str">
        <f t="shared" si="12"/>
        <v xml:space="preserve"> </v>
      </c>
    </row>
    <row r="302" spans="1:13" ht="16.149999999999999" customHeight="1">
      <c r="A302" s="154"/>
      <c r="B302" s="119"/>
      <c r="C302" s="119"/>
      <c r="D302" s="149"/>
      <c r="E302" s="888" t="s">
        <v>671</v>
      </c>
      <c r="F302" s="889"/>
      <c r="G302" s="695"/>
      <c r="H302" s="695"/>
      <c r="I302" s="695"/>
      <c r="J302" s="696"/>
      <c r="K302" s="695"/>
      <c r="L302" s="696"/>
      <c r="M302"/>
    </row>
    <row r="303" spans="1:13" ht="16.149999999999999" customHeight="1">
      <c r="A303" s="154"/>
      <c r="B303" s="119"/>
      <c r="C303" s="119"/>
      <c r="D303" s="149" t="s">
        <v>714</v>
      </c>
      <c r="E303" s="999"/>
      <c r="F303" s="999"/>
      <c r="G303" s="999"/>
      <c r="H303" s="999"/>
      <c r="I303" s="999"/>
      <c r="J303" s="999"/>
      <c r="K303" s="999"/>
      <c r="L303" s="999"/>
      <c r="M303" t="str">
        <f t="shared" si="12"/>
        <v xml:space="preserve"> </v>
      </c>
    </row>
    <row r="304" spans="1:13" ht="16.149999999999999" customHeight="1">
      <c r="A304" s="154"/>
      <c r="B304" s="149"/>
      <c r="C304" s="119"/>
      <c r="D304" s="436" t="s">
        <v>4279</v>
      </c>
      <c r="E304" s="999"/>
      <c r="F304" s="999"/>
      <c r="G304" s="999"/>
      <c r="H304" s="999"/>
      <c r="I304" s="999"/>
      <c r="J304" s="999"/>
      <c r="K304" s="999"/>
      <c r="L304" s="999"/>
      <c r="M304" t="str">
        <f t="shared" si="12"/>
        <v xml:space="preserve"> </v>
      </c>
    </row>
    <row r="305" spans="1:16" ht="16.149999999999999" customHeight="1">
      <c r="A305" s="154"/>
      <c r="B305" s="119"/>
      <c r="C305" s="119"/>
      <c r="D305" s="149"/>
      <c r="E305" s="888" t="s">
        <v>673</v>
      </c>
      <c r="F305" s="889"/>
      <c r="G305" s="695"/>
      <c r="H305" s="695"/>
      <c r="I305" s="695"/>
      <c r="J305" s="696"/>
      <c r="K305" s="695"/>
      <c r="L305" s="696"/>
      <c r="M305"/>
    </row>
    <row r="306" spans="1:16" ht="16.149999999999999" customHeight="1">
      <c r="A306" s="154"/>
      <c r="B306" s="119"/>
      <c r="C306" s="119"/>
      <c r="D306" s="149" t="s">
        <v>401</v>
      </c>
      <c r="E306" s="999"/>
      <c r="F306" s="999"/>
      <c r="G306" s="999"/>
      <c r="H306" s="999"/>
      <c r="I306" s="999"/>
      <c r="J306" s="999"/>
      <c r="K306" s="999"/>
      <c r="L306" s="999"/>
      <c r="M306" t="str">
        <f t="shared" si="12"/>
        <v xml:space="preserve"> </v>
      </c>
    </row>
    <row r="307" spans="1:16" ht="16.149999999999999" customHeight="1">
      <c r="A307" s="431"/>
      <c r="B307" s="119"/>
      <c r="C307" s="119"/>
      <c r="D307" s="149" t="s">
        <v>729</v>
      </c>
      <c r="E307" s="999"/>
      <c r="F307" s="999"/>
      <c r="G307" s="999"/>
      <c r="H307" s="999"/>
      <c r="I307" s="999"/>
      <c r="J307" s="999"/>
      <c r="K307" s="999"/>
      <c r="L307" s="999"/>
      <c r="M307" t="str">
        <f t="shared" si="12"/>
        <v xml:space="preserve"> </v>
      </c>
    </row>
    <row r="308" spans="1:16" ht="16.149999999999999" customHeight="1">
      <c r="A308" s="431"/>
      <c r="B308" s="119"/>
      <c r="C308" s="119"/>
      <c r="D308" s="436" t="s">
        <v>4280</v>
      </c>
      <c r="E308" s="999"/>
      <c r="F308" s="999"/>
      <c r="G308" s="999"/>
      <c r="H308" s="999"/>
      <c r="I308" s="999"/>
      <c r="J308" s="999"/>
      <c r="K308" s="999"/>
      <c r="L308" s="999"/>
      <c r="M308" t="str">
        <f t="shared" si="12"/>
        <v xml:space="preserve"> </v>
      </c>
    </row>
    <row r="309" spans="1:16" ht="16.149999999999999" customHeight="1">
      <c r="A309" s="154"/>
      <c r="B309" s="119"/>
      <c r="C309" s="119"/>
      <c r="D309" s="150" t="s">
        <v>314</v>
      </c>
      <c r="E309" s="1000">
        <f>SUM(E255:E308)</f>
        <v>0</v>
      </c>
      <c r="F309" s="1001"/>
      <c r="G309" s="1000">
        <f>SUM(G255:G307)</f>
        <v>0</v>
      </c>
      <c r="H309" s="1001"/>
      <c r="I309" s="1000">
        <f>SUM(I255:I307)</f>
        <v>0</v>
      </c>
      <c r="J309" s="1000"/>
      <c r="K309" s="1000">
        <f>SUM(K255:K308)</f>
        <v>0</v>
      </c>
      <c r="L309" s="1001"/>
      <c r="M309" t="str">
        <f t="shared" si="12"/>
        <v xml:space="preserve"> </v>
      </c>
    </row>
    <row r="310" spans="1:16" ht="16.149999999999999" customHeight="1">
      <c r="B310" s="1"/>
      <c r="D310" s="6"/>
      <c r="E310" s="485" t="str">
        <f>IF(E309=G232, " ", "Error, Sources do not equal uses.")</f>
        <v xml:space="preserve"> </v>
      </c>
      <c r="F310" s="33"/>
      <c r="G310" s="36"/>
      <c r="H310" s="36"/>
      <c r="I310" s="36"/>
      <c r="J310" s="36"/>
      <c r="K310" s="36"/>
      <c r="L310" s="36"/>
    </row>
    <row r="311" spans="1:16" ht="16.149999999999999" customHeight="1">
      <c r="A311" s="882" t="s">
        <v>402</v>
      </c>
      <c r="B311" s="1"/>
      <c r="D311" s="6"/>
      <c r="E311" s="33"/>
      <c r="F311" s="33"/>
      <c r="G311" s="36"/>
      <c r="H311" s="36"/>
      <c r="I311" s="36"/>
      <c r="J311" s="36"/>
      <c r="K311" s="36"/>
      <c r="L311" s="36"/>
    </row>
    <row r="312" spans="1:16" ht="16.149999999999999" customHeight="1">
      <c r="A312" s="891"/>
      <c r="B312" s="1"/>
      <c r="D312" s="6"/>
      <c r="E312" s="33"/>
      <c r="F312" s="33"/>
      <c r="G312" s="36"/>
      <c r="H312" s="36"/>
      <c r="I312" s="36"/>
      <c r="J312" s="36"/>
      <c r="K312" s="36"/>
      <c r="L312" s="36"/>
    </row>
    <row r="313" spans="1:16" ht="16.149999999999999" customHeight="1">
      <c r="A313" s="1003" t="s">
        <v>469</v>
      </c>
      <c r="B313" s="1003"/>
      <c r="C313" s="1003"/>
      <c r="D313" s="1003"/>
      <c r="E313" s="1003"/>
      <c r="F313" s="1003"/>
      <c r="G313" s="1003"/>
      <c r="H313" s="1003"/>
      <c r="I313" s="1003"/>
      <c r="J313" s="1003"/>
      <c r="K313" s="1003"/>
      <c r="L313" s="1003"/>
      <c r="M313" s="1003"/>
      <c r="N313" s="1003"/>
      <c r="O313" s="1003"/>
    </row>
    <row r="314" spans="1:16" ht="16.149999999999999" customHeight="1" thickBot="1">
      <c r="A314" s="417"/>
      <c r="D314" s="1002" t="s">
        <v>223</v>
      </c>
      <c r="E314" s="1002"/>
      <c r="F314" s="1002"/>
      <c r="G314" s="1002"/>
      <c r="H314" s="1002"/>
      <c r="I314" s="1002"/>
      <c r="J314" s="1002"/>
      <c r="K314" s="1002"/>
      <c r="L314" s="1002"/>
      <c r="M314" s="183"/>
    </row>
    <row r="315" spans="1:16" ht="100.15" customHeight="1">
      <c r="A315" s="892"/>
      <c r="B315" s="893"/>
      <c r="C315" s="418" t="s">
        <v>222</v>
      </c>
      <c r="D315" s="894" t="s">
        <v>403</v>
      </c>
      <c r="E315" s="895">
        <f>D221</f>
        <v>0</v>
      </c>
      <c r="F315" s="895">
        <f>D222</f>
        <v>0</v>
      </c>
      <c r="G315" s="895">
        <f>D223</f>
        <v>0</v>
      </c>
      <c r="H315" s="895">
        <f>D224</f>
        <v>0</v>
      </c>
      <c r="I315" s="895">
        <f>D225</f>
        <v>0</v>
      </c>
      <c r="J315" s="895" t="str">
        <f>D226</f>
        <v>OHTF</v>
      </c>
      <c r="K315" s="895" t="str">
        <f>D227</f>
        <v>NHTF</v>
      </c>
      <c r="L315" s="895">
        <f>D228</f>
        <v>0</v>
      </c>
      <c r="M315" s="895">
        <f>D229</f>
        <v>0</v>
      </c>
      <c r="N315" s="895">
        <f>D230</f>
        <v>0</v>
      </c>
      <c r="O315" s="896">
        <f>D231</f>
        <v>0</v>
      </c>
      <c r="P315" s="994" t="s">
        <v>724</v>
      </c>
    </row>
    <row r="316" spans="1:16" ht="16.149999999999999" customHeight="1">
      <c r="A316" s="852"/>
      <c r="B316" s="853"/>
      <c r="C316" s="853"/>
      <c r="D316" s="897" t="s">
        <v>664</v>
      </c>
      <c r="E316" s="898"/>
      <c r="F316" s="899"/>
      <c r="G316" s="899"/>
      <c r="H316" s="899"/>
      <c r="I316" s="900"/>
      <c r="J316" s="900"/>
      <c r="K316" s="900"/>
      <c r="L316" s="900"/>
      <c r="M316" s="901"/>
      <c r="N316" s="901"/>
      <c r="O316" s="901"/>
      <c r="P316" s="995"/>
    </row>
    <row r="317" spans="1:16" ht="16.149999999999999" customHeight="1">
      <c r="A317" s="989" t="s">
        <v>674</v>
      </c>
      <c r="B317" s="990"/>
      <c r="C317" s="990"/>
      <c r="D317" s="698">
        <f>E255</f>
        <v>0</v>
      </c>
      <c r="E317" s="699"/>
      <c r="F317" s="699"/>
      <c r="G317" s="699"/>
      <c r="H317" s="699"/>
      <c r="I317" s="699"/>
      <c r="J317" s="700"/>
      <c r="K317" s="700"/>
      <c r="L317" s="700"/>
      <c r="M317" s="700"/>
      <c r="N317" s="699"/>
      <c r="O317" s="699"/>
      <c r="P317" s="697">
        <f>D317-SUM(E317:O317)</f>
        <v>0</v>
      </c>
    </row>
    <row r="318" spans="1:16" ht="16.149999999999999" customHeight="1">
      <c r="A318" s="989" t="s">
        <v>198</v>
      </c>
      <c r="B318" s="990"/>
      <c r="C318" s="990"/>
      <c r="D318" s="698">
        <f>E256</f>
        <v>0</v>
      </c>
      <c r="E318" s="699"/>
      <c r="F318" s="699"/>
      <c r="G318" s="699"/>
      <c r="H318" s="699"/>
      <c r="I318" s="699"/>
      <c r="J318" s="701"/>
      <c r="K318" s="701"/>
      <c r="L318" s="701"/>
      <c r="M318" s="701"/>
      <c r="N318" s="699"/>
      <c r="O318" s="699"/>
      <c r="P318" s="697">
        <f>D318-SUM(E318:O318)</f>
        <v>0</v>
      </c>
    </row>
    <row r="319" spans="1:16" ht="16.149999999999999" customHeight="1">
      <c r="A319" s="987" t="s">
        <v>199</v>
      </c>
      <c r="B319" s="988"/>
      <c r="C319" s="988"/>
      <c r="D319" s="698">
        <f>E257</f>
        <v>0</v>
      </c>
      <c r="E319" s="699"/>
      <c r="F319" s="699"/>
      <c r="G319" s="699"/>
      <c r="H319" s="699"/>
      <c r="I319" s="699"/>
      <c r="J319" s="700"/>
      <c r="K319" s="700"/>
      <c r="L319" s="700"/>
      <c r="M319" s="700"/>
      <c r="N319" s="699"/>
      <c r="O319" s="699"/>
      <c r="P319" s="697">
        <f>D319-SUM(E319:O319)</f>
        <v>0</v>
      </c>
    </row>
    <row r="320" spans="1:16" ht="16.149999999999999" customHeight="1">
      <c r="A320" s="852"/>
      <c r="B320" s="853"/>
      <c r="C320" s="853" t="s">
        <v>675</v>
      </c>
      <c r="D320" s="698">
        <f>E258</f>
        <v>0</v>
      </c>
      <c r="E320" s="699"/>
      <c r="F320" s="699"/>
      <c r="G320" s="699"/>
      <c r="H320" s="699"/>
      <c r="I320" s="699"/>
      <c r="J320" s="702"/>
      <c r="K320" s="702"/>
      <c r="L320" s="702"/>
      <c r="M320" s="702"/>
      <c r="N320" s="699"/>
      <c r="O320" s="699"/>
      <c r="P320" s="697">
        <f>D320-SUM(E320:O320)</f>
        <v>0</v>
      </c>
    </row>
    <row r="321" spans="1:16" ht="16.149999999999999" customHeight="1">
      <c r="A321" s="852"/>
      <c r="B321" s="853"/>
      <c r="C321" s="853"/>
      <c r="D321" s="897" t="s">
        <v>665</v>
      </c>
      <c r="E321" s="898"/>
      <c r="F321" s="899"/>
      <c r="G321" s="899"/>
      <c r="H321" s="899"/>
      <c r="I321" s="900"/>
      <c r="J321" s="900"/>
      <c r="K321" s="900"/>
      <c r="L321" s="900"/>
      <c r="M321" s="900"/>
      <c r="N321" s="901"/>
      <c r="O321" s="901"/>
    </row>
    <row r="322" spans="1:16" ht="16.149999999999999" customHeight="1">
      <c r="A322" s="985" t="s">
        <v>208</v>
      </c>
      <c r="B322" s="986"/>
      <c r="C322" s="986"/>
      <c r="D322" s="698">
        <f t="shared" ref="D322:D329" si="13">E260</f>
        <v>0</v>
      </c>
      <c r="E322" s="699"/>
      <c r="F322" s="699"/>
      <c r="G322" s="699"/>
      <c r="H322" s="699"/>
      <c r="I322" s="699"/>
      <c r="J322" s="836"/>
      <c r="K322" s="836"/>
      <c r="L322" s="836"/>
      <c r="M322" s="836"/>
      <c r="N322" s="699"/>
      <c r="O322" s="699"/>
      <c r="P322" s="697">
        <f t="shared" ref="P322:P329" si="14">D322-SUM(E322:O322)</f>
        <v>0</v>
      </c>
    </row>
    <row r="323" spans="1:16" ht="16.149999999999999" customHeight="1">
      <c r="A323" s="985" t="s">
        <v>404</v>
      </c>
      <c r="B323" s="986"/>
      <c r="C323" s="986"/>
      <c r="D323" s="698">
        <f t="shared" si="13"/>
        <v>0</v>
      </c>
      <c r="E323" s="699"/>
      <c r="F323" s="699"/>
      <c r="G323" s="699"/>
      <c r="H323" s="699"/>
      <c r="I323" s="699"/>
      <c r="J323" s="703"/>
      <c r="K323" s="703"/>
      <c r="L323" s="703"/>
      <c r="M323" s="703"/>
      <c r="N323" s="699"/>
      <c r="O323" s="699"/>
      <c r="P323" s="697">
        <f t="shared" si="14"/>
        <v>0</v>
      </c>
    </row>
    <row r="324" spans="1:16" ht="16.149999999999999" customHeight="1">
      <c r="A324" s="985" t="s">
        <v>209</v>
      </c>
      <c r="B324" s="986"/>
      <c r="C324" s="986"/>
      <c r="D324" s="698">
        <f t="shared" si="13"/>
        <v>0</v>
      </c>
      <c r="E324" s="699"/>
      <c r="F324" s="699"/>
      <c r="G324" s="699"/>
      <c r="H324" s="699"/>
      <c r="I324" s="699"/>
      <c r="J324" s="703"/>
      <c r="K324" s="703"/>
      <c r="L324" s="703"/>
      <c r="M324" s="703"/>
      <c r="N324" s="699"/>
      <c r="O324" s="699"/>
      <c r="P324" s="697">
        <f t="shared" si="14"/>
        <v>0</v>
      </c>
    </row>
    <row r="325" spans="1:16" ht="16.149999999999999" customHeight="1">
      <c r="A325" s="985" t="s">
        <v>215</v>
      </c>
      <c r="B325" s="986"/>
      <c r="C325" s="986"/>
      <c r="D325" s="698">
        <f t="shared" si="13"/>
        <v>0</v>
      </c>
      <c r="E325" s="699"/>
      <c r="F325" s="699"/>
      <c r="G325" s="699"/>
      <c r="H325" s="699"/>
      <c r="I325" s="699"/>
      <c r="J325" s="837"/>
      <c r="K325" s="837"/>
      <c r="L325" s="837"/>
      <c r="M325" s="837"/>
      <c r="N325" s="699"/>
      <c r="O325" s="699"/>
      <c r="P325" s="697">
        <f t="shared" si="14"/>
        <v>0</v>
      </c>
    </row>
    <row r="326" spans="1:16" ht="16.149999999999999" customHeight="1">
      <c r="A326" s="985" t="s">
        <v>216</v>
      </c>
      <c r="B326" s="986"/>
      <c r="C326" s="986"/>
      <c r="D326" s="698">
        <f t="shared" si="13"/>
        <v>0</v>
      </c>
      <c r="E326" s="699"/>
      <c r="F326" s="699"/>
      <c r="G326" s="699"/>
      <c r="H326" s="699"/>
      <c r="I326" s="699"/>
      <c r="J326" s="837"/>
      <c r="K326" s="837"/>
      <c r="L326" s="837"/>
      <c r="M326" s="837"/>
      <c r="N326" s="699"/>
      <c r="O326" s="699"/>
      <c r="P326" s="697">
        <f t="shared" si="14"/>
        <v>0</v>
      </c>
    </row>
    <row r="327" spans="1:16" ht="16.149999999999999" customHeight="1">
      <c r="A327" s="985" t="s">
        <v>217</v>
      </c>
      <c r="B327" s="986"/>
      <c r="C327" s="986"/>
      <c r="D327" s="698">
        <f t="shared" si="13"/>
        <v>0</v>
      </c>
      <c r="E327" s="699"/>
      <c r="F327" s="699"/>
      <c r="G327" s="699"/>
      <c r="H327" s="699"/>
      <c r="I327" s="699"/>
      <c r="J327" s="837"/>
      <c r="K327" s="837"/>
      <c r="L327" s="837"/>
      <c r="M327" s="837"/>
      <c r="N327" s="699"/>
      <c r="O327" s="699"/>
      <c r="P327" s="697">
        <f t="shared" si="14"/>
        <v>0</v>
      </c>
    </row>
    <row r="328" spans="1:16" ht="16.149999999999999" customHeight="1">
      <c r="A328" s="985" t="s">
        <v>219</v>
      </c>
      <c r="B328" s="986"/>
      <c r="C328" s="986"/>
      <c r="D328" s="698">
        <f t="shared" si="13"/>
        <v>0</v>
      </c>
      <c r="E328" s="699"/>
      <c r="F328" s="699"/>
      <c r="G328" s="699"/>
      <c r="H328" s="699"/>
      <c r="I328" s="699"/>
      <c r="J328" s="837"/>
      <c r="K328" s="837"/>
      <c r="L328" s="837"/>
      <c r="M328" s="837"/>
      <c r="N328" s="699"/>
      <c r="O328" s="699"/>
      <c r="P328" s="697">
        <f t="shared" si="14"/>
        <v>0</v>
      </c>
    </row>
    <row r="329" spans="1:16" ht="16.149999999999999" customHeight="1">
      <c r="A329" s="985" t="s">
        <v>776</v>
      </c>
      <c r="B329" s="986"/>
      <c r="C329" s="986"/>
      <c r="D329" s="698">
        <f t="shared" si="13"/>
        <v>0</v>
      </c>
      <c r="E329" s="699"/>
      <c r="F329" s="699"/>
      <c r="G329" s="699"/>
      <c r="H329" s="699"/>
      <c r="I329" s="699"/>
      <c r="J329" s="837"/>
      <c r="K329" s="837"/>
      <c r="L329" s="837"/>
      <c r="M329" s="837"/>
      <c r="N329" s="699"/>
      <c r="O329" s="699"/>
      <c r="P329" s="697">
        <f t="shared" si="14"/>
        <v>0</v>
      </c>
    </row>
    <row r="330" spans="1:16" ht="16.149999999999999" customHeight="1">
      <c r="A330" s="852"/>
      <c r="B330" s="853"/>
      <c r="C330" s="853"/>
      <c r="D330" s="897" t="s">
        <v>676</v>
      </c>
      <c r="E330" s="898"/>
      <c r="F330" s="899"/>
      <c r="G330" s="899"/>
      <c r="H330" s="899"/>
      <c r="I330" s="900"/>
      <c r="J330" s="900"/>
      <c r="K330" s="900"/>
      <c r="L330" s="900"/>
      <c r="M330" s="900"/>
      <c r="N330" s="901"/>
      <c r="O330" s="901"/>
    </row>
    <row r="331" spans="1:16" ht="16.149999999999999" customHeight="1">
      <c r="A331" s="991" t="s">
        <v>4360</v>
      </c>
      <c r="B331" s="992"/>
      <c r="C331" s="992"/>
      <c r="D331" s="698">
        <f>E269</f>
        <v>0</v>
      </c>
      <c r="E331" s="699"/>
      <c r="F331" s="699"/>
      <c r="G331" s="699"/>
      <c r="H331" s="699"/>
      <c r="I331" s="699"/>
      <c r="J331" s="703"/>
      <c r="K331" s="703"/>
      <c r="L331" s="703"/>
      <c r="M331" s="703"/>
      <c r="N331" s="699"/>
      <c r="O331" s="699"/>
      <c r="P331" s="697">
        <f>D331-SUM(E331:O331)</f>
        <v>0</v>
      </c>
    </row>
    <row r="332" spans="1:16" ht="16.149999999999999" customHeight="1">
      <c r="A332" s="989" t="s">
        <v>396</v>
      </c>
      <c r="B332" s="990"/>
      <c r="C332" s="990"/>
      <c r="D332" s="698">
        <f>E270</f>
        <v>0</v>
      </c>
      <c r="E332" s="699"/>
      <c r="F332" s="699"/>
      <c r="G332" s="699"/>
      <c r="H332" s="699"/>
      <c r="I332" s="699"/>
      <c r="J332" s="837"/>
      <c r="K332" s="837"/>
      <c r="L332" s="837"/>
      <c r="M332" s="837"/>
      <c r="N332" s="699"/>
      <c r="O332" s="699"/>
      <c r="P332" s="697">
        <f>D332-SUM(E332:O332)</f>
        <v>0</v>
      </c>
    </row>
    <row r="333" spans="1:16" ht="16.149999999999999" customHeight="1">
      <c r="A333" s="991" t="s">
        <v>200</v>
      </c>
      <c r="B333" s="992"/>
      <c r="C333" s="992"/>
      <c r="D333" s="698">
        <f>E271</f>
        <v>0</v>
      </c>
      <c r="E333" s="699"/>
      <c r="F333" s="699"/>
      <c r="G333" s="699"/>
      <c r="H333" s="699"/>
      <c r="I333" s="699"/>
      <c r="J333" s="703"/>
      <c r="K333" s="703"/>
      <c r="L333" s="703"/>
      <c r="M333" s="703"/>
      <c r="N333" s="699"/>
      <c r="O333" s="699"/>
      <c r="P333" s="697">
        <f>D333-SUM(E333:O333)</f>
        <v>0</v>
      </c>
    </row>
    <row r="334" spans="1:16" ht="16.149999999999999" customHeight="1">
      <c r="A334" s="849"/>
      <c r="B334" s="850"/>
      <c r="C334" s="428" t="s">
        <v>4363</v>
      </c>
      <c r="D334" s="698"/>
      <c r="E334" s="699"/>
      <c r="F334" s="699"/>
      <c r="G334" s="699"/>
      <c r="H334" s="699"/>
      <c r="I334" s="699"/>
      <c r="J334" s="703"/>
      <c r="K334" s="703"/>
      <c r="L334" s="703"/>
      <c r="M334" s="703"/>
      <c r="N334" s="699"/>
      <c r="O334" s="699"/>
      <c r="P334" s="697"/>
    </row>
    <row r="335" spans="1:16" ht="16.149999999999999" customHeight="1">
      <c r="A335" s="989" t="s">
        <v>666</v>
      </c>
      <c r="B335" s="990"/>
      <c r="C335" s="990"/>
      <c r="D335" s="698">
        <f>E273</f>
        <v>0</v>
      </c>
      <c r="E335" s="699"/>
      <c r="F335" s="699"/>
      <c r="G335" s="699"/>
      <c r="H335" s="699"/>
      <c r="I335" s="699"/>
      <c r="J335" s="702"/>
      <c r="K335" s="702"/>
      <c r="L335" s="702"/>
      <c r="M335" s="702"/>
      <c r="N335" s="699"/>
      <c r="O335" s="699"/>
      <c r="P335" s="697">
        <f>D335-SUM(E335:O335)</f>
        <v>0</v>
      </c>
    </row>
    <row r="336" spans="1:16" ht="16.149999999999999" customHeight="1">
      <c r="A336" s="852"/>
      <c r="B336" s="853"/>
      <c r="C336" s="853"/>
      <c r="D336" s="897" t="s">
        <v>656</v>
      </c>
      <c r="E336" s="898"/>
      <c r="F336" s="899"/>
      <c r="G336" s="899"/>
      <c r="H336" s="899"/>
      <c r="I336" s="900"/>
      <c r="J336" s="900"/>
      <c r="K336" s="900"/>
      <c r="L336" s="900"/>
      <c r="M336" s="900"/>
      <c r="N336" s="901"/>
      <c r="O336" s="901"/>
    </row>
    <row r="337" spans="1:16" ht="16.149999999999999" customHeight="1">
      <c r="A337" s="989" t="s">
        <v>204</v>
      </c>
      <c r="B337" s="990"/>
      <c r="C337" s="990"/>
      <c r="D337" s="698">
        <f t="shared" ref="D337:D349" si="15">E275</f>
        <v>0</v>
      </c>
      <c r="E337" s="699"/>
      <c r="F337" s="699"/>
      <c r="G337" s="699"/>
      <c r="H337" s="699"/>
      <c r="I337" s="699"/>
      <c r="J337" s="700"/>
      <c r="K337" s="700"/>
      <c r="L337" s="700"/>
      <c r="M337" s="700"/>
      <c r="N337" s="699"/>
      <c r="O337" s="699"/>
      <c r="P337" s="697">
        <f t="shared" ref="P337:P349" si="16">D337-SUM(E337:O337)</f>
        <v>0</v>
      </c>
    </row>
    <row r="338" spans="1:16" ht="16.149999999999999" customHeight="1">
      <c r="A338" s="852"/>
      <c r="B338" s="853"/>
      <c r="C338" s="853" t="s">
        <v>663</v>
      </c>
      <c r="D338" s="698">
        <f t="shared" si="15"/>
        <v>0</v>
      </c>
      <c r="E338" s="699"/>
      <c r="F338" s="699"/>
      <c r="G338" s="699"/>
      <c r="H338" s="699"/>
      <c r="I338" s="699"/>
      <c r="J338" s="837"/>
      <c r="K338" s="837"/>
      <c r="L338" s="837"/>
      <c r="M338" s="837"/>
      <c r="N338" s="699"/>
      <c r="O338" s="699"/>
      <c r="P338" s="697">
        <f t="shared" si="16"/>
        <v>0</v>
      </c>
    </row>
    <row r="339" spans="1:16" ht="16.149999999999999" customHeight="1">
      <c r="A339" s="852"/>
      <c r="B339" s="853"/>
      <c r="C339" s="853" t="s">
        <v>662</v>
      </c>
      <c r="D339" s="698">
        <f t="shared" si="15"/>
        <v>0</v>
      </c>
      <c r="E339" s="699"/>
      <c r="F339" s="699"/>
      <c r="G339" s="699"/>
      <c r="H339" s="699"/>
      <c r="I339" s="699"/>
      <c r="J339" s="837"/>
      <c r="K339" s="837"/>
      <c r="L339" s="837"/>
      <c r="M339" s="837"/>
      <c r="N339" s="699"/>
      <c r="O339" s="699"/>
      <c r="P339" s="697">
        <f t="shared" si="16"/>
        <v>0</v>
      </c>
    </row>
    <row r="340" spans="1:16" ht="16.149999999999999" customHeight="1">
      <c r="A340" s="989" t="s">
        <v>659</v>
      </c>
      <c r="B340" s="990"/>
      <c r="C340" s="990"/>
      <c r="D340" s="698">
        <f t="shared" si="15"/>
        <v>0</v>
      </c>
      <c r="E340" s="699"/>
      <c r="F340" s="699"/>
      <c r="G340" s="699"/>
      <c r="H340" s="699"/>
      <c r="I340" s="699"/>
      <c r="J340" s="837"/>
      <c r="K340" s="837"/>
      <c r="L340" s="837"/>
      <c r="M340" s="837"/>
      <c r="N340" s="699"/>
      <c r="O340" s="699"/>
      <c r="P340" s="697">
        <f t="shared" si="16"/>
        <v>0</v>
      </c>
    </row>
    <row r="341" spans="1:16" ht="16.149999999999999" customHeight="1">
      <c r="A341" s="997" t="s">
        <v>46</v>
      </c>
      <c r="B341" s="998"/>
      <c r="C341" s="998"/>
      <c r="D341" s="698">
        <f t="shared" si="15"/>
        <v>0</v>
      </c>
      <c r="E341" s="699"/>
      <c r="F341" s="699"/>
      <c r="G341" s="699"/>
      <c r="H341" s="699"/>
      <c r="I341" s="699"/>
      <c r="J341" s="703"/>
      <c r="K341" s="703"/>
      <c r="L341" s="703"/>
      <c r="M341" s="703"/>
      <c r="N341" s="699"/>
      <c r="O341" s="699"/>
      <c r="P341" s="697">
        <f t="shared" si="16"/>
        <v>0</v>
      </c>
    </row>
    <row r="342" spans="1:16" ht="16.149999999999999" customHeight="1">
      <c r="A342" s="997" t="s">
        <v>47</v>
      </c>
      <c r="B342" s="998"/>
      <c r="C342" s="998"/>
      <c r="D342" s="698">
        <f t="shared" si="15"/>
        <v>0</v>
      </c>
      <c r="E342" s="699"/>
      <c r="F342" s="699"/>
      <c r="G342" s="699"/>
      <c r="H342" s="699"/>
      <c r="I342" s="699"/>
      <c r="J342" s="703"/>
      <c r="K342" s="703"/>
      <c r="L342" s="703"/>
      <c r="M342" s="703"/>
      <c r="N342" s="699"/>
      <c r="O342" s="699"/>
      <c r="P342" s="697">
        <f t="shared" si="16"/>
        <v>0</v>
      </c>
    </row>
    <row r="343" spans="1:16" ht="16.149999999999999" customHeight="1">
      <c r="A343" s="997" t="s">
        <v>201</v>
      </c>
      <c r="B343" s="998"/>
      <c r="C343" s="998"/>
      <c r="D343" s="698">
        <f t="shared" si="15"/>
        <v>0</v>
      </c>
      <c r="E343" s="699"/>
      <c r="F343" s="699"/>
      <c r="G343" s="699"/>
      <c r="H343" s="699"/>
      <c r="I343" s="699"/>
      <c r="J343" s="837"/>
      <c r="K343" s="837"/>
      <c r="L343" s="837"/>
      <c r="M343" s="837"/>
      <c r="N343" s="699"/>
      <c r="O343" s="699"/>
      <c r="P343" s="697">
        <f t="shared" si="16"/>
        <v>0</v>
      </c>
    </row>
    <row r="344" spans="1:16" ht="16.149999999999999" customHeight="1">
      <c r="A344" s="997" t="s">
        <v>731</v>
      </c>
      <c r="B344" s="998"/>
      <c r="C344" s="998"/>
      <c r="D344" s="698">
        <f t="shared" si="15"/>
        <v>0</v>
      </c>
      <c r="E344" s="699"/>
      <c r="F344" s="699"/>
      <c r="G344" s="699"/>
      <c r="H344" s="699"/>
      <c r="I344" s="699"/>
      <c r="J344" s="837"/>
      <c r="K344" s="837"/>
      <c r="L344" s="837"/>
      <c r="M344" s="837"/>
      <c r="N344" s="699"/>
      <c r="O344" s="699"/>
      <c r="P344" s="697">
        <f t="shared" si="16"/>
        <v>0</v>
      </c>
    </row>
    <row r="345" spans="1:16" ht="16.149999999999999" customHeight="1">
      <c r="A345" s="997" t="s">
        <v>203</v>
      </c>
      <c r="B345" s="998"/>
      <c r="C345" s="998"/>
      <c r="D345" s="698">
        <f t="shared" si="15"/>
        <v>0</v>
      </c>
      <c r="E345" s="699"/>
      <c r="F345" s="699"/>
      <c r="G345" s="699"/>
      <c r="H345" s="699"/>
      <c r="I345" s="699"/>
      <c r="J345" s="837"/>
      <c r="K345" s="837"/>
      <c r="L345" s="837"/>
      <c r="M345" s="837"/>
      <c r="N345" s="699"/>
      <c r="O345" s="699"/>
      <c r="P345" s="697">
        <f t="shared" si="16"/>
        <v>0</v>
      </c>
    </row>
    <row r="346" spans="1:16" ht="16.149999999999999" customHeight="1">
      <c r="A346" s="997" t="s">
        <v>660</v>
      </c>
      <c r="B346" s="998"/>
      <c r="C346" s="998"/>
      <c r="D346" s="698">
        <f t="shared" si="15"/>
        <v>0</v>
      </c>
      <c r="E346" s="699"/>
      <c r="F346" s="699"/>
      <c r="G346" s="699"/>
      <c r="H346" s="699"/>
      <c r="I346" s="699"/>
      <c r="J346" s="837"/>
      <c r="K346" s="837"/>
      <c r="L346" s="837"/>
      <c r="M346" s="837"/>
      <c r="N346" s="699"/>
      <c r="O346" s="699"/>
      <c r="P346" s="697">
        <f t="shared" si="16"/>
        <v>0</v>
      </c>
    </row>
    <row r="347" spans="1:16" ht="16.149999999999999" customHeight="1">
      <c r="A347" s="989" t="s">
        <v>205</v>
      </c>
      <c r="B347" s="990"/>
      <c r="C347" s="990"/>
      <c r="D347" s="698">
        <f t="shared" si="15"/>
        <v>0</v>
      </c>
      <c r="E347" s="699"/>
      <c r="F347" s="699"/>
      <c r="G347" s="699"/>
      <c r="H347" s="699"/>
      <c r="I347" s="699"/>
      <c r="J347" s="703"/>
      <c r="K347" s="703"/>
      <c r="L347" s="703"/>
      <c r="M347" s="703"/>
      <c r="N347" s="699"/>
      <c r="O347" s="699"/>
      <c r="P347" s="697">
        <f t="shared" si="16"/>
        <v>0</v>
      </c>
    </row>
    <row r="348" spans="1:16" ht="16.149999999999999" customHeight="1">
      <c r="A348" s="989" t="s">
        <v>206</v>
      </c>
      <c r="B348" s="990"/>
      <c r="C348" s="990"/>
      <c r="D348" s="698">
        <f t="shared" si="15"/>
        <v>0</v>
      </c>
      <c r="E348" s="699"/>
      <c r="F348" s="699"/>
      <c r="G348" s="699"/>
      <c r="H348" s="699"/>
      <c r="I348" s="699"/>
      <c r="J348" s="703"/>
      <c r="K348" s="703"/>
      <c r="L348" s="703"/>
      <c r="M348" s="703"/>
      <c r="N348" s="699"/>
      <c r="O348" s="699"/>
      <c r="P348" s="697">
        <f t="shared" si="16"/>
        <v>0</v>
      </c>
    </row>
    <row r="349" spans="1:16" ht="16.149999999999999" customHeight="1">
      <c r="A349" s="989" t="s">
        <v>677</v>
      </c>
      <c r="B349" s="990"/>
      <c r="C349" s="990"/>
      <c r="D349" s="698">
        <f t="shared" si="15"/>
        <v>0</v>
      </c>
      <c r="E349" s="699"/>
      <c r="F349" s="699"/>
      <c r="G349" s="699"/>
      <c r="H349" s="699"/>
      <c r="I349" s="699"/>
      <c r="J349" s="702"/>
      <c r="K349" s="702"/>
      <c r="L349" s="702"/>
      <c r="M349" s="702"/>
      <c r="N349" s="699"/>
      <c r="O349" s="699"/>
      <c r="P349" s="697">
        <f t="shared" si="16"/>
        <v>0</v>
      </c>
    </row>
    <row r="350" spans="1:16" ht="16.149999999999999" customHeight="1">
      <c r="A350" s="902"/>
      <c r="B350"/>
      <c r="C350"/>
      <c r="D350" s="897" t="s">
        <v>678</v>
      </c>
      <c r="E350" s="898"/>
      <c r="F350" s="899"/>
      <c r="G350" s="899"/>
      <c r="H350" s="899"/>
      <c r="I350" s="900"/>
      <c r="J350" s="900"/>
      <c r="K350" s="900"/>
      <c r="L350" s="900"/>
      <c r="M350" s="900"/>
      <c r="N350" s="901"/>
      <c r="O350" s="901"/>
    </row>
    <row r="351" spans="1:16" ht="16.149999999999999" customHeight="1">
      <c r="A351" s="989" t="s">
        <v>210</v>
      </c>
      <c r="B351" s="990"/>
      <c r="C351" s="990"/>
      <c r="D351" s="698">
        <f t="shared" ref="D351:D357" si="17">E289</f>
        <v>0</v>
      </c>
      <c r="E351" s="699"/>
      <c r="F351" s="699"/>
      <c r="G351" s="699"/>
      <c r="H351" s="699"/>
      <c r="I351" s="699"/>
      <c r="J351" s="837"/>
      <c r="K351" s="837"/>
      <c r="L351" s="837"/>
      <c r="M351" s="837"/>
      <c r="N351" s="699"/>
      <c r="O351" s="699"/>
      <c r="P351" s="697">
        <f t="shared" ref="P351:P357" si="18">D351-SUM(E351:O351)</f>
        <v>0</v>
      </c>
    </row>
    <row r="352" spans="1:16" ht="16.149999999999999" customHeight="1">
      <c r="A352" s="989" t="s">
        <v>211</v>
      </c>
      <c r="B352" s="990"/>
      <c r="C352" s="990"/>
      <c r="D352" s="698">
        <f t="shared" si="17"/>
        <v>0</v>
      </c>
      <c r="E352" s="699"/>
      <c r="F352" s="699"/>
      <c r="G352" s="699"/>
      <c r="H352" s="699"/>
      <c r="I352" s="699"/>
      <c r="J352" s="837"/>
      <c r="K352" s="837"/>
      <c r="L352" s="837"/>
      <c r="M352" s="837"/>
      <c r="N352" s="699"/>
      <c r="O352" s="699"/>
      <c r="P352" s="697">
        <f t="shared" si="18"/>
        <v>0</v>
      </c>
    </row>
    <row r="353" spans="1:16" ht="16.149999999999999" customHeight="1">
      <c r="A353" s="987" t="s">
        <v>212</v>
      </c>
      <c r="B353" s="988"/>
      <c r="C353" s="988"/>
      <c r="D353" s="698">
        <f t="shared" si="17"/>
        <v>0</v>
      </c>
      <c r="E353" s="699"/>
      <c r="F353" s="699"/>
      <c r="G353" s="699"/>
      <c r="H353" s="699"/>
      <c r="I353" s="699"/>
      <c r="J353" s="837"/>
      <c r="K353" s="837"/>
      <c r="L353" s="837"/>
      <c r="M353" s="837"/>
      <c r="N353" s="699"/>
      <c r="O353" s="699"/>
      <c r="P353" s="697">
        <f t="shared" si="18"/>
        <v>0</v>
      </c>
    </row>
    <row r="354" spans="1:16" ht="16.149999999999999" customHeight="1">
      <c r="A354" s="987" t="s">
        <v>213</v>
      </c>
      <c r="B354" s="988"/>
      <c r="C354" s="988"/>
      <c r="D354" s="698">
        <f t="shared" si="17"/>
        <v>0</v>
      </c>
      <c r="E354" s="699"/>
      <c r="F354" s="699"/>
      <c r="G354" s="699"/>
      <c r="H354" s="699"/>
      <c r="I354" s="699"/>
      <c r="J354" s="837"/>
      <c r="K354" s="837"/>
      <c r="L354" s="837"/>
      <c r="M354" s="837"/>
      <c r="N354" s="699"/>
      <c r="O354" s="699"/>
      <c r="P354" s="697">
        <f t="shared" si="18"/>
        <v>0</v>
      </c>
    </row>
    <row r="355" spans="1:16" ht="16.149999999999999" customHeight="1">
      <c r="A355" s="989" t="s">
        <v>214</v>
      </c>
      <c r="B355" s="990"/>
      <c r="C355" s="990"/>
      <c r="D355" s="698">
        <f t="shared" si="17"/>
        <v>0</v>
      </c>
      <c r="E355" s="699"/>
      <c r="F355" s="699"/>
      <c r="G355" s="699"/>
      <c r="H355" s="699"/>
      <c r="I355" s="699"/>
      <c r="J355" s="837"/>
      <c r="K355" s="837"/>
      <c r="L355" s="837"/>
      <c r="M355" s="837"/>
      <c r="N355" s="699"/>
      <c r="O355" s="699"/>
      <c r="P355" s="697">
        <f t="shared" si="18"/>
        <v>0</v>
      </c>
    </row>
    <row r="356" spans="1:16" ht="16.149999999999999" customHeight="1">
      <c r="A356" s="983" t="s">
        <v>218</v>
      </c>
      <c r="B356" s="984"/>
      <c r="C356" s="984"/>
      <c r="D356" s="698">
        <f t="shared" si="17"/>
        <v>0</v>
      </c>
      <c r="E356" s="704"/>
      <c r="F356" s="704"/>
      <c r="G356" s="704"/>
      <c r="H356" s="704"/>
      <c r="I356" s="704"/>
      <c r="J356" s="837"/>
      <c r="K356" s="837"/>
      <c r="L356" s="837"/>
      <c r="M356" s="837"/>
      <c r="N356" s="704"/>
      <c r="O356" s="704"/>
      <c r="P356" s="697">
        <f t="shared" si="18"/>
        <v>0</v>
      </c>
    </row>
    <row r="357" spans="1:16" ht="16.149999999999999" customHeight="1">
      <c r="A357" s="987" t="s">
        <v>679</v>
      </c>
      <c r="B357" s="988"/>
      <c r="C357" s="988" t="s">
        <v>679</v>
      </c>
      <c r="D357" s="698">
        <f t="shared" si="17"/>
        <v>0</v>
      </c>
      <c r="E357" s="699"/>
      <c r="F357" s="699"/>
      <c r="G357" s="699"/>
      <c r="H357" s="699"/>
      <c r="I357" s="699"/>
      <c r="J357" s="702"/>
      <c r="K357" s="702"/>
      <c r="L357" s="702"/>
      <c r="M357" s="702"/>
      <c r="N357" s="699"/>
      <c r="O357" s="699"/>
      <c r="P357" s="697">
        <f t="shared" si="18"/>
        <v>0</v>
      </c>
    </row>
    <row r="358" spans="1:16" ht="16.149999999999999" customHeight="1">
      <c r="A358" s="902"/>
      <c r="B358"/>
      <c r="C358"/>
      <c r="D358" s="897" t="s">
        <v>669</v>
      </c>
      <c r="E358" s="898"/>
      <c r="F358" s="899"/>
      <c r="G358" s="899"/>
      <c r="H358" s="899"/>
      <c r="I358" s="900"/>
      <c r="J358" s="900"/>
      <c r="K358" s="900"/>
      <c r="L358" s="900"/>
      <c r="M358" s="900"/>
      <c r="N358" s="901"/>
      <c r="O358" s="901"/>
    </row>
    <row r="359" spans="1:16" ht="16.149999999999999" customHeight="1">
      <c r="A359" s="983" t="s">
        <v>399</v>
      </c>
      <c r="B359" s="984"/>
      <c r="C359" s="984"/>
      <c r="D359" s="698">
        <f>E297</f>
        <v>0</v>
      </c>
      <c r="E359" s="699"/>
      <c r="F359" s="699"/>
      <c r="G359" s="699"/>
      <c r="H359" s="699"/>
      <c r="I359" s="699"/>
      <c r="J359" s="703"/>
      <c r="K359" s="703"/>
      <c r="L359" s="703"/>
      <c r="M359" s="703"/>
      <c r="N359" s="699"/>
      <c r="O359" s="699"/>
      <c r="P359" s="697">
        <f t="shared" ref="P359:P363" si="19">D359-SUM(E359:O359)</f>
        <v>0</v>
      </c>
    </row>
    <row r="360" spans="1:16" ht="16.149999999999999" customHeight="1">
      <c r="A360" s="985" t="s">
        <v>220</v>
      </c>
      <c r="B360" s="986"/>
      <c r="C360" s="986"/>
      <c r="D360" s="698">
        <f>E298</f>
        <v>0</v>
      </c>
      <c r="E360" s="699"/>
      <c r="F360" s="699"/>
      <c r="G360" s="699"/>
      <c r="H360" s="699"/>
      <c r="I360" s="699"/>
      <c r="J360" s="837"/>
      <c r="K360" s="837"/>
      <c r="L360" s="837"/>
      <c r="M360" s="837"/>
      <c r="N360" s="699"/>
      <c r="O360" s="699"/>
      <c r="P360" s="697">
        <f t="shared" si="19"/>
        <v>0</v>
      </c>
    </row>
    <row r="361" spans="1:16" ht="16.149999999999999" customHeight="1">
      <c r="A361" s="985" t="s">
        <v>400</v>
      </c>
      <c r="B361" s="986"/>
      <c r="C361" s="986"/>
      <c r="D361" s="698">
        <f>E299</f>
        <v>0</v>
      </c>
      <c r="E361" s="699"/>
      <c r="F361" s="699"/>
      <c r="G361" s="699"/>
      <c r="H361" s="699"/>
      <c r="I361" s="699"/>
      <c r="J361" s="703"/>
      <c r="K361" s="703"/>
      <c r="L361" s="703"/>
      <c r="M361" s="703"/>
      <c r="N361" s="699"/>
      <c r="O361" s="699"/>
      <c r="P361" s="697">
        <f t="shared" si="19"/>
        <v>0</v>
      </c>
    </row>
    <row r="362" spans="1:16" ht="16.149999999999999" customHeight="1">
      <c r="A362" s="985" t="s">
        <v>221</v>
      </c>
      <c r="B362" s="986"/>
      <c r="C362" s="986"/>
      <c r="D362" s="698">
        <f>E300</f>
        <v>0</v>
      </c>
      <c r="E362" s="699"/>
      <c r="F362" s="699"/>
      <c r="G362" s="699"/>
      <c r="H362" s="699"/>
      <c r="I362" s="699"/>
      <c r="J362" s="703"/>
      <c r="K362" s="703"/>
      <c r="L362" s="703"/>
      <c r="M362" s="703"/>
      <c r="N362" s="699"/>
      <c r="O362" s="699"/>
      <c r="P362" s="697">
        <f t="shared" si="19"/>
        <v>0</v>
      </c>
    </row>
    <row r="363" spans="1:16" ht="16.149999999999999" customHeight="1">
      <c r="A363" s="432"/>
      <c r="B363" s="433"/>
      <c r="C363" s="433" t="s">
        <v>670</v>
      </c>
      <c r="D363" s="698">
        <f>E301</f>
        <v>0</v>
      </c>
      <c r="E363" s="699"/>
      <c r="F363" s="699"/>
      <c r="G363" s="699"/>
      <c r="H363" s="699"/>
      <c r="I363" s="699"/>
      <c r="J363" s="702"/>
      <c r="K363" s="702"/>
      <c r="L363" s="702"/>
      <c r="M363" s="702"/>
      <c r="N363" s="699"/>
      <c r="O363" s="699"/>
      <c r="P363" s="697">
        <f t="shared" si="19"/>
        <v>0</v>
      </c>
    </row>
    <row r="364" spans="1:16" ht="16.149999999999999" customHeight="1">
      <c r="A364" s="902"/>
      <c r="B364"/>
      <c r="C364"/>
      <c r="D364" s="897" t="s">
        <v>671</v>
      </c>
      <c r="E364" s="898"/>
      <c r="F364" s="899"/>
      <c r="G364" s="899"/>
      <c r="H364" s="899"/>
      <c r="I364" s="900"/>
      <c r="J364" s="900"/>
      <c r="K364" s="900"/>
      <c r="L364" s="900"/>
      <c r="M364" s="900"/>
      <c r="N364" s="901"/>
      <c r="O364" s="901"/>
    </row>
    <row r="365" spans="1:16" ht="16.149999999999999" customHeight="1">
      <c r="A365" s="989" t="s">
        <v>726</v>
      </c>
      <c r="B365" s="990"/>
      <c r="C365" s="990"/>
      <c r="D365" s="698">
        <f>E303</f>
        <v>0</v>
      </c>
      <c r="E365" s="704"/>
      <c r="F365" s="704"/>
      <c r="G365" s="704"/>
      <c r="H365" s="704"/>
      <c r="I365" s="704"/>
      <c r="J365" s="837"/>
      <c r="K365" s="837"/>
      <c r="L365" s="837"/>
      <c r="M365" s="837"/>
      <c r="N365" s="704"/>
      <c r="O365" s="704"/>
      <c r="P365" s="697">
        <f>D365-SUM(E365:O365)</f>
        <v>0</v>
      </c>
    </row>
    <row r="366" spans="1:16" ht="16.149999999999999" customHeight="1">
      <c r="A366" s="989" t="s">
        <v>672</v>
      </c>
      <c r="B366" s="990"/>
      <c r="C366" s="990"/>
      <c r="D366" s="698">
        <f>E304</f>
        <v>0</v>
      </c>
      <c r="E366" s="704"/>
      <c r="F366" s="704"/>
      <c r="G366" s="704"/>
      <c r="H366" s="704"/>
      <c r="I366" s="704"/>
      <c r="J366" s="702"/>
      <c r="K366" s="702"/>
      <c r="L366" s="702"/>
      <c r="M366" s="702"/>
      <c r="N366" s="704"/>
      <c r="O366" s="704"/>
      <c r="P366" s="697">
        <f>D366-SUM(E366:O366)</f>
        <v>0</v>
      </c>
    </row>
    <row r="367" spans="1:16" ht="16.149999999999999" customHeight="1">
      <c r="A367" s="902"/>
      <c r="B367"/>
      <c r="C367"/>
      <c r="D367" s="897" t="s">
        <v>673</v>
      </c>
      <c r="E367" s="898"/>
      <c r="F367" s="899"/>
      <c r="G367" s="899"/>
      <c r="H367" s="899"/>
      <c r="I367" s="900"/>
      <c r="J367" s="900"/>
      <c r="K367" s="900"/>
      <c r="L367" s="900"/>
      <c r="M367" s="900"/>
      <c r="N367" s="901"/>
      <c r="O367" s="901"/>
    </row>
    <row r="368" spans="1:16" ht="16.149999999999999" customHeight="1">
      <c r="A368" s="989" t="s">
        <v>728</v>
      </c>
      <c r="B368" s="990"/>
      <c r="C368" s="990"/>
      <c r="D368" s="698">
        <f>E306</f>
        <v>0</v>
      </c>
      <c r="E368" s="699"/>
      <c r="F368" s="699"/>
      <c r="G368" s="699"/>
      <c r="H368" s="699"/>
      <c r="I368" s="699"/>
      <c r="J368" s="837"/>
      <c r="K368" s="837"/>
      <c r="L368" s="837"/>
      <c r="M368" s="837"/>
      <c r="N368" s="699"/>
      <c r="O368" s="699"/>
      <c r="P368" s="697">
        <f>D368-SUM(E368:O368)</f>
        <v>0</v>
      </c>
    </row>
    <row r="369" spans="1:18" ht="16.149999999999999" customHeight="1">
      <c r="A369" s="989" t="s">
        <v>729</v>
      </c>
      <c r="B369" s="990"/>
      <c r="C369" s="990"/>
      <c r="D369" s="698">
        <f>E307</f>
        <v>0</v>
      </c>
      <c r="E369" s="699"/>
      <c r="F369" s="699"/>
      <c r="G369" s="699"/>
      <c r="H369" s="699"/>
      <c r="I369" s="699"/>
      <c r="J369" s="837"/>
      <c r="K369" s="837"/>
      <c r="L369" s="837"/>
      <c r="M369" s="837"/>
      <c r="N369" s="699"/>
      <c r="O369" s="699"/>
      <c r="P369" s="697">
        <f>D369-SUM(E369:O369)</f>
        <v>0</v>
      </c>
    </row>
    <row r="370" spans="1:18" ht="16.149999999999999" customHeight="1">
      <c r="A370" s="989" t="s">
        <v>730</v>
      </c>
      <c r="B370" s="990"/>
      <c r="C370" s="990"/>
      <c r="D370" s="698">
        <f>E308</f>
        <v>0</v>
      </c>
      <c r="E370" s="699"/>
      <c r="F370" s="699"/>
      <c r="G370" s="699"/>
      <c r="H370" s="699"/>
      <c r="I370" s="699"/>
      <c r="J370" s="702"/>
      <c r="K370" s="702"/>
      <c r="L370" s="702"/>
      <c r="M370" s="702"/>
      <c r="N370" s="699"/>
      <c r="O370" s="699"/>
      <c r="P370" s="697">
        <f>D370-SUM(E370:O370)</f>
        <v>0</v>
      </c>
    </row>
    <row r="371" spans="1:18" ht="16.149999999999999" customHeight="1">
      <c r="A371" s="851"/>
      <c r="B371" s="52"/>
      <c r="C371" s="52"/>
      <c r="D371" s="846"/>
      <c r="E371" s="629"/>
      <c r="F371" s="705"/>
      <c r="G371" s="705"/>
      <c r="H371" s="705"/>
      <c r="I371" s="706"/>
      <c r="J371" s="705"/>
      <c r="K371" s="705"/>
      <c r="L371" s="707"/>
      <c r="M371" s="707"/>
      <c r="N371" s="707"/>
      <c r="O371" s="707"/>
      <c r="P371" s="697">
        <f>D371-SUM(E371:O371)</f>
        <v>0</v>
      </c>
    </row>
    <row r="372" spans="1:18" ht="16.149999999999999" customHeight="1">
      <c r="A372" s="155"/>
      <c r="B372" s="80"/>
      <c r="C372" s="52" t="s">
        <v>405</v>
      </c>
      <c r="D372" s="698">
        <f>E309</f>
        <v>0</v>
      </c>
      <c r="E372" s="708">
        <f t="shared" ref="E372:O372" si="20">SUM(E317:E370)</f>
        <v>0</v>
      </c>
      <c r="F372" s="708">
        <f t="shared" si="20"/>
        <v>0</v>
      </c>
      <c r="G372" s="708">
        <f t="shared" si="20"/>
        <v>0</v>
      </c>
      <c r="H372" s="708">
        <f t="shared" si="20"/>
        <v>0</v>
      </c>
      <c r="I372" s="708">
        <f t="shared" si="20"/>
        <v>0</v>
      </c>
      <c r="J372" s="708">
        <f t="shared" si="20"/>
        <v>0</v>
      </c>
      <c r="K372" s="708">
        <f t="shared" si="20"/>
        <v>0</v>
      </c>
      <c r="L372" s="708">
        <f t="shared" si="20"/>
        <v>0</v>
      </c>
      <c r="M372" s="708">
        <f t="shared" si="20"/>
        <v>0</v>
      </c>
      <c r="N372" s="708">
        <f t="shared" si="20"/>
        <v>0</v>
      </c>
      <c r="O372" s="708">
        <f t="shared" si="20"/>
        <v>0</v>
      </c>
      <c r="P372" s="697">
        <f>D372-SUM(E372:O372)</f>
        <v>0</v>
      </c>
    </row>
    <row r="373" spans="1:18" ht="16.149999999999999" customHeight="1">
      <c r="A373" s="155"/>
      <c r="B373" s="80"/>
      <c r="C373" s="903"/>
      <c r="D373" s="833"/>
      <c r="E373" s="834" t="str">
        <f>IF(E372&lt;&gt;G221,"Error","")</f>
        <v/>
      </c>
      <c r="F373" s="834" t="str">
        <f>IF(F372&lt;&gt;G222,"Error","")</f>
        <v/>
      </c>
      <c r="G373" s="834" t="str">
        <f>IF(G372&lt;&gt;G223,"Error","")</f>
        <v/>
      </c>
      <c r="H373" s="834" t="str">
        <f>IF(H372&lt;&gt;G224,"Error","")</f>
        <v/>
      </c>
      <c r="I373" s="834" t="str">
        <f>IF(I372&lt;&gt;G225,"Error","")</f>
        <v/>
      </c>
      <c r="J373" s="834" t="str">
        <f>IF(J372&lt;&gt;G226,"Error","")</f>
        <v/>
      </c>
      <c r="K373" s="834" t="str">
        <f>IF(K372&lt;&gt;G227,"Error","")</f>
        <v/>
      </c>
      <c r="L373" s="834" t="str">
        <f>IF(L372&lt;&gt;G228,"Error","")</f>
        <v/>
      </c>
      <c r="M373" s="834" t="str">
        <f>IF(M372&lt;&gt;G229,"Error","")</f>
        <v/>
      </c>
      <c r="N373" s="834" t="str">
        <f>IF(N372&lt;&gt;G230,"Error","")</f>
        <v/>
      </c>
      <c r="O373" s="834" t="str">
        <f>IF(O372&lt;&gt;G231,"Error","")</f>
        <v/>
      </c>
      <c r="P373" s="484"/>
    </row>
    <row r="374" spans="1:18" s="210" customFormat="1" ht="15" customHeight="1">
      <c r="A374" s="181"/>
      <c r="B374" s="904"/>
      <c r="C374" s="905" t="s">
        <v>4361</v>
      </c>
      <c r="D374" s="906">
        <f>SUM(D322:D329,D356,D359:D363)</f>
        <v>0</v>
      </c>
      <c r="E374" s="181"/>
      <c r="F374" s="181"/>
      <c r="G374" s="181"/>
      <c r="H374" s="181"/>
      <c r="I374" s="181"/>
      <c r="J374" s="181"/>
      <c r="K374" s="181"/>
      <c r="L374" s="181"/>
      <c r="M374" s="181"/>
      <c r="N374" s="181"/>
      <c r="O374" s="181"/>
      <c r="P374" s="181"/>
      <c r="Q374" s="181"/>
      <c r="R374" s="181"/>
    </row>
    <row r="375" spans="1:18" s="210" customFormat="1" ht="14.25">
      <c r="A375" s="181"/>
      <c r="B375" s="904"/>
      <c r="C375" s="907" t="s">
        <v>4362</v>
      </c>
      <c r="D375" s="906">
        <f>SUM(D341:D346,D331,D333)</f>
        <v>0</v>
      </c>
      <c r="E375" s="181"/>
      <c r="F375" s="181"/>
      <c r="G375" s="181"/>
      <c r="H375" s="181"/>
      <c r="I375" s="181"/>
      <c r="J375" s="181"/>
      <c r="K375" s="181"/>
      <c r="L375" s="181"/>
      <c r="M375" s="181"/>
      <c r="N375" s="181"/>
      <c r="O375" s="181"/>
      <c r="P375" s="181"/>
      <c r="Q375" s="181"/>
      <c r="R375" s="181"/>
    </row>
    <row r="376" spans="1:18" s="210" customFormat="1" ht="14.25">
      <c r="A376" s="181"/>
      <c r="B376" s="904"/>
      <c r="C376" s="832" t="s">
        <v>4396</v>
      </c>
      <c r="D376" s="906">
        <f>SUM(D361:D362)</f>
        <v>0</v>
      </c>
      <c r="E376" s="831" t="str">
        <f>IF(D376&gt;(D372*0.15), "Error Exceeds Maximum", " ")</f>
        <v xml:space="preserve"> </v>
      </c>
      <c r="F376" s="181"/>
      <c r="G376" s="181"/>
      <c r="H376" s="181"/>
      <c r="I376" s="181"/>
      <c r="J376" s="181"/>
      <c r="K376" s="181"/>
      <c r="L376" s="181"/>
      <c r="M376" s="181"/>
      <c r="N376" s="181"/>
      <c r="O376" s="181"/>
      <c r="P376" s="181"/>
      <c r="Q376" s="181"/>
      <c r="R376" s="181"/>
    </row>
    <row r="377" spans="1:18" ht="16.149999999999999" customHeight="1">
      <c r="A377" s="80"/>
      <c r="B377" s="80"/>
      <c r="C377" s="903"/>
      <c r="D377" s="908"/>
      <c r="E377" s="909"/>
      <c r="F377" s="909"/>
      <c r="G377" s="909"/>
      <c r="H377" s="909"/>
      <c r="I377" s="909"/>
      <c r="J377" s="909"/>
      <c r="K377" s="909"/>
      <c r="L377" s="909"/>
    </row>
    <row r="378" spans="1:18" ht="16.149999999999999" customHeight="1">
      <c r="A378" s="80"/>
      <c r="B378" s="80"/>
      <c r="C378" s="903"/>
      <c r="D378" s="908"/>
      <c r="E378" s="909"/>
      <c r="F378" s="909"/>
      <c r="G378" s="909"/>
      <c r="H378" s="909"/>
      <c r="I378" s="909"/>
      <c r="J378" s="909"/>
      <c r="K378" s="909"/>
      <c r="L378" s="909"/>
    </row>
    <row r="379" spans="1:18" ht="16.149999999999999" customHeight="1">
      <c r="A379" s="1003" t="s">
        <v>406</v>
      </c>
      <c r="B379" s="1003"/>
      <c r="C379" s="1003"/>
      <c r="D379" s="1003"/>
      <c r="E379" s="1003"/>
      <c r="F379" s="1003"/>
      <c r="G379" s="1003"/>
      <c r="H379" s="1003"/>
      <c r="I379" s="1003"/>
      <c r="J379" s="1003"/>
      <c r="K379" s="1003"/>
      <c r="L379" s="1003"/>
      <c r="M379" s="1003"/>
      <c r="N379" s="1003"/>
      <c r="O379" s="1003"/>
    </row>
    <row r="380" spans="1:18" ht="16.149999999999999" customHeight="1"/>
    <row r="381" spans="1:18" ht="16.149999999999999" customHeight="1">
      <c r="C381" s="993" t="s">
        <v>4281</v>
      </c>
      <c r="D381" s="993"/>
      <c r="E381" s="993"/>
      <c r="F381" s="993"/>
      <c r="G381" s="993"/>
      <c r="H381" s="993"/>
      <c r="I381" s="993"/>
      <c r="J381" s="993"/>
      <c r="K381" s="993"/>
      <c r="L381" s="993"/>
      <c r="M381" s="993"/>
    </row>
    <row r="382" spans="1:18" ht="16.149999999999999" customHeight="1">
      <c r="C382" s="993"/>
      <c r="D382" s="993"/>
      <c r="E382" s="993"/>
      <c r="F382" s="993"/>
      <c r="G382" s="993"/>
      <c r="H382" s="993"/>
      <c r="I382" s="993"/>
      <c r="J382" s="993"/>
      <c r="K382" s="993"/>
      <c r="L382" s="993"/>
      <c r="M382" s="993"/>
    </row>
    <row r="383" spans="1:18" ht="100.15" customHeight="1">
      <c r="C383" s="996" t="s">
        <v>373</v>
      </c>
      <c r="D383" s="996"/>
      <c r="E383" s="996"/>
      <c r="F383" s="996"/>
      <c r="G383" s="996"/>
      <c r="H383" s="996"/>
      <c r="I383" s="996"/>
      <c r="J383" s="996"/>
      <c r="K383" s="996"/>
      <c r="L383" s="996"/>
      <c r="M383" s="996"/>
      <c r="N383" s="425"/>
    </row>
    <row r="384" spans="1:18" ht="16.149999999999999" customHeight="1"/>
    <row r="385" spans="1:14" ht="16.149999999999999" customHeight="1">
      <c r="C385" s="39" t="s">
        <v>733</v>
      </c>
    </row>
    <row r="386" spans="1:14" ht="100.15" customHeight="1">
      <c r="C386" s="996" t="s">
        <v>373</v>
      </c>
      <c r="D386" s="996"/>
      <c r="E386" s="996"/>
      <c r="F386" s="996"/>
      <c r="G386" s="996"/>
      <c r="H386" s="996"/>
      <c r="I386" s="996"/>
      <c r="J386" s="996"/>
      <c r="K386" s="996"/>
      <c r="L386" s="996"/>
      <c r="M386" s="996"/>
      <c r="N386" s="425"/>
    </row>
    <row r="387" spans="1:14" ht="16.149999999999999" customHeight="1">
      <c r="A387" s="154"/>
    </row>
    <row r="388" spans="1:14" ht="16.149999999999999" customHeight="1">
      <c r="A388" s="154"/>
    </row>
    <row r="389" spans="1:14" ht="16.149999999999999" customHeight="1"/>
    <row r="390" spans="1:14" ht="16.149999999999999" customHeight="1"/>
    <row r="391" spans="1:14" ht="16.149999999999999" customHeight="1"/>
    <row r="392" spans="1:14" ht="16.149999999999999" customHeight="1"/>
    <row r="393" spans="1:14" ht="16.149999999999999" customHeight="1"/>
    <row r="394" spans="1:14" ht="16.149999999999999" customHeight="1"/>
    <row r="395" spans="1:14" ht="16.149999999999999" customHeight="1"/>
    <row r="396" spans="1:14" ht="16.149999999999999" customHeight="1"/>
    <row r="397" spans="1:14" ht="16.149999999999999" customHeight="1"/>
    <row r="398" spans="1:14" ht="16.149999999999999" customHeight="1"/>
    <row r="399" spans="1:14" ht="16.149999999999999" customHeight="1"/>
    <row r="400" spans="1:14" ht="16.149999999999999" customHeight="1"/>
    <row r="401" ht="16.149999999999999" customHeight="1"/>
    <row r="402" ht="16.149999999999999" customHeight="1"/>
    <row r="403" ht="16.149999999999999" customHeight="1"/>
    <row r="404" ht="16.149999999999999" customHeight="1"/>
    <row r="405" ht="16.149999999999999" customHeight="1"/>
    <row r="406" ht="16.149999999999999" customHeight="1"/>
    <row r="407" ht="16.149999999999999" customHeight="1"/>
    <row r="408" ht="16.149999999999999" customHeight="1"/>
    <row r="409" ht="16.149999999999999" customHeight="1"/>
    <row r="410" ht="16.149999999999999" customHeight="1"/>
    <row r="411" ht="16.149999999999999" customHeight="1"/>
    <row r="412" ht="16.149999999999999" customHeight="1"/>
    <row r="413" ht="16.149999999999999" customHeight="1"/>
    <row r="414" ht="16.149999999999999" customHeight="1"/>
    <row r="415" ht="16.149999999999999" customHeight="1"/>
    <row r="416" ht="16.149999999999999" customHeight="1"/>
    <row r="417" ht="16.149999999999999" customHeight="1"/>
    <row r="418" ht="16.149999999999999" customHeight="1"/>
    <row r="419" ht="16.149999999999999" customHeight="1"/>
    <row r="420" ht="16.149999999999999" customHeight="1"/>
    <row r="421" ht="16.149999999999999" customHeight="1"/>
    <row r="422" ht="16.149999999999999" customHeight="1"/>
    <row r="423" ht="16.149999999999999" customHeight="1"/>
    <row r="424" ht="16.149999999999999" customHeight="1"/>
    <row r="425" ht="16.149999999999999" customHeight="1"/>
    <row r="426" ht="16.149999999999999" customHeight="1"/>
    <row r="427" ht="16.149999999999999" customHeight="1"/>
    <row r="428" ht="16.149999999999999" customHeight="1"/>
    <row r="429" ht="16.149999999999999" customHeight="1"/>
    <row r="430" ht="16.149999999999999" customHeight="1"/>
    <row r="431" ht="16.149999999999999" customHeight="1"/>
    <row r="432" ht="16.149999999999999" customHeight="1"/>
    <row r="433" ht="16.149999999999999" customHeight="1"/>
    <row r="434" ht="16.149999999999999" customHeight="1"/>
    <row r="435" ht="16.149999999999999" customHeight="1"/>
    <row r="436" ht="16.149999999999999" customHeight="1"/>
    <row r="437" ht="16.149999999999999" customHeight="1"/>
    <row r="438" ht="16.149999999999999" customHeight="1"/>
    <row r="439" ht="16.149999999999999" customHeight="1"/>
    <row r="440" ht="16.149999999999999" customHeight="1"/>
    <row r="441" ht="16.149999999999999" customHeight="1"/>
    <row r="442" ht="16.149999999999999" customHeight="1"/>
    <row r="443" ht="16.149999999999999" customHeight="1"/>
    <row r="444" ht="16.149999999999999" customHeight="1"/>
    <row r="445" ht="16.149999999999999" customHeight="1"/>
    <row r="446" ht="16.149999999999999" customHeight="1"/>
    <row r="447" ht="16.149999999999999" customHeight="1"/>
    <row r="448" ht="16.149999999999999" customHeight="1"/>
    <row r="449" ht="16.149999999999999" customHeight="1"/>
    <row r="450" ht="16.149999999999999" customHeight="1"/>
    <row r="451" ht="16.149999999999999" customHeight="1"/>
    <row r="452" ht="16.149999999999999" customHeight="1"/>
    <row r="453" ht="16.149999999999999" customHeight="1"/>
    <row r="454" ht="16.149999999999999" customHeight="1"/>
    <row r="455" ht="16.149999999999999" customHeight="1"/>
    <row r="456" ht="16.149999999999999" customHeight="1"/>
    <row r="457" ht="16.149999999999999" customHeight="1"/>
    <row r="458" ht="16.149999999999999" customHeight="1"/>
    <row r="459" ht="16.149999999999999" customHeight="1"/>
    <row r="460" ht="16.149999999999999" customHeight="1"/>
    <row r="461" ht="16.149999999999999" customHeight="1"/>
    <row r="462" ht="16.149999999999999" customHeight="1"/>
    <row r="463" ht="16.149999999999999" customHeight="1"/>
    <row r="464" ht="16.149999999999999" customHeight="1"/>
    <row r="465" ht="16.149999999999999" customHeight="1"/>
    <row r="466" ht="16.149999999999999" customHeight="1"/>
    <row r="467" ht="16.149999999999999" customHeight="1"/>
    <row r="468" ht="16.149999999999999" customHeight="1"/>
    <row r="469" ht="16.149999999999999" customHeight="1"/>
    <row r="470" ht="16.149999999999999" customHeight="1"/>
    <row r="471" ht="16.149999999999999" customHeight="1"/>
    <row r="472" ht="16.149999999999999" customHeight="1"/>
    <row r="473" ht="16.149999999999999" customHeight="1"/>
    <row r="474" ht="16.149999999999999" customHeight="1"/>
    <row r="475" ht="16.149999999999999" customHeight="1"/>
    <row r="476" ht="16.149999999999999" customHeight="1"/>
    <row r="477" ht="16.149999999999999" customHeight="1"/>
    <row r="478" ht="16.149999999999999" customHeight="1"/>
    <row r="479" ht="16.149999999999999" customHeight="1"/>
    <row r="480" ht="16.149999999999999" customHeight="1"/>
    <row r="481" ht="16.149999999999999" customHeight="1"/>
    <row r="482" ht="16.149999999999999" customHeight="1"/>
    <row r="483" ht="16.149999999999999" customHeight="1"/>
    <row r="484" ht="16.149999999999999" customHeight="1"/>
    <row r="485" ht="16.149999999999999" customHeight="1"/>
    <row r="486" ht="16.149999999999999" customHeight="1"/>
    <row r="487" ht="16.149999999999999" customHeight="1"/>
    <row r="488" ht="16.149999999999999" customHeight="1"/>
    <row r="489" ht="16.149999999999999" customHeight="1"/>
    <row r="490" ht="16.149999999999999" customHeight="1"/>
    <row r="491" ht="16.149999999999999" customHeight="1"/>
    <row r="492" ht="16.149999999999999" customHeight="1"/>
    <row r="493" ht="16.149999999999999" customHeight="1"/>
    <row r="494" ht="16.149999999999999" customHeight="1"/>
    <row r="495" ht="16.149999999999999" customHeight="1"/>
    <row r="496" ht="16.149999999999999" customHeight="1"/>
    <row r="497" ht="16.149999999999999" customHeight="1"/>
    <row r="498" ht="16.149999999999999" customHeight="1"/>
    <row r="499" ht="16.149999999999999" customHeight="1"/>
    <row r="500" ht="16.149999999999999" customHeight="1"/>
    <row r="501" ht="16.149999999999999" customHeight="1"/>
    <row r="502" ht="16.149999999999999" customHeight="1"/>
    <row r="503" ht="16.149999999999999" customHeight="1"/>
    <row r="504" ht="16.149999999999999" customHeight="1"/>
    <row r="505" ht="16.149999999999999" customHeight="1"/>
    <row r="506" ht="16.149999999999999" customHeight="1"/>
    <row r="507" ht="16.149999999999999" customHeight="1"/>
    <row r="508" ht="16.149999999999999" customHeight="1"/>
    <row r="509" ht="16.149999999999999" customHeight="1"/>
    <row r="510" ht="16.149999999999999" customHeight="1"/>
    <row r="511" ht="16.149999999999999" customHeight="1"/>
    <row r="512" ht="16.149999999999999" customHeight="1"/>
    <row r="513" ht="16.149999999999999" customHeight="1"/>
    <row r="514" ht="16.149999999999999" customHeight="1"/>
    <row r="515" ht="16.149999999999999" customHeight="1"/>
    <row r="516" ht="16.149999999999999" customHeight="1"/>
    <row r="517" ht="16.149999999999999" customHeight="1"/>
    <row r="518" ht="16.149999999999999" customHeight="1"/>
    <row r="519" ht="16.149999999999999" customHeight="1"/>
    <row r="520" ht="16.149999999999999" customHeight="1"/>
    <row r="521" ht="16.149999999999999" customHeight="1"/>
    <row r="522" ht="16.149999999999999" customHeight="1"/>
    <row r="523" ht="16.149999999999999" customHeight="1"/>
    <row r="524" ht="16.149999999999999" customHeight="1"/>
    <row r="525" ht="16.149999999999999" customHeight="1"/>
    <row r="526" ht="16.149999999999999" customHeight="1"/>
    <row r="527" ht="16.149999999999999" customHeight="1"/>
    <row r="528" ht="16.149999999999999" customHeight="1"/>
    <row r="529" ht="16.149999999999999" customHeight="1"/>
    <row r="530" ht="16.149999999999999" customHeight="1"/>
    <row r="531" ht="16.149999999999999" customHeight="1"/>
    <row r="532" ht="16.149999999999999" customHeight="1"/>
    <row r="533" ht="16.149999999999999" customHeight="1"/>
    <row r="534" ht="16.149999999999999" customHeight="1"/>
    <row r="535" ht="16.149999999999999" customHeight="1"/>
    <row r="536" ht="16.149999999999999" customHeight="1"/>
    <row r="537" ht="16.149999999999999" customHeight="1"/>
    <row r="538" ht="16.149999999999999" customHeight="1"/>
    <row r="539" ht="16.149999999999999" customHeight="1"/>
    <row r="540" ht="16.149999999999999" customHeight="1"/>
    <row r="541" ht="16.149999999999999" customHeight="1"/>
    <row r="542" ht="16.149999999999999" customHeight="1"/>
    <row r="543" ht="16.149999999999999" customHeight="1"/>
    <row r="544" ht="16.149999999999999" customHeight="1"/>
    <row r="545" ht="16.149999999999999" customHeight="1"/>
    <row r="546" ht="16.149999999999999" customHeight="1"/>
    <row r="547" ht="16.149999999999999" customHeight="1"/>
    <row r="548" ht="16.149999999999999" customHeight="1"/>
    <row r="549" ht="16.149999999999999" customHeight="1"/>
    <row r="550" ht="16.149999999999999" customHeight="1"/>
    <row r="551" ht="16.149999999999999" customHeight="1"/>
    <row r="552" ht="16.149999999999999" customHeight="1"/>
    <row r="553" ht="16.149999999999999" customHeight="1"/>
    <row r="554" ht="16.149999999999999" customHeight="1"/>
    <row r="555" ht="16.149999999999999" customHeight="1"/>
    <row r="556" ht="16.149999999999999" customHeight="1"/>
    <row r="557" ht="16.149999999999999" customHeight="1"/>
    <row r="558" ht="16.149999999999999" customHeight="1"/>
    <row r="559" ht="16.149999999999999" customHeight="1"/>
    <row r="560" ht="16.149999999999999" customHeight="1"/>
    <row r="561" ht="16.149999999999999" customHeight="1"/>
  </sheetData>
  <sheetProtection algorithmName="SHA-512" hashValue="KCV0MRTke12GE0WQNzFGWFxcVSRGxCDfeidSUCozt0xg2mXfelOsssYTiIBEEMgifGL52EDrQT8SLkr12+SCpw==" saltValue="Zo6xOxPF5AtL/xyxyr843Q==" spinCount="100000" sheet="1" objects="1" scenarios="1"/>
  <mergeCells count="295">
    <mergeCell ref="A245:O245"/>
    <mergeCell ref="I255:J255"/>
    <mergeCell ref="K255:L255"/>
    <mergeCell ref="E256:F256"/>
    <mergeCell ref="G256:H256"/>
    <mergeCell ref="I256:J256"/>
    <mergeCell ref="K256:L256"/>
    <mergeCell ref="E257:F257"/>
    <mergeCell ref="G257:H257"/>
    <mergeCell ref="I257:J257"/>
    <mergeCell ref="K257:L257"/>
    <mergeCell ref="A249:O250"/>
    <mergeCell ref="D211:F211"/>
    <mergeCell ref="D220:F220"/>
    <mergeCell ref="D223:F223"/>
    <mergeCell ref="D205:F205"/>
    <mergeCell ref="D209:F209"/>
    <mergeCell ref="D210:F210"/>
    <mergeCell ref="D228:F228"/>
    <mergeCell ref="D229:F229"/>
    <mergeCell ref="A215:O215"/>
    <mergeCell ref="D227:F227"/>
    <mergeCell ref="D206:F206"/>
    <mergeCell ref="D207:F207"/>
    <mergeCell ref="D208:F208"/>
    <mergeCell ref="A379:O379"/>
    <mergeCell ref="A238:L239"/>
    <mergeCell ref="I308:J308"/>
    <mergeCell ref="I303:J303"/>
    <mergeCell ref="I258:J258"/>
    <mergeCell ref="D230:F230"/>
    <mergeCell ref="D221:F221"/>
    <mergeCell ref="D222:F222"/>
    <mergeCell ref="D231:F231"/>
    <mergeCell ref="D224:F224"/>
    <mergeCell ref="D226:F226"/>
    <mergeCell ref="D225:F225"/>
    <mergeCell ref="B240:K240"/>
    <mergeCell ref="B243:K243"/>
    <mergeCell ref="G252:H252"/>
    <mergeCell ref="I252:J252"/>
    <mergeCell ref="K252:L252"/>
    <mergeCell ref="E253:F253"/>
    <mergeCell ref="G253:H253"/>
    <mergeCell ref="I253:J253"/>
    <mergeCell ref="K253:L253"/>
    <mergeCell ref="E255:F255"/>
    <mergeCell ref="G255:H255"/>
    <mergeCell ref="E272:F272"/>
    <mergeCell ref="A2:O2"/>
    <mergeCell ref="A3:O3"/>
    <mergeCell ref="A4:O4"/>
    <mergeCell ref="C57:E57"/>
    <mergeCell ref="C85:E85"/>
    <mergeCell ref="B174:K174"/>
    <mergeCell ref="D203:F203"/>
    <mergeCell ref="D204:F204"/>
    <mergeCell ref="A170:L170"/>
    <mergeCell ref="B171:K171"/>
    <mergeCell ref="A172:H172"/>
    <mergeCell ref="A173:L173"/>
    <mergeCell ref="A44:O44"/>
    <mergeCell ref="A55:O55"/>
    <mergeCell ref="A200:O200"/>
    <mergeCell ref="E52:K52"/>
    <mergeCell ref="E50:K50"/>
    <mergeCell ref="E48:K48"/>
    <mergeCell ref="E46:K46"/>
    <mergeCell ref="A105:C106"/>
    <mergeCell ref="B149:C150"/>
    <mergeCell ref="E177:F177"/>
    <mergeCell ref="E258:F258"/>
    <mergeCell ref="G258:H258"/>
    <mergeCell ref="K258:L258"/>
    <mergeCell ref="E260:F260"/>
    <mergeCell ref="G260:H260"/>
    <mergeCell ref="I260:J260"/>
    <mergeCell ref="K260:L260"/>
    <mergeCell ref="E261:F261"/>
    <mergeCell ref="G261:H261"/>
    <mergeCell ref="I261:J261"/>
    <mergeCell ref="K261:L261"/>
    <mergeCell ref="E262:F262"/>
    <mergeCell ref="G262:H262"/>
    <mergeCell ref="I262:J262"/>
    <mergeCell ref="K262:L262"/>
    <mergeCell ref="E263:F263"/>
    <mergeCell ref="G263:H263"/>
    <mergeCell ref="I263:J263"/>
    <mergeCell ref="K263:L263"/>
    <mergeCell ref="E264:F264"/>
    <mergeCell ref="G264:H264"/>
    <mergeCell ref="I264:J264"/>
    <mergeCell ref="K264:L264"/>
    <mergeCell ref="E265:F265"/>
    <mergeCell ref="G265:H265"/>
    <mergeCell ref="I265:J265"/>
    <mergeCell ref="K265:L265"/>
    <mergeCell ref="E266:F266"/>
    <mergeCell ref="G266:H266"/>
    <mergeCell ref="I266:J266"/>
    <mergeCell ref="K266:L266"/>
    <mergeCell ref="E267:F267"/>
    <mergeCell ref="G267:H267"/>
    <mergeCell ref="I267:J267"/>
    <mergeCell ref="K267:L267"/>
    <mergeCell ref="E269:F269"/>
    <mergeCell ref="G269:H269"/>
    <mergeCell ref="I269:J269"/>
    <mergeCell ref="K269:L269"/>
    <mergeCell ref="E270:F270"/>
    <mergeCell ref="G270:H270"/>
    <mergeCell ref="I270:J270"/>
    <mergeCell ref="K270:L270"/>
    <mergeCell ref="E271:F271"/>
    <mergeCell ref="G271:H271"/>
    <mergeCell ref="I271:J271"/>
    <mergeCell ref="K271:L271"/>
    <mergeCell ref="E273:F273"/>
    <mergeCell ref="G273:H273"/>
    <mergeCell ref="I273:J273"/>
    <mergeCell ref="K273:L273"/>
    <mergeCell ref="E275:F275"/>
    <mergeCell ref="G275:H275"/>
    <mergeCell ref="I275:J275"/>
    <mergeCell ref="K275:L275"/>
    <mergeCell ref="G272:H272"/>
    <mergeCell ref="I272:J272"/>
    <mergeCell ref="K272:L272"/>
    <mergeCell ref="E276:F276"/>
    <mergeCell ref="G276:H276"/>
    <mergeCell ref="I276:J276"/>
    <mergeCell ref="K276:L276"/>
    <mergeCell ref="E277:F277"/>
    <mergeCell ref="G277:H277"/>
    <mergeCell ref="I277:J277"/>
    <mergeCell ref="K277:L277"/>
    <mergeCell ref="E278:F278"/>
    <mergeCell ref="G278:H278"/>
    <mergeCell ref="I278:J278"/>
    <mergeCell ref="K278:L278"/>
    <mergeCell ref="E279:F279"/>
    <mergeCell ref="G279:H279"/>
    <mergeCell ref="I279:J279"/>
    <mergeCell ref="K279:L279"/>
    <mergeCell ref="E280:F280"/>
    <mergeCell ref="G280:H280"/>
    <mergeCell ref="I280:J280"/>
    <mergeCell ref="K280:L280"/>
    <mergeCell ref="E281:F281"/>
    <mergeCell ref="G281:H281"/>
    <mergeCell ref="I281:J281"/>
    <mergeCell ref="K281:L281"/>
    <mergeCell ref="E282:F282"/>
    <mergeCell ref="G282:H282"/>
    <mergeCell ref="I282:J282"/>
    <mergeCell ref="K282:L282"/>
    <mergeCell ref="E283:F283"/>
    <mergeCell ref="G283:H283"/>
    <mergeCell ref="I283:J283"/>
    <mergeCell ref="K283:L283"/>
    <mergeCell ref="E284:F284"/>
    <mergeCell ref="G284:H284"/>
    <mergeCell ref="I284:J284"/>
    <mergeCell ref="K284:L284"/>
    <mergeCell ref="E285:F285"/>
    <mergeCell ref="G285:H285"/>
    <mergeCell ref="I285:J285"/>
    <mergeCell ref="K285:L285"/>
    <mergeCell ref="E286:F286"/>
    <mergeCell ref="G286:H286"/>
    <mergeCell ref="I286:J286"/>
    <mergeCell ref="K286:L286"/>
    <mergeCell ref="E287:F287"/>
    <mergeCell ref="G287:H287"/>
    <mergeCell ref="I287:J287"/>
    <mergeCell ref="K287:L287"/>
    <mergeCell ref="E292:F292"/>
    <mergeCell ref="G292:H292"/>
    <mergeCell ref="I292:J292"/>
    <mergeCell ref="K292:L292"/>
    <mergeCell ref="E293:F293"/>
    <mergeCell ref="G293:H293"/>
    <mergeCell ref="I293:J293"/>
    <mergeCell ref="K293:L293"/>
    <mergeCell ref="E289:F289"/>
    <mergeCell ref="G289:H289"/>
    <mergeCell ref="I289:J289"/>
    <mergeCell ref="K289:L289"/>
    <mergeCell ref="E290:F290"/>
    <mergeCell ref="G290:H290"/>
    <mergeCell ref="I290:J290"/>
    <mergeCell ref="K290:L290"/>
    <mergeCell ref="E291:F291"/>
    <mergeCell ref="G291:H291"/>
    <mergeCell ref="I291:J291"/>
    <mergeCell ref="K291:L291"/>
    <mergeCell ref="E294:F294"/>
    <mergeCell ref="G294:H294"/>
    <mergeCell ref="I294:J294"/>
    <mergeCell ref="K294:L294"/>
    <mergeCell ref="I295:J295"/>
    <mergeCell ref="K295:L295"/>
    <mergeCell ref="E295:F295"/>
    <mergeCell ref="G295:H295"/>
    <mergeCell ref="E297:F297"/>
    <mergeCell ref="G297:H297"/>
    <mergeCell ref="I297:J297"/>
    <mergeCell ref="K297:L297"/>
    <mergeCell ref="K303:L303"/>
    <mergeCell ref="E303:F303"/>
    <mergeCell ref="G303:H303"/>
    <mergeCell ref="E298:F298"/>
    <mergeCell ref="G298:H298"/>
    <mergeCell ref="I298:J298"/>
    <mergeCell ref="K298:L298"/>
    <mergeCell ref="E301:F301"/>
    <mergeCell ref="G301:H301"/>
    <mergeCell ref="I301:J301"/>
    <mergeCell ref="K301:L301"/>
    <mergeCell ref="E299:F299"/>
    <mergeCell ref="G299:H299"/>
    <mergeCell ref="I299:J299"/>
    <mergeCell ref="K299:L299"/>
    <mergeCell ref="E300:F300"/>
    <mergeCell ref="G300:H300"/>
    <mergeCell ref="I300:J300"/>
    <mergeCell ref="K300:L300"/>
    <mergeCell ref="K308:L308"/>
    <mergeCell ref="E309:F309"/>
    <mergeCell ref="G309:H309"/>
    <mergeCell ref="I309:J309"/>
    <mergeCell ref="K309:L309"/>
    <mergeCell ref="D314:L314"/>
    <mergeCell ref="A317:C317"/>
    <mergeCell ref="E304:F304"/>
    <mergeCell ref="E306:F306"/>
    <mergeCell ref="G306:H306"/>
    <mergeCell ref="I306:J306"/>
    <mergeCell ref="K306:L306"/>
    <mergeCell ref="E307:F307"/>
    <mergeCell ref="G307:H307"/>
    <mergeCell ref="I307:J307"/>
    <mergeCell ref="K307:L307"/>
    <mergeCell ref="G304:H304"/>
    <mergeCell ref="I304:J304"/>
    <mergeCell ref="K304:L304"/>
    <mergeCell ref="G308:H308"/>
    <mergeCell ref="E308:F308"/>
    <mergeCell ref="A313:O313"/>
    <mergeCell ref="A319:C319"/>
    <mergeCell ref="A347:C347"/>
    <mergeCell ref="A348:C348"/>
    <mergeCell ref="A345:C345"/>
    <mergeCell ref="A346:C346"/>
    <mergeCell ref="A333:C333"/>
    <mergeCell ref="A335:C335"/>
    <mergeCell ref="A337:C337"/>
    <mergeCell ref="A340:C340"/>
    <mergeCell ref="A341:C341"/>
    <mergeCell ref="C381:M382"/>
    <mergeCell ref="P315:P316"/>
    <mergeCell ref="C386:M386"/>
    <mergeCell ref="C383:M383"/>
    <mergeCell ref="A365:C365"/>
    <mergeCell ref="A366:C366"/>
    <mergeCell ref="A368:C368"/>
    <mergeCell ref="A369:C369"/>
    <mergeCell ref="A370:C370"/>
    <mergeCell ref="A361:C361"/>
    <mergeCell ref="A362:C362"/>
    <mergeCell ref="A342:C342"/>
    <mergeCell ref="A343:C343"/>
    <mergeCell ref="A344:C344"/>
    <mergeCell ref="A322:C322"/>
    <mergeCell ref="A323:C323"/>
    <mergeCell ref="A324:C324"/>
    <mergeCell ref="A325:C325"/>
    <mergeCell ref="A326:C326"/>
    <mergeCell ref="A327:C327"/>
    <mergeCell ref="A349:C349"/>
    <mergeCell ref="A351:C351"/>
    <mergeCell ref="A352:C352"/>
    <mergeCell ref="A318:C318"/>
    <mergeCell ref="A359:C359"/>
    <mergeCell ref="A360:C360"/>
    <mergeCell ref="A356:C356"/>
    <mergeCell ref="A357:C357"/>
    <mergeCell ref="A332:C332"/>
    <mergeCell ref="A353:C353"/>
    <mergeCell ref="A354:C354"/>
    <mergeCell ref="A355:C355"/>
    <mergeCell ref="A328:C328"/>
    <mergeCell ref="A329:C329"/>
    <mergeCell ref="A331:C331"/>
  </mergeCells>
  <phoneticPr fontId="0" type="noConversion"/>
  <conditionalFormatting sqref="G54">
    <cfRule type="cellIs" dxfId="9" priority="16" stopIfTrue="1" operator="equal">
      <formula>"NO"</formula>
    </cfRule>
  </conditionalFormatting>
  <conditionalFormatting sqref="J318:M318 J351:M357 J363:M363 J365:M366">
    <cfRule type="cellIs" dxfId="8" priority="15" operator="greaterThan">
      <formula>0</formula>
    </cfRule>
  </conditionalFormatting>
  <conditionalFormatting sqref="J320:M320">
    <cfRule type="cellIs" dxfId="7" priority="11" operator="greaterThan">
      <formula>0</formula>
    </cfRule>
  </conditionalFormatting>
  <conditionalFormatting sqref="J322:M322">
    <cfRule type="cellIs" dxfId="6" priority="13" operator="greaterThan">
      <formula>0</formula>
    </cfRule>
  </conditionalFormatting>
  <conditionalFormatting sqref="J325:M329">
    <cfRule type="cellIs" dxfId="5" priority="1" operator="greaterThan">
      <formula>0</formula>
    </cfRule>
  </conditionalFormatting>
  <conditionalFormatting sqref="J332:M332 J335:M335">
    <cfRule type="cellIs" dxfId="4" priority="10" operator="greaterThan">
      <formula>0</formula>
    </cfRule>
  </conditionalFormatting>
  <conditionalFormatting sqref="J338:M340">
    <cfRule type="cellIs" dxfId="3" priority="6" operator="greaterThan">
      <formula>0</formula>
    </cfRule>
  </conditionalFormatting>
  <conditionalFormatting sqref="J343:M346">
    <cfRule type="cellIs" dxfId="2" priority="3" operator="greaterThan">
      <formula>0</formula>
    </cfRule>
  </conditionalFormatting>
  <conditionalFormatting sqref="J349:M349">
    <cfRule type="cellIs" dxfId="1" priority="9" operator="greaterThan">
      <formula>0</formula>
    </cfRule>
  </conditionalFormatting>
  <conditionalFormatting sqref="J360:M360 J368:M370">
    <cfRule type="cellIs" dxfId="0" priority="5" operator="greaterThan">
      <formula>0</formula>
    </cfRule>
  </conditionalFormatting>
  <dataValidations count="11">
    <dataValidation type="whole" errorStyle="warning" operator="lessThanOrEqual" allowBlank="1" showErrorMessage="1" errorTitle="Gross Rents" error="The gross rent amount exceeds the maximum indicated in Column H." sqref="F9:F31" xr:uid="{00000000-0002-0000-0400-000000000000}">
      <formula1>L9</formula1>
    </dataValidation>
    <dataValidation type="decimal" allowBlank="1" showInputMessage="1" showErrorMessage="1" sqref="I204:I211 E41:F42" xr:uid="{00000000-0002-0000-0400-000001000000}">
      <formula1>0</formula1>
      <formula2>1</formula2>
    </dataValidation>
    <dataValidation type="whole" operator="greaterThanOrEqual" allowBlank="1" showInputMessage="1" showErrorMessage="1" sqref="I35:I37 C181:H186 B236 D151:D153 E336 E255:L258 E260:L267 E269:L273 E275:L287 E306:L308 J365:M366 D64 D69:D71 D75:D80 D88:D102 D107:D113 D117:D133 D137:D146 J331:M335 J223:K231 E329:I335 G336:I336 J317:M320 J337:M349 J368:M370 J351:M357 E297:L301 E289:L295 E303:L304 J359:M363 N329:O369 E337:I369 F37 E38 J322:M329" xr:uid="{00000000-0002-0000-0400-000002000000}">
      <formula1>0</formula1>
    </dataValidation>
    <dataValidation type="textLength" operator="lessThan" allowBlank="1" showInputMessage="1" showErrorMessage="1" sqref="E211:F211 D223:F223 D225:F231 J204:K211 C366:C369 E209:F209 D204:F208 D209:D211" xr:uid="{00000000-0002-0000-0400-000003000000}">
      <formula1>50</formula1>
    </dataValidation>
    <dataValidation type="textLength" operator="greaterThanOrEqual" allowBlank="1" showInputMessage="1" showErrorMessage="1" sqref="E46:K46 E48:K48 E50:K50 E52:K52" xr:uid="{00000000-0002-0000-0400-000004000000}">
      <formula1>0</formula1>
    </dataValidation>
    <dataValidation operator="greaterThanOrEqual" allowBlank="1" showInputMessage="1" showErrorMessage="1" sqref="F336 H204:H211 H223:H231" xr:uid="{00000000-0002-0000-0400-000005000000}"/>
    <dataValidation type="list" allowBlank="1" showInputMessage="1" showErrorMessage="1" sqref="E40" xr:uid="{00000000-0002-0000-0400-000006000000}">
      <formula1>"5%, 7%"</formula1>
    </dataValidation>
    <dataValidation type="list" allowBlank="1" showInputMessage="1" showErrorMessage="1" sqref="L204:L211 L221:L231" xr:uid="{00000000-0002-0000-0400-000007000000}">
      <formula1>"Preparing to Apply, Application Submitted, In Review Process, Conditionally Committed, Firm Commitment"</formula1>
    </dataValidation>
    <dataValidation type="whole" allowBlank="1" showErrorMessage="1" error="A whole number must be entered." prompt="Enter whole numbers only." sqref="F374:J376" xr:uid="{00000000-0002-0000-0400-000008000000}">
      <formula1>0</formula1>
      <formula2>9.99999999999999E+44</formula2>
    </dataValidation>
    <dataValidation type="list" allowBlank="1" showInputMessage="1" showErrorMessage="1" sqref="E9:E31" xr:uid="{00000000-0002-0000-0400-000009000000}">
      <formula1>"20%, 30%, 40%, 50%, 60%, 70%, 80%, Market Rate"</formula1>
    </dataValidation>
    <dataValidation type="list" allowBlank="1" showInputMessage="1" showErrorMessage="1" sqref="I9:I31" xr:uid="{00000000-0002-0000-0400-00000A000000}">
      <formula1>"HUD,RD,Other,None"</formula1>
    </dataValidation>
  </dataValidations>
  <printOptions horizontalCentered="1" verticalCentered="1" gridLinesSet="0"/>
  <pageMargins left="0.25" right="0.25" top="0.75" bottom="0.75" header="0.3" footer="0.3"/>
  <pageSetup scale="49" firstPageNumber="3" fitToHeight="0" orientation="portrait" useFirstPageNumber="1" errors="blank" r:id="rId1"/>
  <headerFooter alignWithMargins="0"/>
  <rowBreaks count="4" manualBreakCount="4">
    <brk id="54" max="15" man="1"/>
    <brk id="175" max="15" man="1"/>
    <brk id="244" max="15" man="1"/>
    <brk id="312" max="16383" man="1"/>
  </rowBreaks>
  <ignoredErrors>
    <ignoredError sqref="H223:H231" unlocked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theme="6"/>
    <pageSetUpPr fitToPage="1"/>
  </sheetPr>
  <dimension ref="A1:I165"/>
  <sheetViews>
    <sheetView showGridLines="0" topLeftCell="A102" zoomScaleNormal="100" zoomScaleSheetLayoutView="100" workbookViewId="0">
      <selection activeCell="F22" sqref="F22"/>
    </sheetView>
  </sheetViews>
  <sheetFormatPr defaultColWidth="9.140625" defaultRowHeight="16.149999999999999" customHeight="1"/>
  <cols>
    <col min="1" max="1" width="29.140625" style="438" customWidth="1"/>
    <col min="2" max="3" width="14.7109375" style="438" customWidth="1"/>
    <col min="4" max="4" width="14.7109375" style="437" customWidth="1"/>
    <col min="5" max="5" width="21.28515625" style="437" customWidth="1"/>
    <col min="6" max="6" width="19.5703125" style="438" customWidth="1"/>
    <col min="7" max="16384" width="9.140625" style="438"/>
  </cols>
  <sheetData>
    <row r="1" spans="1:9" customFormat="1" ht="55.5" customHeight="1"/>
    <row r="2" spans="1:9" customFormat="1" ht="22.5">
      <c r="A2" s="1049" t="s">
        <v>635</v>
      </c>
      <c r="B2" s="1050"/>
      <c r="C2" s="1050"/>
      <c r="D2" s="1050"/>
      <c r="E2" s="1050"/>
      <c r="F2" s="1050"/>
      <c r="G2" s="1050"/>
      <c r="H2" s="1050"/>
      <c r="I2" s="1051"/>
    </row>
    <row r="3" spans="1:9" customFormat="1" ht="15">
      <c r="A3" s="1046" t="s">
        <v>4207</v>
      </c>
      <c r="B3" s="1047"/>
      <c r="C3" s="1047"/>
      <c r="D3" s="1047"/>
      <c r="E3" s="1047"/>
      <c r="F3" s="1047"/>
      <c r="G3" s="1047"/>
      <c r="H3" s="1047"/>
      <c r="I3" s="1048"/>
    </row>
    <row r="4" spans="1:9" customFormat="1" ht="16.149999999999999" customHeight="1">
      <c r="A4" s="1006" t="s">
        <v>3760</v>
      </c>
      <c r="B4" s="1006"/>
      <c r="C4" s="1006"/>
      <c r="D4" s="1006"/>
      <c r="E4" s="1006"/>
      <c r="F4" s="1006"/>
      <c r="G4" s="1006"/>
      <c r="H4" s="1006"/>
      <c r="I4" s="1006"/>
    </row>
    <row r="5" spans="1:9" ht="16.149999999999999" customHeight="1">
      <c r="A5" s="437"/>
      <c r="B5" s="437"/>
      <c r="C5" s="437"/>
    </row>
    <row r="6" spans="1:9" ht="16.149999999999999" customHeight="1">
      <c r="A6" s="712" t="s">
        <v>144</v>
      </c>
      <c r="B6" s="1052">
        <f>'Project Information'!C11</f>
        <v>0</v>
      </c>
      <c r="C6" s="1052"/>
      <c r="D6" s="438"/>
      <c r="E6" s="712" t="s">
        <v>485</v>
      </c>
      <c r="F6" s="713">
        <f>'Project Information'!D124</f>
        <v>0</v>
      </c>
    </row>
    <row r="7" spans="1:9" ht="16.149999999999999" customHeight="1">
      <c r="A7" s="712"/>
      <c r="B7" s="437"/>
      <c r="C7" s="437"/>
      <c r="D7" s="438"/>
      <c r="E7" s="712"/>
      <c r="F7" s="437"/>
    </row>
    <row r="8" spans="1:9" ht="16.149999999999999" customHeight="1">
      <c r="A8" s="712" t="s">
        <v>486</v>
      </c>
      <c r="B8" s="1052">
        <f>'Project Information'!C25</f>
        <v>0</v>
      </c>
      <c r="C8" s="1052"/>
      <c r="D8" s="438"/>
      <c r="E8" s="712" t="s">
        <v>487</v>
      </c>
      <c r="F8" s="713">
        <f>'Project Information'!C13</f>
        <v>0</v>
      </c>
    </row>
    <row r="9" spans="1:9" ht="16.149999999999999" customHeight="1">
      <c r="A9" s="437"/>
      <c r="B9" s="439"/>
      <c r="C9" s="439"/>
      <c r="E9" s="439"/>
    </row>
    <row r="10" spans="1:9" ht="31.9" customHeight="1">
      <c r="A10" s="1041" t="s">
        <v>649</v>
      </c>
      <c r="B10" s="1041"/>
      <c r="C10" s="1041"/>
      <c r="D10" s="1041"/>
      <c r="E10" s="1041"/>
      <c r="F10" s="1041"/>
      <c r="G10" s="1041"/>
      <c r="H10" s="1041"/>
      <c r="I10" s="1041"/>
    </row>
    <row r="11" spans="1:9" ht="4.5" customHeight="1">
      <c r="A11" s="1041"/>
      <c r="B11" s="1041"/>
      <c r="C11" s="1041"/>
      <c r="D11" s="1041"/>
      <c r="E11" s="1041"/>
      <c r="F11" s="1041"/>
      <c r="G11" s="1041"/>
      <c r="H11" s="1041"/>
      <c r="I11" s="1041"/>
    </row>
    <row r="12" spans="1:9" ht="16.149999999999999" customHeight="1">
      <c r="A12" s="440"/>
      <c r="B12" s="440"/>
      <c r="C12" s="440"/>
      <c r="D12" s="440"/>
      <c r="E12" s="440"/>
    </row>
    <row r="13" spans="1:9" ht="16.149999999999999" customHeight="1">
      <c r="A13" s="441" t="s">
        <v>488</v>
      </c>
      <c r="B13" s="440"/>
      <c r="C13" s="440"/>
      <c r="D13" s="440"/>
      <c r="E13" s="440"/>
    </row>
    <row r="15" spans="1:9" s="444" customFormat="1" ht="24" customHeight="1">
      <c r="A15" s="442" t="s">
        <v>489</v>
      </c>
      <c r="B15" s="443" t="s">
        <v>96</v>
      </c>
      <c r="C15" s="443" t="s">
        <v>490</v>
      </c>
      <c r="D15" s="443" t="s">
        <v>491</v>
      </c>
      <c r="E15" s="443" t="s">
        <v>183</v>
      </c>
    </row>
    <row r="16" spans="1:9" ht="16.149999999999999" customHeight="1">
      <c r="A16" s="1056" t="s">
        <v>492</v>
      </c>
      <c r="B16" s="1056"/>
      <c r="C16" s="1056"/>
      <c r="D16" s="1056"/>
      <c r="E16" s="1056"/>
    </row>
    <row r="17" spans="1:5" ht="16.149999999999999" customHeight="1">
      <c r="A17" s="709" t="s">
        <v>493</v>
      </c>
      <c r="B17" s="710"/>
      <c r="C17" s="710"/>
      <c r="D17" s="710"/>
      <c r="E17" s="714">
        <f t="shared" ref="E17:E26" si="0">SUM(B17:D17)</f>
        <v>0</v>
      </c>
    </row>
    <row r="18" spans="1:5" ht="16.149999999999999" customHeight="1">
      <c r="A18" s="709" t="s">
        <v>494</v>
      </c>
      <c r="B18" s="710"/>
      <c r="C18" s="710"/>
      <c r="D18" s="710"/>
      <c r="E18" s="714">
        <f t="shared" si="0"/>
        <v>0</v>
      </c>
    </row>
    <row r="19" spans="1:5" ht="16.149999999999999" customHeight="1">
      <c r="A19" s="709" t="s">
        <v>495</v>
      </c>
      <c r="B19" s="710"/>
      <c r="C19" s="710"/>
      <c r="D19" s="710"/>
      <c r="E19" s="714">
        <f t="shared" si="0"/>
        <v>0</v>
      </c>
    </row>
    <row r="20" spans="1:5" ht="16.149999999999999" customHeight="1">
      <c r="A20" s="709" t="s">
        <v>496</v>
      </c>
      <c r="B20" s="710"/>
      <c r="C20" s="710"/>
      <c r="D20" s="710"/>
      <c r="E20" s="714">
        <f t="shared" si="0"/>
        <v>0</v>
      </c>
    </row>
    <row r="21" spans="1:5" ht="16.149999999999999" customHeight="1">
      <c r="A21" s="709" t="s">
        <v>497</v>
      </c>
      <c r="B21" s="710"/>
      <c r="C21" s="710"/>
      <c r="D21" s="710"/>
      <c r="E21" s="714">
        <f t="shared" si="0"/>
        <v>0</v>
      </c>
    </row>
    <row r="22" spans="1:5" ht="16.149999999999999" customHeight="1">
      <c r="A22" s="709" t="s">
        <v>498</v>
      </c>
      <c r="B22" s="710"/>
      <c r="C22" s="710"/>
      <c r="D22" s="710"/>
      <c r="E22" s="714">
        <f t="shared" si="0"/>
        <v>0</v>
      </c>
    </row>
    <row r="23" spans="1:5" ht="16.149999999999999" customHeight="1">
      <c r="A23" s="709" t="s">
        <v>499</v>
      </c>
      <c r="B23" s="710"/>
      <c r="C23" s="710"/>
      <c r="D23" s="710"/>
      <c r="E23" s="714">
        <f t="shared" si="0"/>
        <v>0</v>
      </c>
    </row>
    <row r="24" spans="1:5" ht="16.149999999999999" customHeight="1">
      <c r="A24" s="709" t="s">
        <v>500</v>
      </c>
      <c r="B24" s="710"/>
      <c r="C24" s="710"/>
      <c r="D24" s="710"/>
      <c r="E24" s="714">
        <f t="shared" si="0"/>
        <v>0</v>
      </c>
    </row>
    <row r="25" spans="1:5" ht="16.149999999999999" customHeight="1">
      <c r="A25" s="711" t="s">
        <v>764</v>
      </c>
      <c r="B25" s="710"/>
      <c r="C25" s="710"/>
      <c r="D25" s="710"/>
      <c r="E25" s="714">
        <f t="shared" si="0"/>
        <v>0</v>
      </c>
    </row>
    <row r="26" spans="1:5" ht="16.149999999999999" customHeight="1">
      <c r="A26" s="711" t="s">
        <v>764</v>
      </c>
      <c r="B26" s="710"/>
      <c r="C26" s="710"/>
      <c r="D26" s="710"/>
      <c r="E26" s="714">
        <f t="shared" si="0"/>
        <v>0</v>
      </c>
    </row>
    <row r="27" spans="1:5" ht="16.149999999999999" customHeight="1">
      <c r="A27" s="445"/>
      <c r="B27" s="446"/>
      <c r="C27" s="446"/>
      <c r="D27" s="446"/>
      <c r="E27" s="446"/>
    </row>
    <row r="28" spans="1:5" ht="16.149999999999999" customHeight="1">
      <c r="A28" s="718" t="s">
        <v>4324</v>
      </c>
      <c r="B28" s="714">
        <f>SUM(B17:B26)</f>
        <v>0</v>
      </c>
      <c r="C28" s="714">
        <f>SUM(C17:C26)</f>
        <v>0</v>
      </c>
      <c r="D28" s="714">
        <f>SUM(D17:D26)</f>
        <v>0</v>
      </c>
      <c r="E28" s="714">
        <f>SUM(E17:E26)</f>
        <v>0</v>
      </c>
    </row>
    <row r="29" spans="1:5" ht="16.149999999999999" customHeight="1">
      <c r="A29" s="445"/>
      <c r="B29" s="446"/>
      <c r="C29" s="446"/>
      <c r="D29" s="446"/>
      <c r="E29" s="446"/>
    </row>
    <row r="30" spans="1:5" ht="16.149999999999999" customHeight="1">
      <c r="A30" s="1045" t="s">
        <v>501</v>
      </c>
      <c r="B30" s="1045"/>
      <c r="C30" s="1045"/>
      <c r="D30" s="1045"/>
      <c r="E30" s="1045"/>
    </row>
    <row r="31" spans="1:5" ht="16.149999999999999" customHeight="1">
      <c r="A31" s="709" t="s">
        <v>493</v>
      </c>
      <c r="B31" s="710"/>
      <c r="C31" s="710"/>
      <c r="D31" s="710"/>
      <c r="E31" s="714">
        <f t="shared" ref="E31:E38" si="1">SUM(B31:D31)</f>
        <v>0</v>
      </c>
    </row>
    <row r="32" spans="1:5" ht="16.149999999999999" customHeight="1">
      <c r="A32" s="709" t="s">
        <v>494</v>
      </c>
      <c r="B32" s="710"/>
      <c r="C32" s="710"/>
      <c r="D32" s="710"/>
      <c r="E32" s="714">
        <f t="shared" si="1"/>
        <v>0</v>
      </c>
    </row>
    <row r="33" spans="1:5" ht="16.149999999999999" customHeight="1">
      <c r="A33" s="709" t="s">
        <v>495</v>
      </c>
      <c r="B33" s="710"/>
      <c r="C33" s="710"/>
      <c r="D33" s="710"/>
      <c r="E33" s="714">
        <f t="shared" si="1"/>
        <v>0</v>
      </c>
    </row>
    <row r="34" spans="1:5" ht="16.149999999999999" customHeight="1">
      <c r="A34" s="709" t="s">
        <v>496</v>
      </c>
      <c r="B34" s="710"/>
      <c r="C34" s="710"/>
      <c r="D34" s="710"/>
      <c r="E34" s="714">
        <f t="shared" si="1"/>
        <v>0</v>
      </c>
    </row>
    <row r="35" spans="1:5" ht="16.149999999999999" customHeight="1">
      <c r="A35" s="709" t="s">
        <v>497</v>
      </c>
      <c r="B35" s="710"/>
      <c r="C35" s="710"/>
      <c r="D35" s="710"/>
      <c r="E35" s="714">
        <f t="shared" si="1"/>
        <v>0</v>
      </c>
    </row>
    <row r="36" spans="1:5" ht="16.149999999999999" customHeight="1">
      <c r="A36" s="709" t="s">
        <v>500</v>
      </c>
      <c r="B36" s="710"/>
      <c r="C36" s="710"/>
      <c r="D36" s="710"/>
      <c r="E36" s="714">
        <f t="shared" si="1"/>
        <v>0</v>
      </c>
    </row>
    <row r="37" spans="1:5" ht="16.149999999999999" customHeight="1">
      <c r="A37" s="711" t="s">
        <v>765</v>
      </c>
      <c r="B37" s="710"/>
      <c r="C37" s="710"/>
      <c r="D37" s="710"/>
      <c r="E37" s="714">
        <f t="shared" si="1"/>
        <v>0</v>
      </c>
    </row>
    <row r="38" spans="1:5" ht="16.149999999999999" customHeight="1">
      <c r="A38" s="711" t="s">
        <v>765</v>
      </c>
      <c r="B38" s="710"/>
      <c r="C38" s="710"/>
      <c r="D38" s="710"/>
      <c r="E38" s="714">
        <f t="shared" si="1"/>
        <v>0</v>
      </c>
    </row>
    <row r="39" spans="1:5" ht="16.149999999999999" customHeight="1">
      <c r="A39" s="445"/>
      <c r="B39" s="446"/>
      <c r="C39" s="446"/>
      <c r="D39" s="446"/>
      <c r="E39" s="446"/>
    </row>
    <row r="40" spans="1:5" ht="16.149999999999999" customHeight="1">
      <c r="A40" s="718" t="s">
        <v>4323</v>
      </c>
      <c r="B40" s="714">
        <f>SUM(B31:B38)</f>
        <v>0</v>
      </c>
      <c r="C40" s="714">
        <f>SUM(C31:C38)</f>
        <v>0</v>
      </c>
      <c r="D40" s="714">
        <f>SUM(D31:D38)</f>
        <v>0</v>
      </c>
      <c r="E40" s="714">
        <f>SUM(E31:E38)</f>
        <v>0</v>
      </c>
    </row>
    <row r="41" spans="1:5" ht="16.149999999999999" customHeight="1">
      <c r="A41" s="445"/>
      <c r="B41" s="446"/>
      <c r="C41" s="446"/>
      <c r="D41" s="446"/>
      <c r="E41" s="446"/>
    </row>
    <row r="42" spans="1:5" ht="16.149999999999999" customHeight="1">
      <c r="A42" s="1045" t="s">
        <v>502</v>
      </c>
      <c r="B42" s="1045"/>
      <c r="C42" s="1045"/>
      <c r="D42" s="1045"/>
      <c r="E42" s="1045"/>
    </row>
    <row r="43" spans="1:5" ht="16.149999999999999" customHeight="1">
      <c r="A43" s="709" t="s">
        <v>503</v>
      </c>
      <c r="B43" s="710"/>
      <c r="C43" s="710"/>
      <c r="D43" s="710"/>
      <c r="E43" s="714">
        <f t="shared" ref="E43:E75" si="2">SUM(B43:D43)</f>
        <v>0</v>
      </c>
    </row>
    <row r="44" spans="1:5" ht="16.149999999999999" customHeight="1">
      <c r="A44" s="709" t="s">
        <v>504</v>
      </c>
      <c r="B44" s="710"/>
      <c r="C44" s="710"/>
      <c r="D44" s="710"/>
      <c r="E44" s="714">
        <f t="shared" si="2"/>
        <v>0</v>
      </c>
    </row>
    <row r="45" spans="1:5" ht="16.149999999999999" customHeight="1">
      <c r="A45" s="709" t="s">
        <v>505</v>
      </c>
      <c r="B45" s="710"/>
      <c r="C45" s="710"/>
      <c r="D45" s="710"/>
      <c r="E45" s="714">
        <f t="shared" si="2"/>
        <v>0</v>
      </c>
    </row>
    <row r="46" spans="1:5" ht="16.149999999999999" customHeight="1">
      <c r="A46" s="709" t="s">
        <v>506</v>
      </c>
      <c r="B46" s="710"/>
      <c r="C46" s="710"/>
      <c r="D46" s="710"/>
      <c r="E46" s="714">
        <f t="shared" si="2"/>
        <v>0</v>
      </c>
    </row>
    <row r="47" spans="1:5" ht="16.149999999999999" customHeight="1">
      <c r="A47" s="709" t="s">
        <v>507</v>
      </c>
      <c r="B47" s="710"/>
      <c r="C47" s="710"/>
      <c r="D47" s="710"/>
      <c r="E47" s="714">
        <f t="shared" si="2"/>
        <v>0</v>
      </c>
    </row>
    <row r="48" spans="1:5" ht="16.149999999999999" customHeight="1">
      <c r="A48" s="709" t="s">
        <v>508</v>
      </c>
      <c r="B48" s="710"/>
      <c r="C48" s="710"/>
      <c r="D48" s="710"/>
      <c r="E48" s="714">
        <f t="shared" si="2"/>
        <v>0</v>
      </c>
    </row>
    <row r="49" spans="1:5" ht="16.149999999999999" customHeight="1">
      <c r="A49" s="709" t="s">
        <v>509</v>
      </c>
      <c r="B49" s="710"/>
      <c r="C49" s="710"/>
      <c r="D49" s="710"/>
      <c r="E49" s="714">
        <f t="shared" si="2"/>
        <v>0</v>
      </c>
    </row>
    <row r="50" spans="1:5" ht="16.149999999999999" customHeight="1">
      <c r="A50" s="709" t="s">
        <v>510</v>
      </c>
      <c r="B50" s="710"/>
      <c r="C50" s="710"/>
      <c r="D50" s="710"/>
      <c r="E50" s="714">
        <f t="shared" si="2"/>
        <v>0</v>
      </c>
    </row>
    <row r="51" spans="1:5" ht="16.149999999999999" customHeight="1">
      <c r="A51" s="709" t="s">
        <v>511</v>
      </c>
      <c r="B51" s="710"/>
      <c r="C51" s="710"/>
      <c r="D51" s="710"/>
      <c r="E51" s="714">
        <f t="shared" si="2"/>
        <v>0</v>
      </c>
    </row>
    <row r="52" spans="1:5" ht="16.149999999999999" customHeight="1">
      <c r="A52" s="709" t="s">
        <v>644</v>
      </c>
      <c r="B52" s="710"/>
      <c r="C52" s="710"/>
      <c r="D52" s="710"/>
      <c r="E52" s="714">
        <f t="shared" si="2"/>
        <v>0</v>
      </c>
    </row>
    <row r="53" spans="1:5" ht="16.149999999999999" customHeight="1">
      <c r="A53" s="709" t="s">
        <v>512</v>
      </c>
      <c r="B53" s="710"/>
      <c r="C53" s="710"/>
      <c r="D53" s="710"/>
      <c r="E53" s="714">
        <f t="shared" si="2"/>
        <v>0</v>
      </c>
    </row>
    <row r="54" spans="1:5" ht="16.149999999999999" customHeight="1">
      <c r="A54" s="709" t="s">
        <v>513</v>
      </c>
      <c r="B54" s="710"/>
      <c r="C54" s="710"/>
      <c r="D54" s="710"/>
      <c r="E54" s="714">
        <f t="shared" si="2"/>
        <v>0</v>
      </c>
    </row>
    <row r="55" spans="1:5" ht="16.149999999999999" customHeight="1">
      <c r="A55" s="709" t="s">
        <v>514</v>
      </c>
      <c r="B55" s="710"/>
      <c r="C55" s="710"/>
      <c r="D55" s="710"/>
      <c r="E55" s="714">
        <f t="shared" si="2"/>
        <v>0</v>
      </c>
    </row>
    <row r="56" spans="1:5" ht="16.149999999999999" customHeight="1">
      <c r="A56" s="709" t="s">
        <v>515</v>
      </c>
      <c r="B56" s="710"/>
      <c r="C56" s="710"/>
      <c r="D56" s="710"/>
      <c r="E56" s="714">
        <f t="shared" si="2"/>
        <v>0</v>
      </c>
    </row>
    <row r="57" spans="1:5" ht="16.149999999999999" customHeight="1">
      <c r="A57" s="709" t="s">
        <v>516</v>
      </c>
      <c r="B57" s="710"/>
      <c r="C57" s="710"/>
      <c r="D57" s="710"/>
      <c r="E57" s="714">
        <f t="shared" si="2"/>
        <v>0</v>
      </c>
    </row>
    <row r="58" spans="1:5" ht="16.149999999999999" customHeight="1">
      <c r="A58" s="709" t="s">
        <v>517</v>
      </c>
      <c r="B58" s="710"/>
      <c r="C58" s="710"/>
      <c r="D58" s="710"/>
      <c r="E58" s="714">
        <f t="shared" si="2"/>
        <v>0</v>
      </c>
    </row>
    <row r="59" spans="1:5" ht="16.149999999999999" customHeight="1">
      <c r="A59" s="709" t="s">
        <v>518</v>
      </c>
      <c r="B59" s="710"/>
      <c r="C59" s="710"/>
      <c r="D59" s="710"/>
      <c r="E59" s="714">
        <f t="shared" si="2"/>
        <v>0</v>
      </c>
    </row>
    <row r="60" spans="1:5" ht="16.149999999999999" customHeight="1">
      <c r="A60" s="709" t="s">
        <v>519</v>
      </c>
      <c r="B60" s="710"/>
      <c r="C60" s="710"/>
      <c r="D60" s="710"/>
      <c r="E60" s="714">
        <f t="shared" si="2"/>
        <v>0</v>
      </c>
    </row>
    <row r="61" spans="1:5" ht="16.149999999999999" customHeight="1">
      <c r="A61" s="709" t="s">
        <v>451</v>
      </c>
      <c r="B61" s="710"/>
      <c r="C61" s="710"/>
      <c r="D61" s="710"/>
      <c r="E61" s="714">
        <f t="shared" si="2"/>
        <v>0</v>
      </c>
    </row>
    <row r="62" spans="1:5" ht="16.149999999999999" customHeight="1">
      <c r="A62" s="709" t="s">
        <v>645</v>
      </c>
      <c r="B62" s="710"/>
      <c r="C62" s="710"/>
      <c r="D62" s="710"/>
      <c r="E62" s="714">
        <f t="shared" si="2"/>
        <v>0</v>
      </c>
    </row>
    <row r="63" spans="1:5" ht="16.149999999999999" customHeight="1">
      <c r="A63" s="709" t="s">
        <v>520</v>
      </c>
      <c r="B63" s="710"/>
      <c r="C63" s="710"/>
      <c r="D63" s="710"/>
      <c r="E63" s="714">
        <f t="shared" si="2"/>
        <v>0</v>
      </c>
    </row>
    <row r="64" spans="1:5" ht="16.149999999999999" customHeight="1">
      <c r="A64" s="709" t="s">
        <v>521</v>
      </c>
      <c r="B64" s="710"/>
      <c r="C64" s="710"/>
      <c r="D64" s="710"/>
      <c r="E64" s="714">
        <f t="shared" si="2"/>
        <v>0</v>
      </c>
    </row>
    <row r="65" spans="1:5" ht="16.149999999999999" customHeight="1">
      <c r="A65" s="709" t="s">
        <v>522</v>
      </c>
      <c r="B65" s="710"/>
      <c r="C65" s="710"/>
      <c r="D65" s="710"/>
      <c r="E65" s="714">
        <f t="shared" si="2"/>
        <v>0</v>
      </c>
    </row>
    <row r="66" spans="1:5" ht="16.149999999999999" customHeight="1">
      <c r="A66" s="709" t="s">
        <v>523</v>
      </c>
      <c r="B66" s="710"/>
      <c r="C66" s="710"/>
      <c r="D66" s="710"/>
      <c r="E66" s="714">
        <f t="shared" si="2"/>
        <v>0</v>
      </c>
    </row>
    <row r="67" spans="1:5" ht="16.149999999999999" customHeight="1">
      <c r="A67" s="709" t="s">
        <v>524</v>
      </c>
      <c r="B67" s="710"/>
      <c r="C67" s="710"/>
      <c r="D67" s="710"/>
      <c r="E67" s="714">
        <f t="shared" si="2"/>
        <v>0</v>
      </c>
    </row>
    <row r="68" spans="1:5" ht="16.149999999999999" customHeight="1">
      <c r="A68" s="709" t="s">
        <v>525</v>
      </c>
      <c r="B68" s="710"/>
      <c r="C68" s="710"/>
      <c r="D68" s="710"/>
      <c r="E68" s="714">
        <f t="shared" si="2"/>
        <v>0</v>
      </c>
    </row>
    <row r="69" spans="1:5" ht="16.149999999999999" customHeight="1">
      <c r="A69" s="709" t="s">
        <v>526</v>
      </c>
      <c r="B69" s="710"/>
      <c r="C69" s="710"/>
      <c r="D69" s="710"/>
      <c r="E69" s="714">
        <f t="shared" si="2"/>
        <v>0</v>
      </c>
    </row>
    <row r="70" spans="1:5" ht="16.149999999999999" customHeight="1">
      <c r="A70" s="709" t="s">
        <v>527</v>
      </c>
      <c r="B70" s="710"/>
      <c r="C70" s="710"/>
      <c r="D70" s="710"/>
      <c r="E70" s="714">
        <f t="shared" si="2"/>
        <v>0</v>
      </c>
    </row>
    <row r="71" spans="1:5" ht="16.149999999999999" customHeight="1">
      <c r="A71" s="709" t="s">
        <v>528</v>
      </c>
      <c r="B71" s="710"/>
      <c r="C71" s="710"/>
      <c r="D71" s="710"/>
      <c r="E71" s="714">
        <f t="shared" si="2"/>
        <v>0</v>
      </c>
    </row>
    <row r="72" spans="1:5" ht="16.149999999999999" customHeight="1">
      <c r="A72" s="709" t="s">
        <v>529</v>
      </c>
      <c r="B72" s="710"/>
      <c r="C72" s="710"/>
      <c r="D72" s="710"/>
      <c r="E72" s="714">
        <f t="shared" si="2"/>
        <v>0</v>
      </c>
    </row>
    <row r="73" spans="1:5" ht="16.149999999999999" customHeight="1">
      <c r="A73" s="709" t="s">
        <v>530</v>
      </c>
      <c r="B73" s="710"/>
      <c r="C73" s="710"/>
      <c r="D73" s="710"/>
      <c r="E73" s="714">
        <f t="shared" si="2"/>
        <v>0</v>
      </c>
    </row>
    <row r="74" spans="1:5" ht="16.149999999999999" customHeight="1">
      <c r="A74" s="711" t="s">
        <v>766</v>
      </c>
      <c r="B74" s="710"/>
      <c r="C74" s="710"/>
      <c r="D74" s="710"/>
      <c r="E74" s="714">
        <f t="shared" si="2"/>
        <v>0</v>
      </c>
    </row>
    <row r="75" spans="1:5" ht="16.149999999999999" customHeight="1">
      <c r="A75" s="711" t="s">
        <v>766</v>
      </c>
      <c r="B75" s="710"/>
      <c r="C75" s="710"/>
      <c r="D75" s="710"/>
      <c r="E75" s="714">
        <f t="shared" si="2"/>
        <v>0</v>
      </c>
    </row>
    <row r="76" spans="1:5" ht="16.149999999999999" customHeight="1">
      <c r="A76" s="445"/>
      <c r="B76" s="446"/>
      <c r="C76" s="446"/>
      <c r="D76" s="446"/>
      <c r="E76" s="446"/>
    </row>
    <row r="77" spans="1:5" ht="16.149999999999999" customHeight="1">
      <c r="A77" s="717" t="s">
        <v>4322</v>
      </c>
      <c r="B77" s="715">
        <f>SUM(B43:B76)</f>
        <v>0</v>
      </c>
      <c r="C77" s="715">
        <f>SUM(C43:C76)</f>
        <v>0</v>
      </c>
      <c r="D77" s="715">
        <f>SUM(D43:D76)</f>
        <v>0</v>
      </c>
      <c r="E77" s="715">
        <f>SUM(E43:E76)</f>
        <v>0</v>
      </c>
    </row>
    <row r="78" spans="1:5" ht="16.149999999999999" customHeight="1">
      <c r="A78" s="445"/>
      <c r="B78" s="446"/>
      <c r="C78" s="446"/>
      <c r="D78" s="446"/>
      <c r="E78" s="446"/>
    </row>
    <row r="79" spans="1:5" ht="16.149999999999999" customHeight="1">
      <c r="A79" s="1045" t="s">
        <v>531</v>
      </c>
      <c r="B79" s="1045"/>
      <c r="C79" s="1045"/>
      <c r="D79" s="1045"/>
      <c r="E79" s="1045"/>
    </row>
    <row r="80" spans="1:5" ht="16.149999999999999" customHeight="1">
      <c r="A80" s="709" t="s">
        <v>532</v>
      </c>
      <c r="B80" s="710"/>
      <c r="C80" s="710"/>
      <c r="D80" s="710"/>
      <c r="E80" s="714">
        <f>SUM(B80:D80)</f>
        <v>0</v>
      </c>
    </row>
    <row r="81" spans="1:5" ht="16.149999999999999" customHeight="1">
      <c r="A81" s="709" t="s">
        <v>533</v>
      </c>
      <c r="B81" s="710"/>
      <c r="C81" s="710"/>
      <c r="D81" s="710"/>
      <c r="E81" s="714">
        <f>SUM(B81:D81)</f>
        <v>0</v>
      </c>
    </row>
    <row r="82" spans="1:5" ht="16.149999999999999" customHeight="1">
      <c r="A82" s="709" t="s">
        <v>534</v>
      </c>
      <c r="B82" s="710"/>
      <c r="C82" s="710"/>
      <c r="D82" s="710"/>
      <c r="E82" s="714">
        <f>SUM(B82:D82)</f>
        <v>0</v>
      </c>
    </row>
    <row r="83" spans="1:5" ht="16.149999999999999" customHeight="1">
      <c r="A83" s="711" t="s">
        <v>767</v>
      </c>
      <c r="B83" s="710"/>
      <c r="C83" s="710"/>
      <c r="D83" s="710"/>
      <c r="E83" s="714">
        <f>SUM(B83:D83)</f>
        <v>0</v>
      </c>
    </row>
    <row r="84" spans="1:5" ht="16.149999999999999" customHeight="1">
      <c r="A84" s="711" t="s">
        <v>767</v>
      </c>
      <c r="B84" s="710"/>
      <c r="C84" s="710"/>
      <c r="D84" s="710"/>
      <c r="E84" s="714">
        <f>SUM(B84:D84)</f>
        <v>0</v>
      </c>
    </row>
    <row r="85" spans="1:5" ht="16.149999999999999" customHeight="1">
      <c r="A85" s="445"/>
      <c r="B85" s="446"/>
      <c r="C85" s="446"/>
      <c r="D85" s="446"/>
      <c r="E85" s="446"/>
    </row>
    <row r="86" spans="1:5" ht="16.149999999999999" customHeight="1">
      <c r="A86" s="717" t="s">
        <v>4321</v>
      </c>
      <c r="B86" s="715">
        <f>SUM(B80:B84)</f>
        <v>0</v>
      </c>
      <c r="C86" s="715">
        <f>SUM(C80:C84)</f>
        <v>0</v>
      </c>
      <c r="D86" s="715">
        <f>SUM(D80:D84)</f>
        <v>0</v>
      </c>
      <c r="E86" s="715">
        <f>SUM(E80:E84)</f>
        <v>0</v>
      </c>
    </row>
    <row r="87" spans="1:5" ht="16.149999999999999" customHeight="1">
      <c r="A87" s="445"/>
      <c r="B87" s="446"/>
      <c r="C87" s="446"/>
      <c r="D87" s="446"/>
      <c r="E87" s="446"/>
    </row>
    <row r="88" spans="1:5" ht="16.149999999999999" customHeight="1">
      <c r="A88" s="445"/>
      <c r="B88" s="446"/>
      <c r="C88" s="446"/>
      <c r="D88" s="446"/>
      <c r="E88" s="446"/>
    </row>
    <row r="89" spans="1:5" ht="16.149999999999999" customHeight="1">
      <c r="A89" s="445"/>
      <c r="B89" s="446"/>
      <c r="C89" s="446"/>
      <c r="D89" s="446"/>
      <c r="E89" s="446"/>
    </row>
    <row r="90" spans="1:5" ht="16.149999999999999" customHeight="1">
      <c r="A90" s="1045" t="s">
        <v>3762</v>
      </c>
      <c r="B90" s="1045"/>
      <c r="C90" s="1045"/>
      <c r="D90" s="1045"/>
      <c r="E90" s="1045"/>
    </row>
    <row r="91" spans="1:5" ht="16.149999999999999" customHeight="1">
      <c r="A91" s="709" t="s">
        <v>535</v>
      </c>
      <c r="B91" s="710"/>
      <c r="C91" s="710"/>
      <c r="D91" s="710"/>
      <c r="E91" s="714">
        <f t="shared" ref="E91:E97" si="3">SUM(B91:D91)</f>
        <v>0</v>
      </c>
    </row>
    <row r="92" spans="1:5" ht="16.149999999999999" customHeight="1">
      <c r="A92" s="709" t="s">
        <v>536</v>
      </c>
      <c r="B92" s="710"/>
      <c r="C92" s="710"/>
      <c r="D92" s="710"/>
      <c r="E92" s="714">
        <f t="shared" si="3"/>
        <v>0</v>
      </c>
    </row>
    <row r="93" spans="1:5" ht="16.149999999999999" customHeight="1">
      <c r="A93" s="709" t="s">
        <v>537</v>
      </c>
      <c r="B93" s="710"/>
      <c r="C93" s="710"/>
      <c r="D93" s="710"/>
      <c r="E93" s="714">
        <f t="shared" si="3"/>
        <v>0</v>
      </c>
    </row>
    <row r="94" spans="1:5" ht="16.149999999999999" customHeight="1">
      <c r="A94" s="709" t="s">
        <v>538</v>
      </c>
      <c r="B94" s="710"/>
      <c r="C94" s="710"/>
      <c r="D94" s="710"/>
      <c r="E94" s="714">
        <f t="shared" si="3"/>
        <v>0</v>
      </c>
    </row>
    <row r="95" spans="1:5" ht="16.149999999999999" customHeight="1">
      <c r="A95" s="709" t="s">
        <v>539</v>
      </c>
      <c r="B95" s="710"/>
      <c r="C95" s="710"/>
      <c r="D95" s="710"/>
      <c r="E95" s="714">
        <f t="shared" si="3"/>
        <v>0</v>
      </c>
    </row>
    <row r="96" spans="1:5" ht="16.149999999999999" customHeight="1">
      <c r="A96" s="711" t="s">
        <v>768</v>
      </c>
      <c r="B96" s="710"/>
      <c r="C96" s="710"/>
      <c r="D96" s="710"/>
      <c r="E96" s="714">
        <f t="shared" si="3"/>
        <v>0</v>
      </c>
    </row>
    <row r="97" spans="1:5" ht="16.149999999999999" customHeight="1">
      <c r="A97" s="711" t="s">
        <v>768</v>
      </c>
      <c r="B97" s="710"/>
      <c r="C97" s="710"/>
      <c r="D97" s="710"/>
      <c r="E97" s="714">
        <f t="shared" si="3"/>
        <v>0</v>
      </c>
    </row>
    <row r="98" spans="1:5" ht="16.149999999999999" customHeight="1">
      <c r="A98" s="445"/>
      <c r="B98" s="446"/>
      <c r="C98" s="446"/>
      <c r="D98" s="446"/>
      <c r="E98" s="446"/>
    </row>
    <row r="99" spans="1:5" ht="16.149999999999999" customHeight="1">
      <c r="A99" s="716" t="s">
        <v>540</v>
      </c>
      <c r="B99" s="714">
        <f>SUM(B91:B97)</f>
        <v>0</v>
      </c>
      <c r="C99" s="714">
        <f>SUM(C91:C97)</f>
        <v>0</v>
      </c>
      <c r="D99" s="714">
        <f>SUM(D91:D97)</f>
        <v>0</v>
      </c>
      <c r="E99" s="714">
        <f>SUM(E91:E97)</f>
        <v>0</v>
      </c>
    </row>
    <row r="100" spans="1:5" ht="16.149999999999999" customHeight="1">
      <c r="A100" s="445"/>
      <c r="B100" s="446"/>
      <c r="C100" s="446"/>
      <c r="D100" s="446"/>
      <c r="E100" s="446"/>
    </row>
    <row r="101" spans="1:5" ht="16.149999999999999" customHeight="1">
      <c r="A101" s="1045" t="s">
        <v>541</v>
      </c>
      <c r="B101" s="1045"/>
      <c r="C101" s="1045"/>
      <c r="D101" s="1045"/>
      <c r="E101" s="1045"/>
    </row>
    <row r="102" spans="1:5" ht="16.149999999999999" customHeight="1">
      <c r="A102" s="709" t="s">
        <v>542</v>
      </c>
      <c r="B102" s="710"/>
      <c r="C102" s="710"/>
      <c r="D102" s="710"/>
      <c r="E102" s="714">
        <f>SUM(B102:D102)</f>
        <v>0</v>
      </c>
    </row>
    <row r="103" spans="1:5" ht="16.149999999999999" customHeight="1">
      <c r="A103" s="709" t="s">
        <v>543</v>
      </c>
      <c r="B103" s="710"/>
      <c r="C103" s="710"/>
      <c r="D103" s="710"/>
      <c r="E103" s="714">
        <f>SUM(B103:D103)</f>
        <v>0</v>
      </c>
    </row>
    <row r="104" spans="1:5" ht="16.149999999999999" customHeight="1">
      <c r="A104" s="709" t="s">
        <v>544</v>
      </c>
      <c r="B104" s="710"/>
      <c r="C104" s="710"/>
      <c r="D104" s="710"/>
      <c r="E104" s="714">
        <f>SUM(B104:D104)</f>
        <v>0</v>
      </c>
    </row>
    <row r="105" spans="1:5" ht="16.149999999999999" customHeight="1">
      <c r="A105" s="445"/>
      <c r="B105" s="446"/>
      <c r="C105" s="446"/>
      <c r="D105" s="446"/>
      <c r="E105" s="446"/>
    </row>
    <row r="106" spans="1:5" ht="16.149999999999999" customHeight="1">
      <c r="A106" s="719" t="s">
        <v>4325</v>
      </c>
      <c r="B106" s="715">
        <f>SUM(B102:B104)</f>
        <v>0</v>
      </c>
      <c r="C106" s="715">
        <f>SUM(C102:C104)</f>
        <v>0</v>
      </c>
      <c r="D106" s="715">
        <f>SUM(D102:D104)</f>
        <v>0</v>
      </c>
      <c r="E106" s="715">
        <f>SUM(E102:E104)</f>
        <v>0</v>
      </c>
    </row>
    <row r="107" spans="1:5" ht="16.149999999999999" customHeight="1">
      <c r="A107" s="445"/>
      <c r="B107" s="447"/>
      <c r="C107" s="447"/>
      <c r="D107" s="448"/>
      <c r="E107" s="448"/>
    </row>
    <row r="108" spans="1:5" ht="16.149999999999999" customHeight="1">
      <c r="A108" s="449" t="s">
        <v>545</v>
      </c>
      <c r="B108" s="715">
        <f>B28+B40+B77+B86+B106+B99</f>
        <v>0</v>
      </c>
      <c r="C108" s="715">
        <f>C28+C40+C77+C86+C106+C99</f>
        <v>0</v>
      </c>
      <c r="D108" s="715">
        <f>D28+D40+D77+D86+D106+D99</f>
        <v>0</v>
      </c>
      <c r="E108" s="715">
        <f>E28+E40+E77+E86+E106+E99</f>
        <v>0</v>
      </c>
    </row>
    <row r="110" spans="1:5" ht="42" customHeight="1">
      <c r="A110" s="1053" t="s">
        <v>769</v>
      </c>
      <c r="B110" s="1054"/>
      <c r="C110" s="1054"/>
      <c r="D110" s="1054"/>
      <c r="E110" s="1054"/>
    </row>
    <row r="112" spans="1:5" ht="16.149999999999999" customHeight="1">
      <c r="A112" s="1055" t="s">
        <v>546</v>
      </c>
      <c r="B112" s="1055"/>
      <c r="C112" s="1055"/>
      <c r="D112" s="1055"/>
      <c r="E112" s="1055"/>
    </row>
    <row r="113" spans="1:5" s="451" customFormat="1" ht="48" customHeight="1" thickBot="1">
      <c r="A113" s="450" t="s">
        <v>547</v>
      </c>
      <c r="B113" s="1042" t="s">
        <v>548</v>
      </c>
      <c r="C113" s="1043"/>
      <c r="D113" s="1043"/>
      <c r="E113" s="1044"/>
    </row>
    <row r="114" spans="1:5" s="451" customFormat="1" ht="48" customHeight="1" thickBot="1">
      <c r="A114" s="450" t="s">
        <v>549</v>
      </c>
      <c r="B114" s="1028" t="s">
        <v>550</v>
      </c>
      <c r="C114" s="1029"/>
      <c r="D114" s="1029"/>
      <c r="E114" s="1030"/>
    </row>
    <row r="115" spans="1:5" s="451" customFormat="1" ht="66" customHeight="1" thickBot="1">
      <c r="A115" s="450" t="s">
        <v>551</v>
      </c>
      <c r="B115" s="1028" t="s">
        <v>4340</v>
      </c>
      <c r="C115" s="1029"/>
      <c r="D115" s="1029"/>
      <c r="E115" s="1030"/>
    </row>
    <row r="116" spans="1:5" s="451" customFormat="1" ht="65.25" customHeight="1" thickBot="1">
      <c r="A116" s="450" t="s">
        <v>552</v>
      </c>
      <c r="B116" s="1028" t="s">
        <v>4341</v>
      </c>
      <c r="C116" s="1029"/>
      <c r="D116" s="1029"/>
      <c r="E116" s="1030"/>
    </row>
    <row r="117" spans="1:5" s="451" customFormat="1" ht="52.5" customHeight="1" thickBot="1">
      <c r="A117" s="450" t="s">
        <v>553</v>
      </c>
      <c r="B117" s="1028" t="s">
        <v>4342</v>
      </c>
      <c r="C117" s="1029"/>
      <c r="D117" s="1029"/>
      <c r="E117" s="1030"/>
    </row>
    <row r="118" spans="1:5" s="451" customFormat="1" ht="48" customHeight="1" thickBot="1">
      <c r="A118" s="450" t="s">
        <v>554</v>
      </c>
      <c r="B118" s="1028" t="s">
        <v>4343</v>
      </c>
      <c r="C118" s="1029"/>
      <c r="D118" s="1029"/>
      <c r="E118" s="1030"/>
    </row>
    <row r="119" spans="1:5" s="451" customFormat="1" ht="48" customHeight="1" thickBot="1">
      <c r="A119" s="450" t="s">
        <v>555</v>
      </c>
      <c r="B119" s="1028" t="s">
        <v>556</v>
      </c>
      <c r="C119" s="1029"/>
      <c r="D119" s="1029"/>
      <c r="E119" s="1030"/>
    </row>
    <row r="120" spans="1:5" s="451" customFormat="1" ht="48" customHeight="1" thickBot="1">
      <c r="A120" s="450" t="s">
        <v>557</v>
      </c>
      <c r="B120" s="1028" t="s">
        <v>558</v>
      </c>
      <c r="C120" s="1029"/>
      <c r="D120" s="1029"/>
      <c r="E120" s="1030"/>
    </row>
    <row r="121" spans="1:5" s="451" customFormat="1" ht="53.25" customHeight="1" thickBot="1">
      <c r="A121" s="450" t="s">
        <v>559</v>
      </c>
      <c r="B121" s="1028" t="s">
        <v>560</v>
      </c>
      <c r="C121" s="1029"/>
      <c r="D121" s="1029"/>
      <c r="E121" s="1030"/>
    </row>
    <row r="122" spans="1:5" s="451" customFormat="1" ht="48" customHeight="1" thickBot="1">
      <c r="A122" s="450" t="s">
        <v>561</v>
      </c>
      <c r="B122" s="1028" t="s">
        <v>562</v>
      </c>
      <c r="C122" s="1029"/>
      <c r="D122" s="1029"/>
      <c r="E122" s="1030"/>
    </row>
    <row r="123" spans="1:5" s="451" customFormat="1" ht="48" customHeight="1" thickBot="1">
      <c r="A123" s="450" t="s">
        <v>563</v>
      </c>
      <c r="B123" s="1028" t="s">
        <v>564</v>
      </c>
      <c r="C123" s="1029"/>
      <c r="D123" s="1029"/>
      <c r="E123" s="1030"/>
    </row>
    <row r="124" spans="1:5" s="451" customFormat="1" ht="48" customHeight="1" thickBot="1">
      <c r="A124" s="450" t="s">
        <v>565</v>
      </c>
      <c r="B124" s="1028" t="s">
        <v>566</v>
      </c>
      <c r="C124" s="1029"/>
      <c r="D124" s="1029"/>
      <c r="E124" s="1030"/>
    </row>
    <row r="125" spans="1:5" s="451" customFormat="1" ht="48" customHeight="1" thickBot="1">
      <c r="A125" s="450" t="s">
        <v>567</v>
      </c>
      <c r="B125" s="1028" t="s">
        <v>568</v>
      </c>
      <c r="C125" s="1029"/>
      <c r="D125" s="1029"/>
      <c r="E125" s="1030"/>
    </row>
    <row r="126" spans="1:5" s="451" customFormat="1" ht="64.5" customHeight="1" thickBot="1">
      <c r="A126" s="450" t="s">
        <v>569</v>
      </c>
      <c r="B126" s="1028" t="s">
        <v>4344</v>
      </c>
      <c r="C126" s="1029"/>
      <c r="D126" s="1029"/>
      <c r="E126" s="1030"/>
    </row>
    <row r="127" spans="1:5" s="451" customFormat="1" ht="48" customHeight="1" thickBot="1">
      <c r="A127" s="450" t="s">
        <v>570</v>
      </c>
      <c r="B127" s="1028" t="s">
        <v>571</v>
      </c>
      <c r="C127" s="1029"/>
      <c r="D127" s="1029"/>
      <c r="E127" s="1030"/>
    </row>
    <row r="128" spans="1:5" s="451" customFormat="1" ht="48" customHeight="1" thickBot="1">
      <c r="A128" s="452" t="s">
        <v>572</v>
      </c>
      <c r="B128" s="1028" t="s">
        <v>573</v>
      </c>
      <c r="C128" s="1029"/>
      <c r="D128" s="1029"/>
      <c r="E128" s="1030"/>
    </row>
    <row r="129" spans="1:5" s="451" customFormat="1" ht="48" customHeight="1" thickBot="1">
      <c r="A129" s="453" t="s">
        <v>574</v>
      </c>
      <c r="B129" s="1028" t="s">
        <v>575</v>
      </c>
      <c r="C129" s="1029"/>
      <c r="D129" s="1029"/>
      <c r="E129" s="1030"/>
    </row>
    <row r="130" spans="1:5" s="451" customFormat="1" ht="52.5" customHeight="1" thickBot="1">
      <c r="A130" s="450" t="s">
        <v>576</v>
      </c>
      <c r="B130" s="1028" t="s">
        <v>4345</v>
      </c>
      <c r="C130" s="1029"/>
      <c r="D130" s="1029"/>
      <c r="E130" s="1030"/>
    </row>
    <row r="131" spans="1:5" s="451" customFormat="1" ht="48" customHeight="1" thickBot="1">
      <c r="A131" s="450" t="s">
        <v>577</v>
      </c>
      <c r="B131" s="1028" t="s">
        <v>578</v>
      </c>
      <c r="C131" s="1029"/>
      <c r="D131" s="1029"/>
      <c r="E131" s="1030"/>
    </row>
    <row r="132" spans="1:5" s="451" customFormat="1" ht="48" customHeight="1" thickBot="1">
      <c r="A132" s="450" t="s">
        <v>579</v>
      </c>
      <c r="B132" s="1028" t="s">
        <v>580</v>
      </c>
      <c r="C132" s="1029"/>
      <c r="D132" s="1029"/>
      <c r="E132" s="1030"/>
    </row>
    <row r="133" spans="1:5" s="451" customFormat="1" ht="48" customHeight="1" thickBot="1">
      <c r="A133" s="450" t="s">
        <v>581</v>
      </c>
      <c r="B133" s="1028" t="s">
        <v>582</v>
      </c>
      <c r="C133" s="1029"/>
      <c r="D133" s="1029"/>
      <c r="E133" s="1030"/>
    </row>
    <row r="134" spans="1:5" s="451" customFormat="1" ht="48" customHeight="1" thickBot="1">
      <c r="A134" s="450" t="s">
        <v>583</v>
      </c>
      <c r="B134" s="1028" t="s">
        <v>584</v>
      </c>
      <c r="C134" s="1029"/>
      <c r="D134" s="1029"/>
      <c r="E134" s="1030"/>
    </row>
    <row r="135" spans="1:5" s="451" customFormat="1" ht="48" customHeight="1" thickBot="1">
      <c r="A135" s="450" t="s">
        <v>585</v>
      </c>
      <c r="B135" s="1028" t="s">
        <v>586</v>
      </c>
      <c r="C135" s="1029"/>
      <c r="D135" s="1029"/>
      <c r="E135" s="1030"/>
    </row>
    <row r="136" spans="1:5" s="451" customFormat="1" ht="48" customHeight="1" thickBot="1">
      <c r="A136" s="450" t="s">
        <v>587</v>
      </c>
      <c r="B136" s="1028" t="s">
        <v>588</v>
      </c>
      <c r="C136" s="1029"/>
      <c r="D136" s="1029"/>
      <c r="E136" s="1030"/>
    </row>
    <row r="137" spans="1:5" s="451" customFormat="1" ht="48" customHeight="1" thickBot="1">
      <c r="A137" s="450" t="s">
        <v>589</v>
      </c>
      <c r="B137" s="1028" t="s">
        <v>590</v>
      </c>
      <c r="C137" s="1029"/>
      <c r="D137" s="1029"/>
      <c r="E137" s="1030"/>
    </row>
    <row r="138" spans="1:5" s="451" customFormat="1" ht="48" customHeight="1" thickBot="1">
      <c r="A138" s="450" t="s">
        <v>591</v>
      </c>
      <c r="B138" s="1028" t="s">
        <v>592</v>
      </c>
      <c r="C138" s="1029"/>
      <c r="D138" s="1029"/>
      <c r="E138" s="1030"/>
    </row>
    <row r="139" spans="1:5" s="451" customFormat="1" ht="48" customHeight="1" thickBot="1">
      <c r="A139" s="450" t="s">
        <v>593</v>
      </c>
      <c r="B139" s="1028" t="s">
        <v>594</v>
      </c>
      <c r="C139" s="1029"/>
      <c r="D139" s="1029"/>
      <c r="E139" s="1030"/>
    </row>
    <row r="140" spans="1:5" s="451" customFormat="1" ht="54" customHeight="1" thickBot="1">
      <c r="A140" s="450" t="s">
        <v>595</v>
      </c>
      <c r="B140" s="1028" t="s">
        <v>4346</v>
      </c>
      <c r="C140" s="1029"/>
      <c r="D140" s="1029"/>
      <c r="E140" s="1030"/>
    </row>
    <row r="141" spans="1:5" s="451" customFormat="1" ht="48" customHeight="1" thickBot="1">
      <c r="A141" s="450" t="s">
        <v>596</v>
      </c>
      <c r="B141" s="1028" t="s">
        <v>597</v>
      </c>
      <c r="C141" s="1029"/>
      <c r="D141" s="1029"/>
      <c r="E141" s="1030"/>
    </row>
    <row r="142" spans="1:5" s="451" customFormat="1" ht="48" customHeight="1" thickBot="1">
      <c r="A142" s="450" t="s">
        <v>598</v>
      </c>
      <c r="B142" s="1028" t="s">
        <v>599</v>
      </c>
      <c r="C142" s="1029"/>
      <c r="D142" s="1029"/>
      <c r="E142" s="1030"/>
    </row>
    <row r="143" spans="1:5" s="451" customFormat="1" ht="48" customHeight="1" thickBot="1">
      <c r="A143" s="450" t="s">
        <v>600</v>
      </c>
      <c r="B143" s="1028" t="s">
        <v>601</v>
      </c>
      <c r="C143" s="1029"/>
      <c r="D143" s="1029"/>
      <c r="E143" s="1030"/>
    </row>
    <row r="144" spans="1:5" s="451" customFormat="1" ht="48" customHeight="1" thickBot="1">
      <c r="A144" s="450" t="s">
        <v>602</v>
      </c>
      <c r="B144" s="1028" t="s">
        <v>603</v>
      </c>
      <c r="C144" s="1029"/>
      <c r="D144" s="1029"/>
      <c r="E144" s="1030"/>
    </row>
    <row r="145" spans="1:5" s="451" customFormat="1" ht="48" customHeight="1" thickBot="1">
      <c r="A145" s="450" t="s">
        <v>604</v>
      </c>
      <c r="B145" s="1028" t="s">
        <v>605</v>
      </c>
      <c r="C145" s="1029"/>
      <c r="D145" s="1029"/>
      <c r="E145" s="1030"/>
    </row>
    <row r="146" spans="1:5" s="451" customFormat="1" ht="48" customHeight="1" thickBot="1">
      <c r="A146" s="450" t="s">
        <v>606</v>
      </c>
      <c r="B146" s="1028" t="s">
        <v>607</v>
      </c>
      <c r="C146" s="1029"/>
      <c r="D146" s="1029"/>
      <c r="E146" s="1030"/>
    </row>
    <row r="147" spans="1:5" s="451" customFormat="1" ht="48" customHeight="1" thickBot="1">
      <c r="A147" s="450" t="s">
        <v>608</v>
      </c>
      <c r="B147" s="1028" t="s">
        <v>609</v>
      </c>
      <c r="C147" s="1029"/>
      <c r="D147" s="1029"/>
      <c r="E147" s="1030"/>
    </row>
    <row r="148" spans="1:5" s="451" customFormat="1" ht="48" customHeight="1" thickBot="1">
      <c r="A148" s="450" t="s">
        <v>610</v>
      </c>
      <c r="B148" s="1028" t="s">
        <v>611</v>
      </c>
      <c r="C148" s="1029"/>
      <c r="D148" s="1029"/>
      <c r="E148" s="1030"/>
    </row>
    <row r="149" spans="1:5" s="451" customFormat="1" ht="48" customHeight="1" thickBot="1">
      <c r="A149" s="452" t="s">
        <v>612</v>
      </c>
      <c r="B149" s="1028" t="s">
        <v>4347</v>
      </c>
      <c r="C149" s="1029"/>
      <c r="D149" s="1029"/>
      <c r="E149" s="1030"/>
    </row>
    <row r="150" spans="1:5" s="451" customFormat="1" ht="48" customHeight="1" thickBot="1">
      <c r="A150" s="453" t="s">
        <v>613</v>
      </c>
      <c r="B150" s="1028" t="s">
        <v>614</v>
      </c>
      <c r="C150" s="1029"/>
      <c r="D150" s="1029"/>
      <c r="E150" s="1030"/>
    </row>
    <row r="151" spans="1:5" s="451" customFormat="1" ht="78.75" customHeight="1" thickBot="1">
      <c r="A151" s="450" t="s">
        <v>615</v>
      </c>
      <c r="B151" s="1028" t="s">
        <v>4348</v>
      </c>
      <c r="C151" s="1029"/>
      <c r="D151" s="1029"/>
      <c r="E151" s="1030"/>
    </row>
    <row r="152" spans="1:5" s="451" customFormat="1" ht="54.75" customHeight="1" thickBot="1">
      <c r="A152" s="450" t="s">
        <v>616</v>
      </c>
      <c r="B152" s="1028" t="s">
        <v>4349</v>
      </c>
      <c r="C152" s="1029"/>
      <c r="D152" s="1029"/>
      <c r="E152" s="1030"/>
    </row>
    <row r="153" spans="1:5" s="451" customFormat="1" ht="48" customHeight="1" thickBot="1">
      <c r="A153" s="450" t="s">
        <v>617</v>
      </c>
      <c r="B153" s="1028" t="s">
        <v>618</v>
      </c>
      <c r="C153" s="1029"/>
      <c r="D153" s="1029"/>
      <c r="E153" s="1030"/>
    </row>
    <row r="154" spans="1:5" s="451" customFormat="1" ht="16.149999999999999" customHeight="1">
      <c r="A154" s="454"/>
      <c r="B154" s="454"/>
      <c r="C154" s="454"/>
      <c r="D154" s="454"/>
      <c r="E154" s="454"/>
    </row>
    <row r="155" spans="1:5" s="451" customFormat="1" ht="16.149999999999999" customHeight="1">
      <c r="A155" s="1031" t="s">
        <v>619</v>
      </c>
      <c r="B155" s="1031"/>
      <c r="C155" s="1031"/>
      <c r="D155" s="1031"/>
      <c r="E155" s="1031"/>
    </row>
    <row r="156" spans="1:5" s="451" customFormat="1" ht="48" customHeight="1" thickBot="1">
      <c r="A156" s="455" t="s">
        <v>620</v>
      </c>
      <c r="B156" s="1032" t="s">
        <v>621</v>
      </c>
      <c r="C156" s="1033"/>
      <c r="D156" s="1033"/>
      <c r="E156" s="1034"/>
    </row>
    <row r="157" spans="1:5" s="451" customFormat="1" ht="48" customHeight="1" thickBot="1">
      <c r="A157" s="455" t="s">
        <v>622</v>
      </c>
      <c r="B157" s="1035" t="s">
        <v>623</v>
      </c>
      <c r="C157" s="1036"/>
      <c r="D157" s="1036"/>
      <c r="E157" s="1037"/>
    </row>
    <row r="158" spans="1:5" s="451" customFormat="1" ht="48" customHeight="1" thickBot="1">
      <c r="A158" s="455" t="s">
        <v>624</v>
      </c>
      <c r="B158" s="1035" t="s">
        <v>625</v>
      </c>
      <c r="C158" s="1036"/>
      <c r="D158" s="1036"/>
      <c r="E158" s="1037"/>
    </row>
    <row r="159" spans="1:5" s="451" customFormat="1" ht="48" customHeight="1" thickBot="1">
      <c r="A159" s="455" t="s">
        <v>626</v>
      </c>
      <c r="B159" s="1035" t="s">
        <v>627</v>
      </c>
      <c r="C159" s="1036"/>
      <c r="D159" s="1036"/>
      <c r="E159" s="1037"/>
    </row>
    <row r="160" spans="1:5" s="451" customFormat="1" ht="16.149999999999999" customHeight="1">
      <c r="A160" s="454"/>
      <c r="B160" s="454"/>
      <c r="C160" s="454"/>
      <c r="D160" s="454"/>
      <c r="E160" s="454"/>
    </row>
    <row r="161" spans="1:5" s="451" customFormat="1" ht="16.149999999999999" customHeight="1">
      <c r="A161" s="1038" t="s">
        <v>628</v>
      </c>
      <c r="B161" s="1039"/>
      <c r="C161" s="1039"/>
      <c r="D161" s="1039"/>
      <c r="E161" s="1040"/>
    </row>
    <row r="162" spans="1:5" s="451" customFormat="1" ht="55.5" customHeight="1" thickBot="1">
      <c r="A162" s="720" t="s">
        <v>629</v>
      </c>
      <c r="B162" s="1042" t="s">
        <v>4350</v>
      </c>
      <c r="C162" s="1043" t="s">
        <v>630</v>
      </c>
      <c r="D162" s="1043"/>
      <c r="E162" s="1044"/>
    </row>
    <row r="163" spans="1:5" s="451" customFormat="1" ht="48" customHeight="1" thickBot="1">
      <c r="A163" s="720" t="s">
        <v>631</v>
      </c>
      <c r="B163" s="1028" t="s">
        <v>632</v>
      </c>
      <c r="C163" s="1029"/>
      <c r="D163" s="1029"/>
      <c r="E163" s="1030"/>
    </row>
    <row r="164" spans="1:5" s="451" customFormat="1" ht="48" customHeight="1" thickBot="1">
      <c r="A164" s="720" t="s">
        <v>633</v>
      </c>
      <c r="B164" s="1028" t="s">
        <v>634</v>
      </c>
      <c r="C164" s="1029"/>
      <c r="D164" s="1029"/>
      <c r="E164" s="1030"/>
    </row>
    <row r="165" spans="1:5" ht="16.149999999999999" customHeight="1">
      <c r="A165" s="456"/>
      <c r="B165" s="457"/>
      <c r="C165" s="457"/>
    </row>
  </sheetData>
  <sheetProtection algorithmName="SHA-512" hashValue="vpLMYVhX9kMqNYFdKX5Yyej3RBapjlfRb2ltG6afeTkWBvhr0cWsceowrvbJdwLDjhP97rqRp7vm+OgV2p44lQ==" saltValue="P+l/zHAzPCjReQS3X+TanQ==" spinCount="100000" sheet="1" objects="1" scenarios="1"/>
  <mergeCells count="64">
    <mergeCell ref="A4:I4"/>
    <mergeCell ref="A3:I3"/>
    <mergeCell ref="A2:I2"/>
    <mergeCell ref="B116:E116"/>
    <mergeCell ref="B6:C6"/>
    <mergeCell ref="B8:C8"/>
    <mergeCell ref="A110:E110"/>
    <mergeCell ref="A112:E112"/>
    <mergeCell ref="B113:E113"/>
    <mergeCell ref="B114:E114"/>
    <mergeCell ref="B115:E115"/>
    <mergeCell ref="A16:E16"/>
    <mergeCell ref="A101:E101"/>
    <mergeCell ref="A90:E90"/>
    <mergeCell ref="A79:E79"/>
    <mergeCell ref="A42:E42"/>
    <mergeCell ref="A30:E30"/>
    <mergeCell ref="B128:E128"/>
    <mergeCell ref="B117:E117"/>
    <mergeCell ref="B118:E118"/>
    <mergeCell ref="B119:E119"/>
    <mergeCell ref="B120:E120"/>
    <mergeCell ref="B121:E121"/>
    <mergeCell ref="B122:E122"/>
    <mergeCell ref="B123:E123"/>
    <mergeCell ref="B124:E124"/>
    <mergeCell ref="B125:E125"/>
    <mergeCell ref="B126:E126"/>
    <mergeCell ref="B127:E127"/>
    <mergeCell ref="B137:E137"/>
    <mergeCell ref="B138:E138"/>
    <mergeCell ref="B139:E139"/>
    <mergeCell ref="B145:E145"/>
    <mergeCell ref="B146:E146"/>
    <mergeCell ref="B132:E132"/>
    <mergeCell ref="B133:E133"/>
    <mergeCell ref="B134:E134"/>
    <mergeCell ref="B135:E135"/>
    <mergeCell ref="B136:E136"/>
    <mergeCell ref="B147:E147"/>
    <mergeCell ref="B148:E148"/>
    <mergeCell ref="B149:E149"/>
    <mergeCell ref="A10:I11"/>
    <mergeCell ref="B162:E162"/>
    <mergeCell ref="B152:E152"/>
    <mergeCell ref="B141:E141"/>
    <mergeCell ref="B142:E142"/>
    <mergeCell ref="B143:E143"/>
    <mergeCell ref="B144:E144"/>
    <mergeCell ref="B150:E150"/>
    <mergeCell ref="B151:E151"/>
    <mergeCell ref="B140:E140"/>
    <mergeCell ref="B129:E129"/>
    <mergeCell ref="B130:E130"/>
    <mergeCell ref="B131:E131"/>
    <mergeCell ref="B163:E163"/>
    <mergeCell ref="B164:E164"/>
    <mergeCell ref="B153:E153"/>
    <mergeCell ref="A155:E155"/>
    <mergeCell ref="B156:E156"/>
    <mergeCell ref="B157:E157"/>
    <mergeCell ref="B158:E158"/>
    <mergeCell ref="B159:E159"/>
    <mergeCell ref="A161:E161"/>
  </mergeCells>
  <printOptions horizontalCentered="1" verticalCentered="1"/>
  <pageMargins left="0.25" right="0.25" top="0.75" bottom="0.75" header="0.3" footer="0.3"/>
  <pageSetup scale="68" firstPageNumber="3" fitToHeight="0" orientation="portrait" useFirstPageNumber="1" errors="blank" r:id="rId1"/>
  <headerFooter alignWithMargins="0">
    <oddFooter>Page &amp;P of &amp;N</oddFooter>
  </headerFooter>
  <rowBreaks count="3" manualBreakCount="3">
    <brk id="41" max="16383" man="1"/>
    <brk id="88" max="16383" man="1"/>
    <brk id="110" max="16383"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6"/>
    <pageSetUpPr fitToPage="1"/>
  </sheetPr>
  <dimension ref="A1:S261"/>
  <sheetViews>
    <sheetView showGridLines="0" zoomScaleNormal="100" zoomScaleSheetLayoutView="98" zoomScalePageLayoutView="85" workbookViewId="0">
      <selection activeCell="D9" sqref="D9"/>
    </sheetView>
  </sheetViews>
  <sheetFormatPr defaultColWidth="9.140625" defaultRowHeight="12.75"/>
  <cols>
    <col min="1" max="1" width="7.7109375" style="13" customWidth="1"/>
    <col min="2" max="8" width="13.7109375" style="13" customWidth="1"/>
    <col min="9" max="9" width="20.28515625" style="13" customWidth="1"/>
    <col min="10" max="10" width="12.42578125" style="13" customWidth="1"/>
    <col min="11" max="12" width="10.28515625" style="13" customWidth="1"/>
    <col min="13" max="13" width="9" style="13" customWidth="1"/>
    <col min="14" max="14" width="13" style="13" customWidth="1"/>
    <col min="15" max="15" width="9.140625" style="13"/>
    <col min="16" max="16" width="9.140625" style="21"/>
    <col min="17" max="17" width="8" style="21" customWidth="1"/>
    <col min="18" max="18" width="7.7109375" style="21" customWidth="1"/>
    <col min="19" max="19" width="9.140625" style="21"/>
    <col min="20" max="16384" width="9.140625" style="13"/>
  </cols>
  <sheetData>
    <row r="1" spans="1:19" customFormat="1" ht="55.5" customHeight="1">
      <c r="P1" s="184"/>
      <c r="Q1" s="184"/>
      <c r="R1" s="184"/>
      <c r="S1" s="184"/>
    </row>
    <row r="2" spans="1:19" customFormat="1" ht="22.5">
      <c r="A2" s="1062" t="s">
        <v>4314</v>
      </c>
      <c r="B2" s="1062"/>
      <c r="C2" s="1062"/>
      <c r="D2" s="1062"/>
      <c r="E2" s="1062"/>
      <c r="F2" s="1062"/>
      <c r="G2" s="1062"/>
      <c r="H2" s="1062"/>
      <c r="I2" s="1062"/>
      <c r="J2" s="1062"/>
      <c r="K2" s="1062"/>
      <c r="L2" s="1062"/>
      <c r="M2" s="1062"/>
      <c r="N2" s="1062"/>
      <c r="O2" s="1062"/>
      <c r="P2" s="184"/>
      <c r="Q2" s="184"/>
      <c r="R2" s="184"/>
      <c r="S2" s="184"/>
    </row>
    <row r="3" spans="1:19" customFormat="1" ht="15">
      <c r="A3" s="1063" t="s">
        <v>4207</v>
      </c>
      <c r="B3" s="1063"/>
      <c r="C3" s="1063"/>
      <c r="D3" s="1063"/>
      <c r="E3" s="1063"/>
      <c r="F3" s="1063"/>
      <c r="G3" s="1063"/>
      <c r="H3" s="1063"/>
      <c r="I3" s="1063"/>
      <c r="J3" s="1063"/>
      <c r="K3" s="1063"/>
      <c r="L3" s="1063"/>
      <c r="M3" s="1063"/>
      <c r="N3" s="1063"/>
      <c r="O3" s="1063"/>
      <c r="P3" s="184"/>
      <c r="Q3" s="184"/>
      <c r="R3" s="184"/>
      <c r="S3" s="184"/>
    </row>
    <row r="4" spans="1:19" customFormat="1" ht="16.149999999999999" customHeight="1">
      <c r="A4" s="1064" t="s">
        <v>4289</v>
      </c>
      <c r="B4" s="1064"/>
      <c r="C4" s="1064"/>
      <c r="D4" s="1064"/>
      <c r="E4" s="1064"/>
      <c r="F4" s="1064"/>
      <c r="G4" s="1064"/>
      <c r="H4" s="1064"/>
      <c r="I4" s="1064"/>
      <c r="J4" s="1064"/>
      <c r="K4" s="1064"/>
      <c r="L4" s="1064"/>
      <c r="M4" s="1064"/>
      <c r="N4" s="1064"/>
      <c r="O4" s="1064"/>
      <c r="P4" s="184"/>
      <c r="Q4" s="184"/>
      <c r="R4" s="184"/>
      <c r="S4" s="184"/>
    </row>
    <row r="5" spans="1:19" ht="16.149999999999999" customHeight="1">
      <c r="A5" s="1065" t="s">
        <v>4307</v>
      </c>
      <c r="B5" s="1065"/>
      <c r="C5" s="1065"/>
      <c r="D5" s="1065"/>
      <c r="E5" s="1065"/>
      <c r="F5" s="1065"/>
      <c r="G5" s="1065"/>
      <c r="H5" s="1065"/>
      <c r="I5" s="1065"/>
      <c r="J5" s="1065"/>
      <c r="K5" s="1065"/>
      <c r="L5" s="1065"/>
      <c r="M5" s="1065"/>
      <c r="N5" s="1065"/>
      <c r="O5" s="1065"/>
    </row>
    <row r="6" spans="1:19" ht="16.149999999999999" customHeight="1">
      <c r="A6" s="1066"/>
      <c r="B6" s="1066"/>
      <c r="C6" s="1066"/>
      <c r="D6" s="1066"/>
      <c r="E6" s="1066"/>
      <c r="F6" s="1066"/>
      <c r="G6" s="1066"/>
      <c r="H6" s="1066"/>
      <c r="I6" s="1066"/>
      <c r="J6" s="1066"/>
      <c r="K6" s="1066"/>
      <c r="L6" s="1066"/>
      <c r="M6" s="1066"/>
      <c r="N6" s="1066"/>
      <c r="O6" s="1066"/>
    </row>
    <row r="7" spans="1:19" ht="16.149999999999999" customHeight="1">
      <c r="A7" s="7" t="s">
        <v>51</v>
      </c>
      <c r="B7" s="589" t="s">
        <v>4297</v>
      </c>
    </row>
    <row r="8" spans="1:19" ht="16.149999999999999" customHeight="1"/>
    <row r="9" spans="1:19" ht="16.149999999999999" customHeight="1">
      <c r="B9" s="654"/>
      <c r="C9" s="13" t="s">
        <v>36</v>
      </c>
      <c r="D9" s="588" t="s">
        <v>4282</v>
      </c>
    </row>
    <row r="10" spans="1:19" ht="16.149999999999999" customHeight="1">
      <c r="D10" s="15"/>
    </row>
    <row r="11" spans="1:19" ht="16.149999999999999" customHeight="1">
      <c r="B11" s="654"/>
      <c r="C11" s="13" t="s">
        <v>320</v>
      </c>
    </row>
    <row r="12" spans="1:19" ht="16.149999999999999" customHeight="1"/>
    <row r="13" spans="1:19" ht="16.149999999999999" customHeight="1">
      <c r="A13" s="7" t="s">
        <v>58</v>
      </c>
      <c r="B13" s="1067" t="s">
        <v>4298</v>
      </c>
      <c r="C13" s="1067"/>
      <c r="D13" s="1067"/>
      <c r="E13" s="1067"/>
      <c r="F13" s="1067"/>
      <c r="G13" s="1067"/>
      <c r="H13" s="1067"/>
      <c r="I13" s="1067"/>
      <c r="J13" s="1067"/>
    </row>
    <row r="14" spans="1:19">
      <c r="B14" s="1067"/>
      <c r="C14" s="1067"/>
      <c r="D14" s="1067"/>
      <c r="E14" s="1067"/>
      <c r="F14" s="1067"/>
      <c r="G14" s="1067"/>
      <c r="H14" s="1067"/>
      <c r="I14" s="1067"/>
      <c r="J14" s="1067"/>
    </row>
    <row r="15" spans="1:19" ht="16.149999999999999" customHeight="1"/>
    <row r="16" spans="1:19" ht="100.15" customHeight="1">
      <c r="B16" s="1057" t="s">
        <v>373</v>
      </c>
      <c r="C16" s="1057"/>
      <c r="D16" s="1057"/>
      <c r="E16" s="1057"/>
      <c r="F16" s="1057"/>
      <c r="G16" s="1057"/>
      <c r="H16" s="1057"/>
      <c r="I16" s="1057"/>
      <c r="J16" s="1057"/>
    </row>
    <row r="17" spans="1:15" ht="16.149999999999999" customHeight="1"/>
    <row r="18" spans="1:15" ht="16.149999999999999" customHeight="1">
      <c r="A18" s="1058" t="s">
        <v>109</v>
      </c>
      <c r="B18" s="1058"/>
      <c r="C18" s="1058"/>
      <c r="D18" s="1058"/>
      <c r="E18" s="1058"/>
      <c r="F18" s="1058"/>
      <c r="G18" s="1058"/>
      <c r="H18" s="1058"/>
      <c r="I18" s="1058"/>
      <c r="J18" s="1058"/>
      <c r="K18" s="1058"/>
      <c r="L18" s="1058"/>
      <c r="M18" s="1058"/>
      <c r="N18" s="1058"/>
      <c r="O18" s="1058"/>
    </row>
    <row r="19" spans="1:15" ht="16.149999999999999" customHeight="1"/>
    <row r="20" spans="1:15" ht="16.149999999999999" customHeight="1">
      <c r="A20" s="7" t="s">
        <v>51</v>
      </c>
      <c r="B20" s="589" t="s">
        <v>110</v>
      </c>
      <c r="F20" s="588" t="s">
        <v>111</v>
      </c>
    </row>
    <row r="21" spans="1:15" ht="16.149999999999999" customHeight="1">
      <c r="F21" s="37" t="s">
        <v>112</v>
      </c>
      <c r="H21" s="22"/>
      <c r="I21" s="22"/>
    </row>
    <row r="22" spans="1:15" ht="16.149999999999999" customHeight="1">
      <c r="H22" s="22"/>
      <c r="I22" s="22"/>
    </row>
    <row r="23" spans="1:15" ht="16.149999999999999" customHeight="1">
      <c r="B23" s="38" t="s">
        <v>113</v>
      </c>
      <c r="C23" s="39"/>
      <c r="D23" s="39"/>
      <c r="E23" s="38" t="s">
        <v>3853</v>
      </c>
      <c r="F23" s="723" t="s">
        <v>114</v>
      </c>
      <c r="G23" s="723" t="s">
        <v>114</v>
      </c>
      <c r="H23" s="723" t="s">
        <v>114</v>
      </c>
      <c r="I23" s="723" t="s">
        <v>114</v>
      </c>
    </row>
    <row r="24" spans="1:15" ht="16.149999999999999" customHeight="1">
      <c r="B24" s="1068" t="s">
        <v>3852</v>
      </c>
      <c r="C24" s="1069"/>
      <c r="D24" s="1070"/>
      <c r="E24" s="724">
        <f>'Project Information'!H5</f>
        <v>0</v>
      </c>
      <c r="F24" s="721"/>
      <c r="G24" s="721"/>
      <c r="H24" s="721"/>
      <c r="I24" s="721"/>
    </row>
    <row r="25" spans="1:15" ht="16.149999999999999" customHeight="1">
      <c r="B25" s="946"/>
      <c r="C25" s="946"/>
      <c r="D25" s="946"/>
      <c r="E25" s="722"/>
      <c r="F25" s="722"/>
      <c r="G25" s="722"/>
      <c r="H25" s="722"/>
      <c r="I25" s="722"/>
    </row>
    <row r="26" spans="1:15" ht="16.149999999999999" customHeight="1">
      <c r="B26" s="946"/>
      <c r="C26" s="946"/>
      <c r="D26" s="946"/>
      <c r="E26" s="722"/>
      <c r="F26" s="722"/>
      <c r="G26" s="722"/>
      <c r="H26" s="722"/>
      <c r="I26" s="722"/>
    </row>
    <row r="27" spans="1:15" ht="16.149999999999999" customHeight="1">
      <c r="B27" s="946"/>
      <c r="C27" s="946"/>
      <c r="D27" s="946"/>
      <c r="E27" s="722"/>
      <c r="F27" s="722"/>
      <c r="G27" s="722"/>
      <c r="H27" s="722"/>
      <c r="I27" s="722"/>
    </row>
    <row r="28" spans="1:15" ht="16.149999999999999" customHeight="1">
      <c r="B28" s="946"/>
      <c r="C28" s="946"/>
      <c r="D28" s="946"/>
      <c r="E28" s="722"/>
      <c r="F28" s="722"/>
      <c r="G28" s="722"/>
      <c r="H28" s="722"/>
      <c r="I28" s="722"/>
    </row>
    <row r="29" spans="1:15" ht="16.149999999999999" customHeight="1">
      <c r="D29" s="7" t="s">
        <v>115</v>
      </c>
      <c r="E29" s="725">
        <f>SUM(E24:E28)</f>
        <v>0</v>
      </c>
      <c r="F29" s="725">
        <f>SUM(F25:F28)</f>
        <v>0</v>
      </c>
      <c r="G29" s="725">
        <f>SUM(G25:G28)</f>
        <v>0</v>
      </c>
      <c r="H29" s="725">
        <f>SUM(H25:H28)</f>
        <v>0</v>
      </c>
      <c r="I29" s="725">
        <f>SUM(I25:I28)</f>
        <v>0</v>
      </c>
    </row>
    <row r="30" spans="1:15" ht="16.149999999999999" customHeight="1"/>
    <row r="31" spans="1:15" ht="16.149999999999999" customHeight="1">
      <c r="A31" s="7" t="s">
        <v>58</v>
      </c>
      <c r="B31" s="589" t="s">
        <v>4308</v>
      </c>
    </row>
    <row r="32" spans="1:15" ht="16.149999999999999" customHeight="1"/>
    <row r="33" spans="3:9" ht="16.149999999999999" customHeight="1">
      <c r="D33" s="32" t="s">
        <v>116</v>
      </c>
      <c r="E33" s="32" t="s">
        <v>117</v>
      </c>
    </row>
    <row r="34" spans="3:9" ht="16.149999999999999" customHeight="1">
      <c r="C34" s="32" t="s">
        <v>118</v>
      </c>
      <c r="D34" s="32" t="s">
        <v>119</v>
      </c>
      <c r="E34" s="32" t="s">
        <v>120</v>
      </c>
    </row>
    <row r="35" spans="3:9" ht="16.149999999999999" customHeight="1">
      <c r="C35" s="32" t="s">
        <v>121</v>
      </c>
      <c r="D35" s="32" t="s">
        <v>122</v>
      </c>
      <c r="E35" s="32" t="s">
        <v>122</v>
      </c>
    </row>
    <row r="36" spans="3:9" ht="16.149999999999999" customHeight="1">
      <c r="C36" s="726">
        <f>Budget!B9</f>
        <v>0</v>
      </c>
      <c r="D36" s="637">
        <f>Budget!E9</f>
        <v>0</v>
      </c>
      <c r="E36" s="656"/>
    </row>
    <row r="37" spans="3:9" ht="16.149999999999999" customHeight="1">
      <c r="C37" s="726">
        <f>Budget!B10</f>
        <v>0</v>
      </c>
      <c r="D37" s="637">
        <f>Budget!E10</f>
        <v>0</v>
      </c>
      <c r="E37" s="656"/>
      <c r="G37" s="1060" t="s">
        <v>3761</v>
      </c>
      <c r="H37" s="1060"/>
      <c r="I37" s="1060"/>
    </row>
    <row r="38" spans="3:9" ht="16.149999999999999" customHeight="1">
      <c r="C38" s="726">
        <f>Budget!B11</f>
        <v>0</v>
      </c>
      <c r="D38" s="637">
        <f>Budget!E11</f>
        <v>0</v>
      </c>
      <c r="E38" s="656" t="s">
        <v>32</v>
      </c>
      <c r="G38" s="1060"/>
      <c r="H38" s="1060"/>
      <c r="I38" s="1060"/>
    </row>
    <row r="39" spans="3:9" ht="16.149999999999999" customHeight="1">
      <c r="C39" s="726">
        <f>Budget!B12</f>
        <v>0</v>
      </c>
      <c r="D39" s="637">
        <f>Budget!E12</f>
        <v>0</v>
      </c>
      <c r="E39" s="656" t="s">
        <v>32</v>
      </c>
      <c r="G39" s="1060"/>
      <c r="H39" s="1060"/>
      <c r="I39" s="1060"/>
    </row>
    <row r="40" spans="3:9" ht="16.149999999999999" customHeight="1">
      <c r="C40" s="726">
        <f>Budget!B13</f>
        <v>0</v>
      </c>
      <c r="D40" s="637">
        <f>Budget!E13</f>
        <v>0</v>
      </c>
      <c r="E40" s="656" t="s">
        <v>32</v>
      </c>
      <c r="G40" s="1060"/>
      <c r="H40" s="1060"/>
      <c r="I40" s="1060"/>
    </row>
    <row r="41" spans="3:9" ht="16.149999999999999" customHeight="1">
      <c r="C41" s="726">
        <f>Budget!B14</f>
        <v>0</v>
      </c>
      <c r="D41" s="637">
        <f>Budget!E14</f>
        <v>0</v>
      </c>
      <c r="E41" s="656" t="s">
        <v>32</v>
      </c>
      <c r="G41" s="1060"/>
      <c r="H41" s="1060"/>
      <c r="I41" s="1060"/>
    </row>
    <row r="42" spans="3:9" ht="16.149999999999999" customHeight="1">
      <c r="C42" s="726">
        <f>Budget!B15</f>
        <v>0</v>
      </c>
      <c r="D42" s="637">
        <f>Budget!E15</f>
        <v>0</v>
      </c>
      <c r="E42" s="656" t="s">
        <v>32</v>
      </c>
    </row>
    <row r="43" spans="3:9" ht="16.149999999999999" customHeight="1">
      <c r="C43" s="726">
        <f>Budget!B16</f>
        <v>0</v>
      </c>
      <c r="D43" s="637">
        <f>Budget!E16</f>
        <v>0</v>
      </c>
      <c r="E43" s="656" t="s">
        <v>32</v>
      </c>
    </row>
    <row r="44" spans="3:9" ht="16.149999999999999" customHeight="1">
      <c r="C44" s="726">
        <f>Budget!B17</f>
        <v>0</v>
      </c>
      <c r="D44" s="637">
        <f>Budget!E17</f>
        <v>0</v>
      </c>
      <c r="E44" s="656" t="s">
        <v>32</v>
      </c>
    </row>
    <row r="45" spans="3:9" ht="16.149999999999999" customHeight="1">
      <c r="C45" s="726">
        <f>Budget!B18</f>
        <v>0</v>
      </c>
      <c r="D45" s="637">
        <f>Budget!E18</f>
        <v>0</v>
      </c>
      <c r="E45" s="656" t="s">
        <v>32</v>
      </c>
    </row>
    <row r="46" spans="3:9" ht="16.149999999999999" customHeight="1">
      <c r="C46" s="726">
        <f>Budget!B19</f>
        <v>0</v>
      </c>
      <c r="D46" s="637">
        <f>Budget!E19</f>
        <v>0</v>
      </c>
      <c r="E46" s="656"/>
    </row>
    <row r="47" spans="3:9" ht="16.149999999999999" customHeight="1">
      <c r="C47" s="726">
        <f>Budget!B21</f>
        <v>0</v>
      </c>
      <c r="D47" s="637">
        <f>Budget!E21</f>
        <v>0</v>
      </c>
      <c r="E47" s="656"/>
    </row>
    <row r="48" spans="3:9" ht="16.149999999999999" customHeight="1">
      <c r="C48" s="726">
        <f>Budget!B30</f>
        <v>0</v>
      </c>
      <c r="D48" s="637">
        <f>Budget!E30</f>
        <v>0</v>
      </c>
      <c r="E48" s="656"/>
    </row>
    <row r="49" spans="1:10" ht="16.149999999999999" customHeight="1">
      <c r="C49" s="726">
        <f>Budget!B31</f>
        <v>0</v>
      </c>
      <c r="D49" s="637">
        <f>Budget!E31</f>
        <v>0</v>
      </c>
      <c r="E49" s="656"/>
    </row>
    <row r="50" spans="1:10" ht="16.149999999999999" customHeight="1"/>
    <row r="51" spans="1:10" ht="16.149999999999999" customHeight="1">
      <c r="A51" s="7" t="s">
        <v>59</v>
      </c>
      <c r="B51" s="589" t="s">
        <v>4309</v>
      </c>
    </row>
    <row r="52" spans="1:10" ht="16.149999999999999" customHeight="1"/>
    <row r="53" spans="1:10" ht="16.149999999999999" customHeight="1">
      <c r="B53" s="17" t="s">
        <v>4285</v>
      </c>
      <c r="D53" s="727" t="e">
        <f>ROUNDUP(((E24/Budget!E309)*Budget!B32),0)</f>
        <v>#DIV/0!</v>
      </c>
      <c r="E53" s="588" t="s">
        <v>4283</v>
      </c>
    </row>
    <row r="54" spans="1:10" ht="16.149999999999999" customHeight="1">
      <c r="E54" s="15"/>
    </row>
    <row r="55" spans="1:10" ht="16.149999999999999" customHeight="1">
      <c r="B55" s="17" t="s">
        <v>4286</v>
      </c>
      <c r="D55" s="630" t="e">
        <f>ROUNDUP(((E29/Budget!E309)*Budget!B32),0)</f>
        <v>#DIV/0!</v>
      </c>
      <c r="E55" s="588" t="s">
        <v>4284</v>
      </c>
    </row>
    <row r="56" spans="1:10" ht="16.149999999999999" customHeight="1"/>
    <row r="57" spans="1:10" ht="16.149999999999999" customHeight="1">
      <c r="B57" s="165" t="s">
        <v>307</v>
      </c>
      <c r="E57" s="630" t="e">
        <f>IF((Budget!F309/Budget!B32)&gt;'DATA TAB '!H7,((E29-('DATA TAB '!H7*D55))/M52)+D55,D55)</f>
        <v>#DIV/0!</v>
      </c>
      <c r="F57" s="630" t="e">
        <f>ROUNDUP(E57,0)</f>
        <v>#DIV/0!</v>
      </c>
      <c r="G57" s="590" t="s">
        <v>123</v>
      </c>
    </row>
    <row r="58" spans="1:10" ht="16.149999999999999" customHeight="1"/>
    <row r="59" spans="1:10" ht="16.149999999999999" customHeight="1">
      <c r="A59" s="119"/>
      <c r="B59" s="165" t="s">
        <v>132</v>
      </c>
      <c r="G59" s="119"/>
      <c r="H59" s="119"/>
    </row>
    <row r="60" spans="1:10" ht="16.149999999999999" customHeight="1">
      <c r="A60" s="119"/>
      <c r="B60" s="119"/>
      <c r="C60" s="119"/>
      <c r="D60" s="152" t="s">
        <v>646</v>
      </c>
      <c r="E60" s="119"/>
      <c r="F60" s="152" t="s">
        <v>685</v>
      </c>
      <c r="G60" s="119"/>
      <c r="H60" s="119"/>
      <c r="J60" s="120"/>
    </row>
    <row r="61" spans="1:10" ht="16.149999999999999" customHeight="1">
      <c r="B61" s="1"/>
      <c r="C61" s="40" t="s">
        <v>124</v>
      </c>
      <c r="D61" s="41" t="s">
        <v>125</v>
      </c>
    </row>
    <row r="62" spans="1:10" ht="16.149999999999999" customHeight="1">
      <c r="B62" s="1"/>
      <c r="C62" s="41" t="s">
        <v>121</v>
      </c>
      <c r="D62" s="41" t="s">
        <v>126</v>
      </c>
    </row>
    <row r="63" spans="1:10" ht="16.149999999999999" customHeight="1">
      <c r="B63" s="42" t="s">
        <v>86</v>
      </c>
      <c r="C63" s="816">
        <v>0</v>
      </c>
      <c r="D63" s="728" t="e">
        <f>C63*$F$63</f>
        <v>#DIV/0!</v>
      </c>
      <c r="F63" s="795" t="e">
        <f>E57/C69</f>
        <v>#DIV/0!</v>
      </c>
    </row>
    <row r="64" spans="1:10" ht="16.149999999999999" customHeight="1">
      <c r="B64" s="42" t="s">
        <v>127</v>
      </c>
      <c r="C64" s="638"/>
      <c r="D64" s="728" t="e">
        <f t="shared" ref="D64:D68" si="0">C64*$F$63</f>
        <v>#DIV/0!</v>
      </c>
      <c r="F64" s="119"/>
    </row>
    <row r="65" spans="1:8" ht="16.149999999999999" customHeight="1">
      <c r="B65" s="42" t="s">
        <v>128</v>
      </c>
      <c r="C65" s="638"/>
      <c r="D65" s="728" t="e">
        <f t="shared" si="0"/>
        <v>#DIV/0!</v>
      </c>
      <c r="F65" s="119"/>
    </row>
    <row r="66" spans="1:8" ht="16.149999999999999" customHeight="1">
      <c r="B66" s="42" t="s">
        <v>129</v>
      </c>
      <c r="C66" s="638"/>
      <c r="D66" s="728" t="e">
        <f t="shared" si="0"/>
        <v>#DIV/0!</v>
      </c>
      <c r="F66" s="119"/>
    </row>
    <row r="67" spans="1:8" ht="16.149999999999999" customHeight="1">
      <c r="B67" s="42" t="s">
        <v>130</v>
      </c>
      <c r="C67" s="638"/>
      <c r="D67" s="728" t="e">
        <f t="shared" si="0"/>
        <v>#DIV/0!</v>
      </c>
      <c r="F67" s="119"/>
    </row>
    <row r="68" spans="1:8" ht="16.149999999999999" customHeight="1">
      <c r="B68" s="42" t="s">
        <v>131</v>
      </c>
      <c r="C68" s="638"/>
      <c r="D68" s="728" t="e">
        <f t="shared" si="0"/>
        <v>#DIV/0!</v>
      </c>
      <c r="F68" s="119"/>
    </row>
    <row r="69" spans="1:8" ht="16.149999999999999" customHeight="1">
      <c r="B69" s="32" t="s">
        <v>140</v>
      </c>
      <c r="C69" s="630">
        <f>SUM(C63:C68)</f>
        <v>0</v>
      </c>
      <c r="D69" s="630" t="e">
        <f>SUM(D63:D68)</f>
        <v>#DIV/0!</v>
      </c>
      <c r="F69" s="119"/>
    </row>
    <row r="70" spans="1:8" ht="16.149999999999999" customHeight="1"/>
    <row r="71" spans="1:8" ht="16.149999999999999" customHeight="1">
      <c r="A71" s="7" t="s">
        <v>68</v>
      </c>
      <c r="B71" s="589" t="s">
        <v>4310</v>
      </c>
    </row>
    <row r="72" spans="1:8" ht="16.149999999999999" customHeight="1"/>
    <row r="73" spans="1:8" ht="16.149999999999999" customHeight="1">
      <c r="C73" s="10" t="s">
        <v>4326</v>
      </c>
      <c r="D73" s="630" t="e">
        <f>D55</f>
        <v>#DIV/0!</v>
      </c>
      <c r="E73" s="588" t="s">
        <v>652</v>
      </c>
    </row>
    <row r="74" spans="1:8" ht="16.149999999999999" customHeight="1"/>
    <row r="75" spans="1:8" ht="16.149999999999999" customHeight="1">
      <c r="C75" s="10" t="s">
        <v>0</v>
      </c>
      <c r="D75" s="630" t="e">
        <f>IF(D73&gt;4.9,"yes","no")</f>
        <v>#DIV/0!</v>
      </c>
      <c r="E75" s="588" t="s">
        <v>1</v>
      </c>
    </row>
    <row r="76" spans="1:8" ht="16.149999999999999" customHeight="1"/>
    <row r="77" spans="1:8" ht="25.5" customHeight="1">
      <c r="C77" s="20" t="s">
        <v>2</v>
      </c>
      <c r="D77" s="20" t="s">
        <v>126</v>
      </c>
      <c r="E77" s="41" t="s">
        <v>3</v>
      </c>
      <c r="F77" s="41" t="s">
        <v>4</v>
      </c>
      <c r="G77" s="41" t="s">
        <v>5</v>
      </c>
      <c r="H77" s="41" t="s">
        <v>6</v>
      </c>
    </row>
    <row r="78" spans="1:8" ht="16.149999999999999" customHeight="1">
      <c r="B78" s="32" t="s">
        <v>86</v>
      </c>
      <c r="C78" s="729">
        <f t="shared" ref="C78:D83" si="1">C63</f>
        <v>0</v>
      </c>
      <c r="D78" s="729" t="e">
        <f t="shared" si="1"/>
        <v>#DIV/0!</v>
      </c>
      <c r="E78" s="648" t="e">
        <f xml:space="preserve"> IF(D75="yes",ROUNDUP((D63*0.2),0),0)</f>
        <v>#DIV/0!</v>
      </c>
      <c r="F78" s="648" t="e">
        <f t="shared" ref="F78:F83" si="2">D63-E78</f>
        <v>#DIV/0!</v>
      </c>
      <c r="G78" s="730"/>
      <c r="H78" s="730"/>
    </row>
    <row r="79" spans="1:8" ht="16.149999999999999" customHeight="1">
      <c r="B79" s="32" t="s">
        <v>127</v>
      </c>
      <c r="C79" s="729">
        <f t="shared" si="1"/>
        <v>0</v>
      </c>
      <c r="D79" s="729" t="e">
        <f t="shared" si="1"/>
        <v>#DIV/0!</v>
      </c>
      <c r="E79" s="648" t="e">
        <f xml:space="preserve"> IF(D75="yes",ROUNDUP((D64*0.2),0),0)</f>
        <v>#DIV/0!</v>
      </c>
      <c r="F79" s="648" t="e">
        <f t="shared" si="2"/>
        <v>#DIV/0!</v>
      </c>
      <c r="G79" s="730"/>
      <c r="H79" s="730"/>
    </row>
    <row r="80" spans="1:8" ht="16.149999999999999" customHeight="1">
      <c r="B80" s="32" t="s">
        <v>128</v>
      </c>
      <c r="C80" s="729">
        <f t="shared" si="1"/>
        <v>0</v>
      </c>
      <c r="D80" s="729" t="e">
        <f t="shared" si="1"/>
        <v>#DIV/0!</v>
      </c>
      <c r="E80" s="648" t="e">
        <f xml:space="preserve"> IF(D75="yes",ROUNDUP((D65*0.2),0),0)</f>
        <v>#DIV/0!</v>
      </c>
      <c r="F80" s="648" t="e">
        <f t="shared" si="2"/>
        <v>#DIV/0!</v>
      </c>
      <c r="G80" s="730"/>
      <c r="H80" s="730"/>
    </row>
    <row r="81" spans="1:15" ht="16.149999999999999" customHeight="1">
      <c r="B81" s="32" t="s">
        <v>129</v>
      </c>
      <c r="C81" s="729">
        <f t="shared" si="1"/>
        <v>0</v>
      </c>
      <c r="D81" s="729" t="e">
        <f t="shared" si="1"/>
        <v>#DIV/0!</v>
      </c>
      <c r="E81" s="648" t="e">
        <f xml:space="preserve"> IF(D75="yes",ROUNDUP((D66*0.2),0),0)</f>
        <v>#DIV/0!</v>
      </c>
      <c r="F81" s="648" t="e">
        <f t="shared" si="2"/>
        <v>#DIV/0!</v>
      </c>
      <c r="G81" s="730"/>
      <c r="H81" s="730"/>
    </row>
    <row r="82" spans="1:15" ht="16.149999999999999" customHeight="1">
      <c r="B82" s="32" t="s">
        <v>130</v>
      </c>
      <c r="C82" s="729">
        <f t="shared" si="1"/>
        <v>0</v>
      </c>
      <c r="D82" s="729" t="e">
        <f t="shared" si="1"/>
        <v>#DIV/0!</v>
      </c>
      <c r="E82" s="648" t="e">
        <f xml:space="preserve"> IF(D75="yes",ROUNDUP((D67*0.2),0),0)</f>
        <v>#DIV/0!</v>
      </c>
      <c r="F82" s="648" t="e">
        <f t="shared" si="2"/>
        <v>#DIV/0!</v>
      </c>
      <c r="G82" s="730"/>
      <c r="H82" s="730"/>
    </row>
    <row r="83" spans="1:15" ht="16.149999999999999" customHeight="1">
      <c r="B83" s="32" t="s">
        <v>131</v>
      </c>
      <c r="C83" s="729">
        <f t="shared" si="1"/>
        <v>0</v>
      </c>
      <c r="D83" s="729" t="e">
        <f t="shared" si="1"/>
        <v>#DIV/0!</v>
      </c>
      <c r="E83" s="648" t="e">
        <f xml:space="preserve"> IF(D75="yes",ROUNDUP((D68*0.2),0),0)</f>
        <v>#DIV/0!</v>
      </c>
      <c r="F83" s="648" t="e">
        <f t="shared" si="2"/>
        <v>#DIV/0!</v>
      </c>
      <c r="G83" s="730"/>
      <c r="H83" s="730"/>
    </row>
    <row r="84" spans="1:15" ht="16.149999999999999" customHeight="1"/>
    <row r="85" spans="1:15" ht="16.149999999999999" customHeight="1"/>
    <row r="86" spans="1:15" ht="16.149999999999999" customHeight="1">
      <c r="A86" s="1058" t="s">
        <v>315</v>
      </c>
      <c r="B86" s="1058"/>
      <c r="C86" s="1058"/>
      <c r="D86" s="1058"/>
      <c r="E86" s="1058"/>
      <c r="F86" s="1058"/>
      <c r="G86" s="1058"/>
      <c r="H86" s="1058"/>
      <c r="I86" s="1058"/>
      <c r="J86" s="1058"/>
      <c r="K86" s="1058"/>
      <c r="L86" s="1058"/>
      <c r="M86" s="1058"/>
      <c r="N86" s="1058"/>
      <c r="O86" s="1058"/>
    </row>
    <row r="87" spans="1:15" ht="16.149999999999999" customHeight="1">
      <c r="A87" s="43"/>
    </row>
    <row r="88" spans="1:15" ht="16.149999999999999" customHeight="1">
      <c r="A88" s="591" t="s">
        <v>51</v>
      </c>
      <c r="B88" s="589" t="s">
        <v>316</v>
      </c>
    </row>
    <row r="90" spans="1:15" ht="16.149999999999999" customHeight="1">
      <c r="B90" s="17" t="s">
        <v>317</v>
      </c>
      <c r="D90" s="629" t="e">
        <f>D73</f>
        <v>#DIV/0!</v>
      </c>
      <c r="E90" s="1061"/>
      <c r="F90" s="1061"/>
      <c r="G90" s="1061"/>
      <c r="H90" s="1061"/>
      <c r="I90" s="1061"/>
      <c r="J90" s="1061"/>
      <c r="K90" s="1061"/>
      <c r="L90" s="1061"/>
      <c r="M90" s="1061"/>
      <c r="N90" s="1061"/>
      <c r="O90" s="1061"/>
    </row>
    <row r="91" spans="1:15" ht="16.149999999999999" customHeight="1">
      <c r="E91" s="1061"/>
      <c r="F91" s="1061"/>
      <c r="G91" s="1061"/>
      <c r="H91" s="1061"/>
      <c r="I91" s="1061"/>
      <c r="J91" s="1061"/>
      <c r="K91" s="1061"/>
      <c r="L91" s="1061"/>
      <c r="M91" s="1061"/>
      <c r="N91" s="1061"/>
      <c r="O91" s="1061"/>
    </row>
    <row r="92" spans="1:15" ht="16.149999999999999" customHeight="1">
      <c r="B92" s="588" t="s">
        <v>4287</v>
      </c>
      <c r="E92" s="595"/>
      <c r="F92" s="595"/>
      <c r="G92" s="595"/>
      <c r="H92" s="595"/>
      <c r="I92" s="595"/>
      <c r="J92" s="595"/>
      <c r="K92" s="595"/>
      <c r="L92" s="595"/>
      <c r="M92" s="595"/>
      <c r="N92" s="595"/>
      <c r="O92" s="595"/>
    </row>
    <row r="93" spans="1:15" ht="9.75" customHeight="1">
      <c r="B93" s="588"/>
      <c r="E93" s="595"/>
      <c r="F93" s="595"/>
      <c r="G93" s="595"/>
      <c r="H93" s="595"/>
      <c r="I93" s="595"/>
      <c r="J93" s="595"/>
      <c r="K93" s="595"/>
      <c r="L93" s="595"/>
      <c r="M93" s="595"/>
      <c r="N93" s="595"/>
      <c r="O93" s="595"/>
    </row>
    <row r="94" spans="1:15" ht="16.149999999999999" customHeight="1">
      <c r="B94" s="13" t="s">
        <v>4288</v>
      </c>
    </row>
    <row r="95" spans="1:15" ht="16.149999999999999" customHeight="1">
      <c r="B95" s="654"/>
      <c r="C95" s="13" t="s">
        <v>69</v>
      </c>
      <c r="D95" s="654"/>
      <c r="E95" s="13" t="s">
        <v>70</v>
      </c>
    </row>
    <row r="96" spans="1:15" ht="16.149999999999999" customHeight="1"/>
    <row r="97" spans="1:7" ht="16.149999999999999" customHeight="1">
      <c r="A97" s="7" t="s">
        <v>58</v>
      </c>
      <c r="B97" s="589" t="s">
        <v>318</v>
      </c>
    </row>
    <row r="98" spans="1:7" ht="16.149999999999999" customHeight="1"/>
    <row r="99" spans="1:7" ht="16.149999999999999" customHeight="1">
      <c r="A99" s="7"/>
      <c r="B99" s="594" t="s">
        <v>4291</v>
      </c>
    </row>
    <row r="100" spans="1:7" ht="16.149999999999999" customHeight="1">
      <c r="B100" s="654"/>
      <c r="C100" s="13" t="s">
        <v>69</v>
      </c>
      <c r="D100" s="654"/>
      <c r="E100" s="13" t="s">
        <v>70</v>
      </c>
    </row>
    <row r="101" spans="1:7" ht="16.149999999999999" customHeight="1">
      <c r="B101" s="593"/>
      <c r="D101" s="593"/>
    </row>
    <row r="102" spans="1:7" ht="16.149999999999999" customHeight="1">
      <c r="B102" s="592" t="s">
        <v>4290</v>
      </c>
    </row>
    <row r="103" spans="1:7" ht="16.149999999999999" customHeight="1">
      <c r="B103" s="654"/>
      <c r="C103" s="13" t="s">
        <v>69</v>
      </c>
      <c r="D103" s="654"/>
      <c r="E103" s="13" t="s">
        <v>70</v>
      </c>
      <c r="F103" s="654"/>
      <c r="G103" s="13" t="s">
        <v>196</v>
      </c>
    </row>
    <row r="104" spans="1:7" ht="16.149999999999999" customHeight="1"/>
    <row r="105" spans="1:7" ht="16.149999999999999" customHeight="1">
      <c r="B105" s="588" t="s">
        <v>4338</v>
      </c>
    </row>
    <row r="106" spans="1:7" ht="9" customHeight="1">
      <c r="B106" s="15"/>
    </row>
    <row r="107" spans="1:7" ht="16.149999999999999" customHeight="1">
      <c r="B107" s="13" t="s">
        <v>4295</v>
      </c>
    </row>
    <row r="108" spans="1:7" ht="16.149999999999999" customHeight="1">
      <c r="B108" s="654"/>
      <c r="C108" s="13" t="s">
        <v>69</v>
      </c>
      <c r="D108" s="654"/>
      <c r="E108" s="13" t="s">
        <v>70</v>
      </c>
    </row>
    <row r="109" spans="1:7" ht="16.149999999999999" customHeight="1"/>
    <row r="110" spans="1:7" ht="16.149999999999999" customHeight="1">
      <c r="A110" s="7"/>
      <c r="B110" s="594" t="s">
        <v>4292</v>
      </c>
    </row>
    <row r="111" spans="1:7" ht="16.149999999999999" customHeight="1">
      <c r="A111" s="7"/>
      <c r="B111" s="654"/>
      <c r="C111" s="13" t="s">
        <v>69</v>
      </c>
      <c r="D111" s="654"/>
      <c r="E111" s="13" t="s">
        <v>70</v>
      </c>
      <c r="G111" s="593"/>
    </row>
    <row r="112" spans="1:7" ht="16.149999999999999" customHeight="1"/>
    <row r="113" spans="1:19" ht="16.149999999999999" customHeight="1">
      <c r="B113" s="592" t="s">
        <v>4293</v>
      </c>
    </row>
    <row r="114" spans="1:19" ht="16.149999999999999" customHeight="1">
      <c r="B114" s="654"/>
      <c r="C114" s="13" t="s">
        <v>69</v>
      </c>
      <c r="D114" s="654"/>
      <c r="E114" s="13" t="s">
        <v>70</v>
      </c>
      <c r="F114" s="654"/>
      <c r="G114" s="13" t="s">
        <v>196</v>
      </c>
    </row>
    <row r="115" spans="1:19" ht="16.149999999999999" customHeight="1"/>
    <row r="116" spans="1:19" ht="16.149999999999999" customHeight="1">
      <c r="B116" s="592" t="s">
        <v>4296</v>
      </c>
    </row>
    <row r="117" spans="1:19" ht="16.149999999999999" customHeight="1">
      <c r="B117" s="654"/>
      <c r="C117" s="13" t="s">
        <v>69</v>
      </c>
      <c r="D117" s="654"/>
      <c r="E117" s="13" t="s">
        <v>70</v>
      </c>
      <c r="F117" s="654"/>
      <c r="G117" s="13" t="s">
        <v>196</v>
      </c>
    </row>
    <row r="118" spans="1:19" ht="16.149999999999999" customHeight="1"/>
    <row r="119" spans="1:19" s="5" customFormat="1" ht="16.149999999999999" customHeight="1">
      <c r="B119" s="1061" t="s">
        <v>4294</v>
      </c>
      <c r="C119" s="1061"/>
      <c r="D119" s="1061"/>
      <c r="E119" s="1061"/>
      <c r="F119" s="1061"/>
      <c r="G119" s="1061"/>
      <c r="H119" s="1061"/>
      <c r="I119" s="1061"/>
      <c r="J119" s="1061"/>
      <c r="K119" s="1061"/>
      <c r="L119" s="1061"/>
      <c r="M119" s="1061"/>
      <c r="N119" s="1061"/>
      <c r="O119" s="1061"/>
      <c r="P119" s="74"/>
      <c r="Q119" s="74"/>
      <c r="R119" s="74"/>
      <c r="S119" s="74"/>
    </row>
    <row r="120" spans="1:19" ht="16.149999999999999" customHeight="1">
      <c r="B120" s="1061"/>
      <c r="C120" s="1061"/>
      <c r="D120" s="1061"/>
      <c r="E120" s="1061"/>
      <c r="F120" s="1061"/>
      <c r="G120" s="1061"/>
      <c r="H120" s="1061"/>
      <c r="I120" s="1061"/>
      <c r="J120" s="1061"/>
      <c r="K120" s="1061"/>
      <c r="L120" s="1061"/>
      <c r="M120" s="1061"/>
      <c r="N120" s="1061"/>
      <c r="O120" s="1061"/>
    </row>
    <row r="121" spans="1:19" ht="16.149999999999999" customHeight="1">
      <c r="B121" s="13" t="s">
        <v>4295</v>
      </c>
    </row>
    <row r="122" spans="1:19" ht="16.149999999999999" customHeight="1">
      <c r="B122" s="654"/>
      <c r="C122" s="13" t="s">
        <v>69</v>
      </c>
      <c r="D122" s="654"/>
      <c r="E122" s="13" t="s">
        <v>70</v>
      </c>
    </row>
    <row r="123" spans="1:19" ht="16.149999999999999" customHeight="1"/>
    <row r="124" spans="1:19" ht="16.149999999999999" customHeight="1"/>
    <row r="125" spans="1:19" ht="16.149999999999999" customHeight="1">
      <c r="A125" s="1058" t="s">
        <v>732</v>
      </c>
      <c r="B125" s="1058"/>
      <c r="C125" s="1058"/>
      <c r="D125" s="1058"/>
      <c r="E125" s="1058"/>
      <c r="F125" s="1058"/>
      <c r="G125" s="1058"/>
      <c r="H125" s="1058"/>
      <c r="I125" s="1058"/>
      <c r="J125" s="1058"/>
      <c r="K125" s="1058"/>
      <c r="L125" s="1058"/>
      <c r="M125" s="1058"/>
      <c r="N125" s="1058"/>
      <c r="O125" s="1058"/>
    </row>
    <row r="126" spans="1:19" ht="16.149999999999999" customHeight="1">
      <c r="A126" s="1"/>
      <c r="B126" s="44"/>
      <c r="C126" s="44"/>
      <c r="D126" s="44"/>
      <c r="E126" s="44"/>
      <c r="F126" s="44"/>
      <c r="G126" s="44"/>
      <c r="H126" s="44"/>
      <c r="I126" s="1"/>
      <c r="J126" s="1"/>
    </row>
    <row r="127" spans="1:19" ht="16.149999999999999" customHeight="1">
      <c r="A127" s="7" t="s">
        <v>51</v>
      </c>
      <c r="B127" s="596" t="s">
        <v>29</v>
      </c>
      <c r="C127" s="1"/>
      <c r="D127" s="1"/>
      <c r="E127" s="1"/>
      <c r="F127" s="1"/>
    </row>
    <row r="128" spans="1:19" ht="16.149999999999999" customHeight="1">
      <c r="A128" s="7"/>
      <c r="B128" s="596"/>
      <c r="C128" s="1"/>
      <c r="D128" s="1"/>
      <c r="E128" s="1"/>
      <c r="F128" s="1"/>
    </row>
    <row r="129" spans="1:15" ht="16.149999999999999" customHeight="1">
      <c r="A129" s="1"/>
      <c r="B129" s="731"/>
      <c r="C129" s="1" t="s">
        <v>69</v>
      </c>
      <c r="D129" s="731"/>
      <c r="E129" s="1" t="s">
        <v>70</v>
      </c>
      <c r="F129" s="1"/>
      <c r="G129" s="1"/>
      <c r="H129" s="1"/>
      <c r="I129" s="1"/>
    </row>
    <row r="130" spans="1:15" ht="16.149999999999999" customHeight="1">
      <c r="A130" s="1"/>
      <c r="B130" s="46" t="s">
        <v>30</v>
      </c>
      <c r="D130" s="46"/>
      <c r="E130" s="46"/>
      <c r="F130" s="46"/>
      <c r="G130" s="1"/>
      <c r="H130" s="1"/>
      <c r="I130" s="1"/>
    </row>
    <row r="131" spans="1:15" ht="16.149999999999999" customHeight="1">
      <c r="A131" s="1"/>
      <c r="B131" s="45"/>
      <c r="C131" s="1"/>
      <c r="D131" s="1"/>
      <c r="E131" s="1"/>
      <c r="F131" s="1"/>
      <c r="G131" s="1"/>
      <c r="H131" s="1"/>
      <c r="I131" s="1"/>
    </row>
    <row r="132" spans="1:15" ht="16.149999999999999" customHeight="1">
      <c r="A132" s="591" t="s">
        <v>58</v>
      </c>
      <c r="B132" s="596" t="s">
        <v>4339</v>
      </c>
      <c r="C132" s="1"/>
      <c r="D132" s="1"/>
      <c r="E132" s="1"/>
      <c r="F132" s="1"/>
    </row>
    <row r="133" spans="1:15" ht="16.149999999999999" customHeight="1">
      <c r="A133" s="591"/>
      <c r="B133" s="596"/>
      <c r="C133" s="1"/>
      <c r="D133" s="1"/>
      <c r="E133" s="1"/>
      <c r="F133" s="1"/>
    </row>
    <row r="134" spans="1:15" ht="16.149999999999999" customHeight="1">
      <c r="B134" s="731"/>
      <c r="C134" s="1" t="s">
        <v>69</v>
      </c>
      <c r="D134" s="731"/>
      <c r="E134" s="1" t="s">
        <v>70</v>
      </c>
    </row>
    <row r="135" spans="1:15" ht="16.149999999999999" customHeight="1">
      <c r="B135" s="588" t="s">
        <v>31</v>
      </c>
    </row>
    <row r="136" spans="1:15" ht="16.149999999999999" customHeight="1"/>
    <row r="137" spans="1:15" ht="16.149999999999999" customHeight="1"/>
    <row r="138" spans="1:15" ht="16.149999999999999" customHeight="1">
      <c r="A138" s="1058" t="s">
        <v>719</v>
      </c>
      <c r="B138" s="1058"/>
      <c r="C138" s="1058"/>
      <c r="D138" s="1058"/>
      <c r="E138" s="1058"/>
      <c r="F138" s="1058"/>
      <c r="G138" s="1058"/>
      <c r="H138" s="1058"/>
      <c r="I138" s="1058"/>
      <c r="J138" s="1058"/>
      <c r="K138" s="1058"/>
      <c r="L138" s="1058"/>
      <c r="M138" s="1058"/>
      <c r="N138" s="1058"/>
      <c r="O138" s="1058"/>
    </row>
    <row r="139" spans="1:15" ht="16.149999999999999" customHeight="1"/>
    <row r="140" spans="1:15" ht="16.149999999999999" customHeight="1">
      <c r="A140" s="7" t="s">
        <v>51</v>
      </c>
      <c r="C140" s="10" t="s">
        <v>721</v>
      </c>
      <c r="D140" s="946"/>
      <c r="E140" s="946"/>
      <c r="F140" s="946"/>
      <c r="G140" s="946"/>
      <c r="H140" s="946"/>
    </row>
    <row r="141" spans="1:15" ht="16.149999999999999" customHeight="1">
      <c r="A141" s="10"/>
      <c r="C141" s="12" t="s">
        <v>55</v>
      </c>
      <c r="D141" s="946"/>
      <c r="E141" s="947"/>
      <c r="F141" s="947"/>
    </row>
    <row r="142" spans="1:15" ht="16.149999999999999" customHeight="1">
      <c r="A142" s="10"/>
      <c r="C142" s="12" t="s">
        <v>56</v>
      </c>
      <c r="D142" s="946"/>
      <c r="E142" s="947"/>
    </row>
    <row r="143" spans="1:15" ht="16.149999999999999" customHeight="1">
      <c r="A143" s="10"/>
      <c r="C143" s="12" t="s">
        <v>57</v>
      </c>
      <c r="D143" s="642"/>
    </row>
    <row r="144" spans="1:15" ht="16.149999999999999" customHeight="1">
      <c r="A144" s="10"/>
      <c r="C144" s="12" t="s">
        <v>54</v>
      </c>
      <c r="D144" s="643"/>
    </row>
    <row r="145" spans="1:19" ht="16.149999999999999" customHeight="1">
      <c r="A145" s="7" t="s">
        <v>58</v>
      </c>
      <c r="C145" s="10" t="s">
        <v>720</v>
      </c>
      <c r="D145" s="946"/>
      <c r="E145" s="946"/>
      <c r="F145" s="588"/>
    </row>
    <row r="146" spans="1:19" ht="16.149999999999999" customHeight="1">
      <c r="A146" s="10"/>
    </row>
    <row r="147" spans="1:19" ht="16.149999999999999" customHeight="1">
      <c r="A147" s="7" t="s">
        <v>59</v>
      </c>
      <c r="C147" s="10" t="s">
        <v>4299</v>
      </c>
    </row>
    <row r="148" spans="1:19" ht="16.149999999999999" customHeight="1">
      <c r="C148" s="10" t="s">
        <v>52</v>
      </c>
      <c r="D148" s="946"/>
      <c r="E148" s="946"/>
      <c r="F148" s="946"/>
    </row>
    <row r="149" spans="1:19" ht="16.149999999999999" customHeight="1">
      <c r="C149" s="10" t="s">
        <v>62</v>
      </c>
      <c r="D149" s="935"/>
      <c r="E149" s="935"/>
      <c r="F149" s="935"/>
    </row>
    <row r="150" spans="1:19" ht="16.149999999999999" customHeight="1"/>
    <row r="151" spans="1:19" s="9" customFormat="1" ht="16.149999999999999" customHeight="1">
      <c r="A151" s="1059" t="s">
        <v>3841</v>
      </c>
      <c r="B151" s="1059"/>
      <c r="C151" s="1059"/>
      <c r="D151" s="1059"/>
      <c r="E151" s="1059"/>
      <c r="F151" s="1059"/>
      <c r="G151" s="1059"/>
      <c r="H151" s="1059"/>
      <c r="I151" s="1059"/>
      <c r="J151" s="1059"/>
      <c r="K151" s="1059"/>
      <c r="L151" s="1059"/>
      <c r="M151" s="1059"/>
      <c r="N151" s="1059"/>
      <c r="O151" s="1059"/>
      <c r="P151" s="51"/>
      <c r="Q151" s="51"/>
      <c r="R151" s="51"/>
      <c r="S151" s="51"/>
    </row>
    <row r="152" spans="1:19" ht="16.149999999999999" customHeight="1">
      <c r="A152" s="1"/>
      <c r="B152" s="1"/>
      <c r="C152" s="1"/>
      <c r="D152" s="1"/>
      <c r="E152" s="1"/>
      <c r="F152" s="1"/>
      <c r="G152" s="1"/>
      <c r="H152" s="1"/>
      <c r="I152" s="1"/>
      <c r="J152" s="1"/>
    </row>
    <row r="153" spans="1:19" ht="16.149999999999999" customHeight="1">
      <c r="A153" s="1"/>
      <c r="B153" s="1072" t="s">
        <v>4304</v>
      </c>
      <c r="C153" s="1072"/>
      <c r="D153" s="1072"/>
      <c r="E153" s="1072"/>
      <c r="F153" s="1072"/>
      <c r="G153" s="1072"/>
      <c r="H153" s="1072"/>
      <c r="I153" s="1072"/>
      <c r="J153" s="1072"/>
    </row>
    <row r="154" spans="1:19" ht="16.149999999999999" customHeight="1">
      <c r="A154" s="1"/>
      <c r="B154" s="1072"/>
      <c r="C154" s="1072"/>
      <c r="D154" s="1072"/>
      <c r="E154" s="1072"/>
      <c r="F154" s="1072"/>
      <c r="G154" s="1072"/>
      <c r="H154" s="1072"/>
      <c r="I154" s="1072"/>
      <c r="J154" s="1072"/>
    </row>
    <row r="155" spans="1:19" ht="16.149999999999999" customHeight="1">
      <c r="A155" s="1"/>
      <c r="B155" s="1072"/>
      <c r="C155" s="1072"/>
      <c r="D155" s="1072"/>
      <c r="E155" s="1072"/>
      <c r="F155" s="1072"/>
      <c r="G155" s="1072"/>
      <c r="H155" s="1072"/>
      <c r="I155" s="1072"/>
      <c r="J155" s="1072"/>
    </row>
    <row r="156" spans="1:19" ht="16.149999999999999" customHeight="1">
      <c r="A156" s="7" t="s">
        <v>51</v>
      </c>
      <c r="B156" s="596" t="s">
        <v>4300</v>
      </c>
      <c r="C156" s="1"/>
      <c r="D156" s="1"/>
      <c r="E156" s="1"/>
      <c r="F156" s="1"/>
      <c r="G156" s="1"/>
      <c r="H156" s="1"/>
      <c r="I156" s="1"/>
      <c r="J156" s="1"/>
    </row>
    <row r="157" spans="1:19" ht="16.149999999999999" customHeight="1">
      <c r="A157" s="1"/>
      <c r="B157" s="1"/>
      <c r="C157" s="1"/>
      <c r="D157" s="1"/>
      <c r="E157" s="1"/>
      <c r="F157" s="1"/>
      <c r="G157" s="1"/>
      <c r="H157" s="1"/>
      <c r="I157" s="1"/>
      <c r="J157" s="1"/>
    </row>
    <row r="158" spans="1:19" s="171" customFormat="1" ht="100.15" customHeight="1">
      <c r="A158" s="172"/>
      <c r="B158" s="1057" t="s">
        <v>373</v>
      </c>
      <c r="C158" s="1057"/>
      <c r="D158" s="1057"/>
      <c r="E158" s="1057"/>
      <c r="F158" s="1057"/>
      <c r="G158" s="1057"/>
      <c r="H158" s="1057"/>
      <c r="I158" s="1057"/>
      <c r="J158" s="1057"/>
      <c r="K158" s="358"/>
      <c r="P158" s="316"/>
      <c r="Q158" s="316"/>
      <c r="R158" s="316"/>
      <c r="S158" s="316"/>
    </row>
    <row r="159" spans="1:19" s="32" customFormat="1" ht="16.149999999999999" customHeight="1">
      <c r="A159" s="1"/>
      <c r="B159" s="44"/>
      <c r="C159" s="44"/>
      <c r="D159" s="44"/>
      <c r="E159" s="44"/>
      <c r="F159" s="44"/>
      <c r="G159" s="44"/>
      <c r="H159" s="44"/>
      <c r="I159" s="44"/>
      <c r="J159" s="44"/>
      <c r="K159" s="20"/>
      <c r="P159" s="317"/>
      <c r="Q159" s="317"/>
      <c r="R159" s="317"/>
      <c r="S159" s="317"/>
    </row>
    <row r="160" spans="1:19" ht="16.149999999999999" customHeight="1">
      <c r="A160" s="597" t="s">
        <v>58</v>
      </c>
      <c r="B160" s="1071" t="s">
        <v>4301</v>
      </c>
      <c r="C160" s="1071"/>
      <c r="D160" s="1071"/>
      <c r="E160" s="1071"/>
      <c r="F160" s="1071"/>
      <c r="G160" s="1071"/>
      <c r="H160" s="1071"/>
      <c r="I160" s="1071"/>
      <c r="J160" s="1071"/>
      <c r="K160" s="33"/>
      <c r="L160" s="33"/>
      <c r="M160" s="36"/>
      <c r="N160" s="36"/>
    </row>
    <row r="161" spans="1:19" ht="16.149999999999999" customHeight="1">
      <c r="A161" s="1"/>
      <c r="B161" s="1071"/>
      <c r="C161" s="1071"/>
      <c r="D161" s="1071"/>
      <c r="E161" s="1071"/>
      <c r="F161" s="1071"/>
      <c r="G161" s="1071"/>
      <c r="H161" s="1071"/>
      <c r="I161" s="1071"/>
      <c r="J161" s="1071"/>
      <c r="K161" s="33"/>
      <c r="L161" s="33"/>
      <c r="M161" s="36"/>
      <c r="N161" s="36"/>
    </row>
    <row r="162" spans="1:19" s="358" customFormat="1" ht="100.15" customHeight="1">
      <c r="A162" s="172"/>
      <c r="B162" s="1057" t="s">
        <v>373</v>
      </c>
      <c r="C162" s="1057"/>
      <c r="D162" s="1057"/>
      <c r="E162" s="1057"/>
      <c r="F162" s="1057"/>
      <c r="G162" s="1057"/>
      <c r="H162" s="1057"/>
      <c r="I162" s="1057"/>
      <c r="J162" s="1057"/>
      <c r="K162" s="173"/>
      <c r="L162" s="173"/>
      <c r="M162" s="174"/>
      <c r="N162" s="174"/>
      <c r="P162" s="315"/>
      <c r="Q162" s="315"/>
      <c r="R162" s="315"/>
      <c r="S162" s="315"/>
    </row>
    <row r="163" spans="1:19" ht="16.149999999999999" customHeight="1">
      <c r="A163" s="1"/>
      <c r="B163" s="44"/>
      <c r="C163" s="44"/>
      <c r="D163" s="44"/>
      <c r="E163" s="44"/>
      <c r="F163" s="44"/>
      <c r="G163" s="44"/>
      <c r="H163" s="44"/>
      <c r="I163" s="44"/>
      <c r="J163" s="44"/>
      <c r="K163" s="33"/>
      <c r="L163" s="33"/>
      <c r="M163" s="36"/>
      <c r="N163" s="36"/>
    </row>
    <row r="164" spans="1:19" ht="16.149999999999999" customHeight="1">
      <c r="A164" s="598" t="s">
        <v>59</v>
      </c>
      <c r="B164" s="1071" t="s">
        <v>4302</v>
      </c>
      <c r="C164" s="1071"/>
      <c r="D164" s="1071"/>
      <c r="E164" s="1071"/>
      <c r="F164" s="1071"/>
      <c r="G164" s="1071"/>
      <c r="H164" s="1071"/>
      <c r="I164" s="1071"/>
      <c r="J164" s="1071"/>
      <c r="K164" s="33"/>
      <c r="L164" s="33"/>
      <c r="M164" s="36"/>
      <c r="N164" s="36"/>
    </row>
    <row r="165" spans="1:19" ht="16.149999999999999" customHeight="1">
      <c r="A165" s="1"/>
      <c r="B165" s="1071"/>
      <c r="C165" s="1071"/>
      <c r="D165" s="1071"/>
      <c r="E165" s="1071"/>
      <c r="F165" s="1071"/>
      <c r="G165" s="1071"/>
      <c r="H165" s="1071"/>
      <c r="I165" s="1071"/>
      <c r="J165" s="1071"/>
      <c r="K165" s="33"/>
      <c r="L165" s="33"/>
      <c r="M165" s="36"/>
      <c r="N165" s="36"/>
    </row>
    <row r="166" spans="1:19" s="358" customFormat="1" ht="100.15" customHeight="1">
      <c r="A166" s="172"/>
      <c r="B166" s="1057" t="s">
        <v>373</v>
      </c>
      <c r="C166" s="1057"/>
      <c r="D166" s="1057"/>
      <c r="E166" s="1057"/>
      <c r="F166" s="1057"/>
      <c r="G166" s="1057"/>
      <c r="H166" s="1057"/>
      <c r="I166" s="1057"/>
      <c r="J166" s="1057"/>
      <c r="K166" s="173"/>
      <c r="L166" s="173"/>
      <c r="M166" s="174"/>
      <c r="N166" s="174"/>
      <c r="P166" s="315"/>
      <c r="Q166" s="315"/>
      <c r="R166" s="315"/>
      <c r="S166" s="315"/>
    </row>
    <row r="167" spans="1:19" ht="16.149999999999999" customHeight="1">
      <c r="A167" s="1"/>
      <c r="B167" s="1"/>
      <c r="C167" s="1"/>
      <c r="D167" s="1"/>
      <c r="E167" s="1"/>
      <c r="F167" s="1"/>
      <c r="G167" s="1"/>
      <c r="H167" s="1"/>
      <c r="I167" s="1"/>
      <c r="J167" s="1"/>
    </row>
    <row r="168" spans="1:19" ht="16.149999999999999" customHeight="1">
      <c r="A168" s="599" t="s">
        <v>68</v>
      </c>
      <c r="B168" s="1071" t="s">
        <v>4303</v>
      </c>
      <c r="C168" s="1071"/>
      <c r="D168" s="1071"/>
      <c r="E168" s="1071"/>
      <c r="F168" s="1071"/>
      <c r="G168" s="1071"/>
      <c r="H168" s="1071"/>
      <c r="I168" s="1071"/>
      <c r="J168" s="1071"/>
    </row>
    <row r="169" spans="1:19" ht="16.149999999999999" customHeight="1">
      <c r="A169" s="1"/>
      <c r="B169" s="1071"/>
      <c r="C169" s="1071"/>
      <c r="D169" s="1071"/>
      <c r="E169" s="1071"/>
      <c r="F169" s="1071"/>
      <c r="G169" s="1071"/>
      <c r="H169" s="1071"/>
      <c r="I169" s="1071"/>
      <c r="J169" s="1071"/>
    </row>
    <row r="170" spans="1:19" s="358" customFormat="1" ht="100.15" customHeight="1">
      <c r="A170" s="172"/>
      <c r="B170" s="1057" t="s">
        <v>373</v>
      </c>
      <c r="C170" s="1057"/>
      <c r="D170" s="1057"/>
      <c r="E170" s="1057"/>
      <c r="F170" s="1057"/>
      <c r="G170" s="1057"/>
      <c r="H170" s="1057"/>
      <c r="I170" s="1057"/>
      <c r="J170" s="1057"/>
      <c r="P170" s="315"/>
      <c r="Q170" s="315"/>
      <c r="R170" s="315"/>
      <c r="S170" s="315"/>
    </row>
    <row r="171" spans="1:19" ht="16.149999999999999" customHeight="1">
      <c r="A171" s="1"/>
      <c r="B171" s="44"/>
      <c r="C171" s="44"/>
      <c r="D171" s="44"/>
      <c r="E171" s="44"/>
      <c r="F171" s="44"/>
      <c r="G171" s="44"/>
      <c r="H171" s="44"/>
      <c r="I171" s="44"/>
      <c r="J171" s="44"/>
    </row>
    <row r="172" spans="1:19" ht="16.149999999999999" customHeight="1">
      <c r="A172" s="1"/>
      <c r="B172" s="44"/>
      <c r="C172" s="44"/>
      <c r="D172" s="44"/>
      <c r="E172" s="44"/>
      <c r="F172" s="44"/>
      <c r="G172" s="44"/>
      <c r="H172" s="44"/>
      <c r="I172" s="44"/>
      <c r="J172" s="44"/>
    </row>
    <row r="173" spans="1:19" ht="16.149999999999999" customHeight="1">
      <c r="A173" s="1"/>
      <c r="B173" s="44"/>
      <c r="C173" s="44"/>
      <c r="D173" s="44"/>
      <c r="E173" s="44"/>
      <c r="F173" s="44"/>
      <c r="G173" s="44"/>
      <c r="H173" s="44"/>
      <c r="I173" s="44"/>
      <c r="J173" s="44"/>
    </row>
    <row r="174" spans="1:19" ht="16.149999999999999" customHeight="1">
      <c r="A174" s="1"/>
      <c r="B174" s="44"/>
      <c r="C174" s="44"/>
      <c r="D174" s="44"/>
      <c r="E174" s="44"/>
      <c r="F174" s="44"/>
      <c r="G174" s="44"/>
      <c r="H174" s="44"/>
      <c r="I174" s="44"/>
      <c r="J174" s="44"/>
    </row>
    <row r="175" spans="1:19" ht="16.149999999999999" customHeight="1">
      <c r="A175" s="1"/>
      <c r="B175" s="44"/>
      <c r="C175" s="44"/>
      <c r="D175" s="44"/>
      <c r="E175" s="44"/>
      <c r="F175" s="44"/>
      <c r="G175" s="44"/>
      <c r="H175" s="44"/>
      <c r="I175" s="44"/>
      <c r="J175" s="44"/>
    </row>
    <row r="176" spans="1:19" ht="16.149999999999999" customHeight="1">
      <c r="A176" s="1"/>
      <c r="B176" s="44"/>
      <c r="C176" s="44"/>
      <c r="D176" s="44"/>
      <c r="E176" s="44"/>
      <c r="F176" s="44"/>
      <c r="G176" s="44"/>
      <c r="H176" s="44"/>
      <c r="I176" s="44"/>
      <c r="J176" s="44"/>
    </row>
    <row r="177" spans="1:18" ht="16.149999999999999" customHeight="1">
      <c r="A177" s="1"/>
      <c r="B177" s="44"/>
      <c r="C177" s="44"/>
      <c r="D177" s="44"/>
      <c r="E177" s="44"/>
      <c r="F177" s="44"/>
      <c r="G177" s="44"/>
      <c r="H177" s="44"/>
      <c r="I177" s="44"/>
      <c r="J177" s="44"/>
    </row>
    <row r="178" spans="1:18" ht="16.149999999999999" customHeight="1">
      <c r="A178" s="1"/>
      <c r="B178" s="44"/>
      <c r="C178" s="44"/>
      <c r="D178" s="44"/>
      <c r="E178" s="44"/>
      <c r="F178" s="44"/>
      <c r="G178" s="44"/>
      <c r="H178" s="44"/>
      <c r="I178" s="44"/>
      <c r="J178" s="44"/>
    </row>
    <row r="179" spans="1:18" ht="16.149999999999999" customHeight="1">
      <c r="A179" s="1"/>
      <c r="B179" s="44"/>
      <c r="C179" s="44"/>
      <c r="D179" s="44"/>
      <c r="E179" s="44"/>
      <c r="F179" s="44"/>
      <c r="G179" s="44"/>
      <c r="H179" s="44"/>
      <c r="I179" s="44"/>
      <c r="J179" s="44"/>
    </row>
    <row r="180" spans="1:18" ht="16.149999999999999" customHeight="1">
      <c r="A180" s="1"/>
      <c r="B180" s="44"/>
      <c r="C180" s="44"/>
      <c r="D180" s="44"/>
      <c r="E180" s="44"/>
      <c r="F180" s="44"/>
      <c r="G180" s="44"/>
      <c r="H180" s="44"/>
      <c r="I180" s="44"/>
      <c r="J180" s="44"/>
    </row>
    <row r="181" spans="1:18" ht="16.149999999999999" customHeight="1">
      <c r="A181" s="1"/>
      <c r="B181" s="44"/>
      <c r="C181" s="44"/>
      <c r="D181" s="44"/>
      <c r="E181" s="44"/>
      <c r="F181" s="44"/>
      <c r="G181" s="44"/>
      <c r="H181" s="44"/>
      <c r="I181" s="44"/>
      <c r="J181" s="44"/>
    </row>
    <row r="182" spans="1:18" ht="16.149999999999999" customHeight="1">
      <c r="A182" s="1"/>
      <c r="B182" s="44"/>
      <c r="C182" s="44"/>
      <c r="D182" s="44"/>
      <c r="E182" s="44"/>
      <c r="F182" s="44"/>
      <c r="G182" s="44"/>
      <c r="H182" s="44"/>
      <c r="I182" s="44"/>
      <c r="J182" s="44"/>
    </row>
    <row r="183" spans="1:18" ht="16.149999999999999" customHeight="1">
      <c r="A183" s="1"/>
      <c r="B183" s="44"/>
      <c r="C183" s="44"/>
      <c r="D183" s="44"/>
      <c r="E183" s="44"/>
      <c r="F183" s="44"/>
      <c r="G183" s="44"/>
      <c r="H183" s="44"/>
      <c r="I183" s="44"/>
      <c r="J183" s="44"/>
    </row>
    <row r="184" spans="1:18" ht="16.149999999999999" customHeight="1">
      <c r="A184" s="1"/>
      <c r="B184" s="44"/>
      <c r="C184" s="44"/>
      <c r="D184" s="44"/>
      <c r="E184" s="44"/>
      <c r="F184" s="44"/>
      <c r="G184" s="44"/>
      <c r="H184" s="44"/>
      <c r="I184" s="44"/>
      <c r="J184" s="44"/>
    </row>
    <row r="185" spans="1:18" ht="16.149999999999999" customHeight="1">
      <c r="A185" s="1"/>
      <c r="B185" s="1"/>
      <c r="C185" s="1"/>
      <c r="D185" s="1"/>
      <c r="E185" s="1"/>
      <c r="F185" s="1"/>
      <c r="G185" s="1"/>
      <c r="H185" s="1"/>
      <c r="I185" s="1"/>
      <c r="J185" s="1"/>
    </row>
    <row r="186" spans="1:18" ht="16.149999999999999" customHeight="1">
      <c r="A186" s="1"/>
      <c r="B186" s="1"/>
      <c r="C186" s="1"/>
      <c r="D186" s="1"/>
      <c r="E186" s="1"/>
      <c r="F186" s="1"/>
      <c r="G186" s="1"/>
      <c r="H186" s="1"/>
      <c r="I186" s="1"/>
      <c r="J186" s="1"/>
    </row>
    <row r="187" spans="1:18" ht="16.149999999999999" customHeight="1">
      <c r="A187" s="47"/>
      <c r="C187" s="1"/>
      <c r="D187" s="1"/>
      <c r="E187" s="1"/>
      <c r="F187" s="1"/>
      <c r="G187" s="1"/>
      <c r="H187" s="1"/>
      <c r="I187" s="1"/>
      <c r="J187" s="1"/>
    </row>
    <row r="188" spans="1:18" ht="16.149999999999999" customHeight="1">
      <c r="A188" s="1"/>
      <c r="B188" s="1"/>
      <c r="C188" s="1"/>
      <c r="D188" s="1"/>
      <c r="E188" s="1"/>
      <c r="F188" s="1"/>
      <c r="G188" s="1"/>
      <c r="H188" s="1"/>
      <c r="I188" s="1"/>
      <c r="J188" s="1"/>
    </row>
    <row r="189" spans="1:18" ht="16.149999999999999" customHeight="1">
      <c r="L189" s="48"/>
      <c r="M189" s="49"/>
      <c r="R189" s="318"/>
    </row>
    <row r="190" spans="1:18" ht="16.149999999999999" customHeight="1">
      <c r="L190" s="48"/>
      <c r="M190" s="49"/>
      <c r="R190" s="318"/>
    </row>
    <row r="191" spans="1:18" ht="16.149999999999999" customHeight="1">
      <c r="L191" s="48"/>
      <c r="M191" s="49"/>
      <c r="R191" s="318"/>
    </row>
    <row r="192" spans="1:18" ht="16.149999999999999" customHeight="1">
      <c r="B192" s="6"/>
      <c r="K192" s="4"/>
      <c r="L192" s="50"/>
      <c r="N192" s="50"/>
      <c r="O192" s="50"/>
      <c r="P192" s="319"/>
      <c r="Q192" s="319"/>
      <c r="R192" s="319"/>
    </row>
    <row r="193" spans="1:2" ht="16.149999999999999" customHeight="1"/>
    <row r="194" spans="1:2" ht="16.149999999999999" customHeight="1"/>
    <row r="195" spans="1:2" ht="16.149999999999999" customHeight="1"/>
    <row r="196" spans="1:2" ht="16.149999999999999" customHeight="1"/>
    <row r="197" spans="1:2" ht="16.149999999999999" customHeight="1"/>
    <row r="198" spans="1:2" ht="16.149999999999999" customHeight="1"/>
    <row r="199" spans="1:2" ht="16.149999999999999" customHeight="1"/>
    <row r="200" spans="1:2" ht="16.149999999999999" customHeight="1"/>
    <row r="201" spans="1:2" ht="16.149999999999999" customHeight="1">
      <c r="A201" s="6"/>
    </row>
    <row r="202" spans="1:2" ht="16.149999999999999" customHeight="1"/>
    <row r="203" spans="1:2" ht="16.149999999999999" customHeight="1"/>
    <row r="204" spans="1:2" ht="16.149999999999999" customHeight="1"/>
    <row r="205" spans="1:2" ht="16.149999999999999" customHeight="1">
      <c r="B205" s="6"/>
    </row>
    <row r="206" spans="1:2" ht="16.149999999999999" customHeight="1">
      <c r="B206" s="6"/>
    </row>
    <row r="207" spans="1:2" ht="16.149999999999999" customHeight="1"/>
    <row r="208" spans="1:2" ht="16.149999999999999" customHeight="1"/>
    <row r="209" ht="16.149999999999999" customHeight="1"/>
    <row r="210" ht="16.149999999999999" customHeight="1"/>
    <row r="211" ht="16.149999999999999" customHeight="1"/>
    <row r="212" ht="16.149999999999999" customHeight="1"/>
    <row r="213" ht="16.149999999999999" customHeight="1"/>
    <row r="214" ht="16.149999999999999" customHeight="1"/>
    <row r="215" ht="16.149999999999999" customHeight="1"/>
    <row r="216" ht="16.149999999999999" customHeight="1"/>
    <row r="217" ht="16.149999999999999" customHeight="1"/>
    <row r="218" ht="16.149999999999999" customHeight="1"/>
    <row r="219" ht="16.149999999999999" customHeight="1"/>
    <row r="220" ht="16.149999999999999" customHeight="1"/>
    <row r="221" ht="16.149999999999999" customHeight="1"/>
    <row r="222" ht="16.149999999999999" customHeight="1"/>
    <row r="223" ht="16.149999999999999" customHeight="1"/>
    <row r="224" ht="16.149999999999999" customHeight="1"/>
    <row r="225" ht="16.149999999999999" customHeight="1"/>
    <row r="226" ht="16.149999999999999" customHeight="1"/>
    <row r="227" ht="16.149999999999999" customHeight="1"/>
    <row r="228" ht="16.149999999999999" customHeight="1"/>
    <row r="229" ht="16.149999999999999" customHeight="1"/>
    <row r="230" ht="16.149999999999999" customHeight="1"/>
    <row r="231" ht="16.149999999999999" customHeight="1"/>
    <row r="232" ht="16.149999999999999" customHeight="1"/>
    <row r="233" ht="16.149999999999999" customHeight="1"/>
    <row r="234" ht="16.149999999999999" customHeight="1"/>
    <row r="235" ht="16.149999999999999" customHeight="1"/>
    <row r="236" ht="16.149999999999999" customHeight="1"/>
    <row r="237" ht="16.149999999999999" customHeight="1"/>
    <row r="238" ht="16.149999999999999" customHeight="1"/>
    <row r="239" ht="16.149999999999999" customHeight="1"/>
    <row r="240" ht="16.149999999999999" customHeight="1"/>
    <row r="241" ht="16.149999999999999" customHeight="1"/>
    <row r="242" ht="16.149999999999999" customHeight="1"/>
    <row r="243" ht="16.149999999999999" customHeight="1"/>
    <row r="244" ht="16.149999999999999" customHeight="1"/>
    <row r="245" ht="16.149999999999999" customHeight="1"/>
    <row r="246" ht="16.149999999999999" customHeight="1"/>
    <row r="247" ht="16.149999999999999" customHeight="1"/>
    <row r="248" ht="16.149999999999999" customHeight="1"/>
    <row r="249" ht="16.149999999999999" customHeight="1"/>
    <row r="250" ht="16.149999999999999" customHeight="1"/>
    <row r="251" ht="16.149999999999999" customHeight="1"/>
    <row r="252" ht="16.149999999999999" customHeight="1"/>
    <row r="253" ht="16.149999999999999" customHeight="1"/>
    <row r="254" ht="16.149999999999999" customHeight="1"/>
    <row r="255" ht="16.149999999999999" customHeight="1"/>
    <row r="256" ht="16.149999999999999" customHeight="1"/>
    <row r="257" ht="16.149999999999999" customHeight="1"/>
    <row r="258" ht="16.149999999999999" customHeight="1"/>
    <row r="259" ht="16.149999999999999" customHeight="1"/>
    <row r="260" ht="16.149999999999999" customHeight="1"/>
    <row r="261" ht="16.149999999999999" customHeight="1"/>
  </sheetData>
  <sheetProtection algorithmName="SHA-512" hashValue="h79NGGRZ7xTigrFOepI2w1FQplHB/gW+eCSIcryUoa1WtYpk9P+fkDO2OgRdxAKX8KarIsgBn6ikbmLwDKg5Aw==" saltValue="GR2i8LECjS3v9lipeQQFhg==" spinCount="100000" sheet="1" objects="1" scenarios="1"/>
  <mergeCells count="33">
    <mergeCell ref="B168:J169"/>
    <mergeCell ref="B166:J166"/>
    <mergeCell ref="B119:O120"/>
    <mergeCell ref="D149:F149"/>
    <mergeCell ref="B153:J155"/>
    <mergeCell ref="B160:J161"/>
    <mergeCell ref="B164:J165"/>
    <mergeCell ref="A2:O2"/>
    <mergeCell ref="A3:O3"/>
    <mergeCell ref="A4:O4"/>
    <mergeCell ref="A5:O6"/>
    <mergeCell ref="B27:D27"/>
    <mergeCell ref="B26:D26"/>
    <mergeCell ref="B25:D25"/>
    <mergeCell ref="A18:O18"/>
    <mergeCell ref="B13:J14"/>
    <mergeCell ref="B24:D24"/>
    <mergeCell ref="B170:J170"/>
    <mergeCell ref="B16:J16"/>
    <mergeCell ref="B158:J158"/>
    <mergeCell ref="B162:J162"/>
    <mergeCell ref="B28:D28"/>
    <mergeCell ref="D140:H140"/>
    <mergeCell ref="D148:F148"/>
    <mergeCell ref="D145:E145"/>
    <mergeCell ref="A86:O86"/>
    <mergeCell ref="A125:O125"/>
    <mergeCell ref="A138:O138"/>
    <mergeCell ref="A151:O151"/>
    <mergeCell ref="G37:I41"/>
    <mergeCell ref="D141:F141"/>
    <mergeCell ref="D142:E142"/>
    <mergeCell ref="E90:O91"/>
  </mergeCells>
  <phoneticPr fontId="0" type="noConversion"/>
  <dataValidations count="2">
    <dataValidation type="textLength" operator="lessThan" allowBlank="1" showInputMessage="1" showErrorMessage="1" sqref="D143 D142:E142 D141:F141" xr:uid="{00000000-0002-0000-0600-000000000000}">
      <formula1>50</formula1>
    </dataValidation>
    <dataValidation type="whole" allowBlank="1" showInputMessage="1" showErrorMessage="1" sqref="D144" xr:uid="{00000000-0002-0000-0600-000001000000}">
      <formula1>0</formula1>
      <formula2>99999</formula2>
    </dataValidation>
  </dataValidations>
  <printOptions horizontalCentered="1" verticalCentered="1"/>
  <pageMargins left="0.25" right="0.25" top="0.75" bottom="0.75" header="0.3" footer="0.3"/>
  <pageSetup scale="51" firstPageNumber="3" fitToHeight="0" orientation="portrait" useFirstPageNumber="1" errors="blank" r:id="rId1"/>
  <headerFooter alignWithMargins="0">
    <oddFooter>Page &amp;P of &amp;N</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9" tint="-0.249977111117893"/>
    <pageSetUpPr fitToPage="1"/>
  </sheetPr>
  <dimension ref="A3:X88"/>
  <sheetViews>
    <sheetView showGridLines="0" zoomScale="85" zoomScaleNormal="85" workbookViewId="0">
      <selection activeCell="B23" sqref="B23"/>
    </sheetView>
  </sheetViews>
  <sheetFormatPr defaultColWidth="9.140625" defaultRowHeight="18" customHeight="1"/>
  <cols>
    <col min="1" max="1" width="4.7109375" style="469" customWidth="1"/>
    <col min="2" max="2" width="27.42578125" style="469" customWidth="1"/>
    <col min="3" max="3" width="28.85546875" style="469" customWidth="1"/>
    <col min="4" max="4" width="3.42578125" style="469" customWidth="1"/>
    <col min="5" max="5" width="31.28515625" style="469" customWidth="1"/>
    <col min="6" max="6" width="28" style="469" customWidth="1"/>
    <col min="7" max="7" width="2.7109375" style="469" customWidth="1"/>
    <col min="8" max="8" width="11" style="469" customWidth="1"/>
    <col min="9" max="9" width="9" style="469" customWidth="1"/>
    <col min="10" max="10" width="8" style="469" customWidth="1"/>
    <col min="11" max="11" width="7.5703125" style="470" hidden="1" customWidth="1"/>
    <col min="12" max="17" width="9.140625" style="469" hidden="1" customWidth="1"/>
    <col min="18" max="21" width="9.140625" style="471"/>
    <col min="22" max="16384" width="9.140625" style="469"/>
  </cols>
  <sheetData>
    <row r="3" spans="1:24" ht="15"/>
    <row r="4" spans="1:24" ht="15"/>
    <row r="5" spans="1:24" ht="23.25">
      <c r="A5" s="1087" t="s">
        <v>3863</v>
      </c>
      <c r="B5" s="1087"/>
      <c r="C5" s="1087"/>
      <c r="D5" s="1087"/>
      <c r="E5" s="1087"/>
      <c r="F5" s="1087"/>
      <c r="G5" s="1087"/>
      <c r="H5" s="1087"/>
      <c r="I5" s="1088"/>
      <c r="J5" s="1087"/>
      <c r="K5" s="472"/>
      <c r="L5" s="1084" t="s">
        <v>792</v>
      </c>
      <c r="M5" s="1085"/>
      <c r="N5" s="1085"/>
      <c r="O5" s="1085"/>
      <c r="P5" s="1085"/>
      <c r="Q5" s="1086"/>
    </row>
    <row r="6" spans="1:24" ht="15.75">
      <c r="A6" s="1089" t="s">
        <v>4207</v>
      </c>
      <c r="B6" s="1090"/>
      <c r="C6" s="1090"/>
      <c r="D6" s="1090"/>
      <c r="E6" s="1090"/>
      <c r="F6" s="1090"/>
      <c r="G6" s="1090"/>
      <c r="H6" s="1090"/>
      <c r="I6" s="1091"/>
      <c r="J6" s="1090"/>
      <c r="K6" s="472"/>
      <c r="L6" s="1095"/>
      <c r="M6" s="1096"/>
      <c r="N6" s="1096"/>
      <c r="O6" s="1096"/>
      <c r="P6" s="1096"/>
      <c r="Q6" s="1097"/>
    </row>
    <row r="7" spans="1:24" ht="15.75">
      <c r="A7" s="1080" t="s">
        <v>325</v>
      </c>
      <c r="B7" s="1080"/>
      <c r="C7" s="1080"/>
      <c r="D7" s="1080"/>
      <c r="E7" s="1080"/>
      <c r="F7" s="1080"/>
      <c r="G7" s="1080"/>
      <c r="H7" s="1080"/>
      <c r="I7" s="1080"/>
      <c r="J7" s="1080"/>
      <c r="K7" s="472"/>
      <c r="L7" s="1075"/>
      <c r="M7" s="1075"/>
      <c r="N7" s="1075"/>
      <c r="O7" s="1075"/>
      <c r="P7" s="1075"/>
      <c r="Q7" s="1075"/>
      <c r="V7" s="469" t="s">
        <v>4358</v>
      </c>
    </row>
    <row r="8" spans="1:24" ht="15">
      <c r="L8" s="1075"/>
      <c r="M8" s="1075"/>
      <c r="N8" s="1075"/>
      <c r="O8" s="1075"/>
      <c r="P8" s="1075"/>
      <c r="Q8" s="1075"/>
    </row>
    <row r="9" spans="1:24" ht="15">
      <c r="B9" s="771" t="s">
        <v>791</v>
      </c>
      <c r="C9" s="1092">
        <f>'Project Information'!C11:F11</f>
        <v>0</v>
      </c>
      <c r="D9" s="1093"/>
      <c r="E9" s="1093"/>
      <c r="F9" s="1094"/>
      <c r="G9" s="769"/>
      <c r="H9" s="769"/>
      <c r="I9" s="769"/>
      <c r="L9" s="1075"/>
      <c r="M9" s="1075"/>
      <c r="N9" s="1075"/>
      <c r="O9" s="1075"/>
      <c r="P9" s="1075"/>
      <c r="Q9" s="1075"/>
    </row>
    <row r="10" spans="1:24" ht="15">
      <c r="B10" s="772"/>
      <c r="C10" s="772"/>
      <c r="D10" s="772"/>
      <c r="E10" s="772"/>
      <c r="F10" s="772"/>
      <c r="G10" s="769"/>
      <c r="H10" s="769"/>
      <c r="I10" s="769"/>
      <c r="L10" s="1075"/>
      <c r="M10" s="1075"/>
      <c r="N10" s="1075"/>
      <c r="O10" s="1075"/>
      <c r="P10" s="1075"/>
      <c r="Q10" s="1075"/>
    </row>
    <row r="11" spans="1:24" ht="15">
      <c r="B11" s="772" t="s">
        <v>790</v>
      </c>
      <c r="C11" s="773">
        <f>Budget!E309</f>
        <v>0</v>
      </c>
      <c r="D11" s="772"/>
      <c r="E11" s="772" t="s">
        <v>4327</v>
      </c>
      <c r="F11" s="777">
        <f>'Project Information'!E6</f>
        <v>0</v>
      </c>
      <c r="G11" s="769"/>
      <c r="H11" s="769"/>
      <c r="I11" s="769"/>
      <c r="L11" s="1075"/>
      <c r="M11" s="1075"/>
      <c r="N11" s="1075"/>
      <c r="O11" s="1075"/>
      <c r="P11" s="1075"/>
      <c r="Q11" s="1075"/>
    </row>
    <row r="12" spans="1:24" ht="15">
      <c r="B12" s="772" t="s">
        <v>2</v>
      </c>
      <c r="C12" s="775">
        <f>Budget!B32</f>
        <v>0</v>
      </c>
      <c r="D12" s="772"/>
      <c r="E12" s="772" t="s">
        <v>3844</v>
      </c>
      <c r="F12" s="777">
        <f>'Project Information'!E7</f>
        <v>0</v>
      </c>
      <c r="G12" s="769"/>
      <c r="H12" s="769"/>
      <c r="I12" s="769"/>
      <c r="L12" s="1075"/>
      <c r="M12" s="1075"/>
      <c r="N12" s="1075"/>
      <c r="O12" s="1075"/>
      <c r="P12" s="1075"/>
      <c r="Q12" s="1075"/>
    </row>
    <row r="13" spans="1:24" ht="15.75">
      <c r="B13" s="772" t="s">
        <v>789</v>
      </c>
      <c r="C13" s="790">
        <v>0</v>
      </c>
      <c r="D13" s="772"/>
      <c r="E13" s="772" t="s">
        <v>4367</v>
      </c>
      <c r="F13" s="777">
        <f>'Project Information'!H5</f>
        <v>0</v>
      </c>
      <c r="G13" s="769"/>
      <c r="H13" s="769"/>
      <c r="I13" s="769"/>
      <c r="L13" s="1075"/>
      <c r="M13" s="1075"/>
      <c r="N13" s="1075"/>
      <c r="O13" s="1075"/>
      <c r="P13" s="1075"/>
      <c r="Q13" s="1075"/>
      <c r="S13" s="829"/>
      <c r="T13" s="829"/>
      <c r="U13" s="829"/>
      <c r="V13" s="830"/>
      <c r="W13" s="830"/>
      <c r="X13" s="830"/>
    </row>
    <row r="14" spans="1:24" ht="15">
      <c r="B14" s="778" t="s">
        <v>787</v>
      </c>
      <c r="C14" s="827">
        <f>'Project Information'!C19</f>
        <v>0</v>
      </c>
      <c r="D14" s="772"/>
      <c r="G14" s="769"/>
      <c r="H14" s="769"/>
      <c r="I14" s="769"/>
      <c r="L14" s="1075"/>
      <c r="M14" s="1075"/>
      <c r="N14" s="1075"/>
      <c r="O14" s="1075"/>
      <c r="P14" s="1075"/>
      <c r="Q14" s="1075"/>
    </row>
    <row r="15" spans="1:24" ht="15">
      <c r="B15" s="772" t="s">
        <v>781</v>
      </c>
      <c r="C15" s="774">
        <f>'Project Information'!C13</f>
        <v>0</v>
      </c>
      <c r="D15" s="772"/>
      <c r="E15" s="779" t="s">
        <v>4331</v>
      </c>
      <c r="F15" s="775">
        <f>C13*0.1</f>
        <v>0</v>
      </c>
      <c r="G15" s="769"/>
      <c r="H15" s="769"/>
      <c r="I15" s="769"/>
      <c r="L15" s="1075"/>
      <c r="M15" s="1075"/>
      <c r="N15" s="1075"/>
      <c r="O15" s="1075"/>
      <c r="P15" s="1075"/>
      <c r="Q15" s="1075"/>
    </row>
    <row r="16" spans="1:24" ht="15">
      <c r="B16" s="772" t="s">
        <v>143</v>
      </c>
      <c r="C16" s="774">
        <f>'Project Information'!C15</f>
        <v>0</v>
      </c>
      <c r="D16" s="772"/>
      <c r="E16" s="779" t="s">
        <v>3831</v>
      </c>
      <c r="F16" s="776"/>
      <c r="G16" s="769"/>
      <c r="H16" s="769"/>
      <c r="I16" s="769"/>
      <c r="L16" s="1075"/>
      <c r="M16" s="1075"/>
      <c r="N16" s="1075"/>
      <c r="O16" s="1075"/>
      <c r="P16" s="1075"/>
      <c r="Q16" s="1075"/>
    </row>
    <row r="17" spans="1:17" ht="15">
      <c r="B17" s="772" t="s">
        <v>786</v>
      </c>
      <c r="C17" s="774" t="e">
        <f>VLOOKUP(C14,ScoringData!#REF!,5)</f>
        <v>#REF!</v>
      </c>
      <c r="D17" s="772"/>
      <c r="E17" s="788" t="s">
        <v>4332</v>
      </c>
      <c r="F17" s="787"/>
      <c r="G17" s="769"/>
      <c r="H17" s="769"/>
      <c r="I17" s="769"/>
      <c r="L17" s="1075"/>
      <c r="M17" s="1075"/>
      <c r="N17" s="1075"/>
      <c r="O17" s="1075"/>
      <c r="P17" s="1075"/>
      <c r="Q17" s="1075"/>
    </row>
    <row r="18" spans="1:17" ht="15">
      <c r="B18" s="772" t="s">
        <v>3850</v>
      </c>
      <c r="C18" s="780"/>
      <c r="D18" s="772"/>
      <c r="E18" s="789" t="s">
        <v>4329</v>
      </c>
      <c r="G18" s="769"/>
      <c r="H18" s="769"/>
      <c r="I18" s="769"/>
      <c r="L18" s="1075"/>
      <c r="M18" s="1075"/>
      <c r="N18" s="1075"/>
      <c r="O18" s="1075"/>
      <c r="P18" s="1075"/>
      <c r="Q18" s="1075"/>
    </row>
    <row r="19" spans="1:17" ht="15">
      <c r="B19" s="772" t="s">
        <v>4305</v>
      </c>
      <c r="C19" s="780"/>
      <c r="D19" s="772"/>
      <c r="E19" s="788" t="s">
        <v>4330</v>
      </c>
      <c r="G19" s="1073"/>
      <c r="H19" s="1073"/>
      <c r="I19" s="1073"/>
      <c r="L19" s="1075"/>
      <c r="M19" s="1075"/>
      <c r="N19" s="1075"/>
      <c r="O19" s="1075"/>
      <c r="P19" s="1075"/>
      <c r="Q19" s="1075"/>
    </row>
    <row r="20" spans="1:17" ht="15">
      <c r="B20" s="772"/>
      <c r="D20" s="772"/>
      <c r="E20" s="779"/>
      <c r="F20"/>
      <c r="G20" s="1073"/>
      <c r="H20" s="1073"/>
      <c r="I20" s="1073"/>
      <c r="L20" s="1075"/>
      <c r="M20" s="1075"/>
      <c r="N20" s="1075"/>
      <c r="O20" s="1075"/>
      <c r="P20" s="1075"/>
      <c r="Q20" s="1075"/>
    </row>
    <row r="21" spans="1:17" ht="15">
      <c r="B21" s="772"/>
      <c r="D21" s="772"/>
      <c r="E21" s="779"/>
      <c r="F21"/>
      <c r="G21" s="828"/>
      <c r="H21" s="828"/>
      <c r="I21" s="828"/>
      <c r="L21" s="1075"/>
      <c r="M21" s="1075"/>
      <c r="N21" s="1075"/>
      <c r="O21" s="1075"/>
      <c r="P21" s="1075"/>
      <c r="Q21" s="1075"/>
    </row>
    <row r="22" spans="1:17" ht="15.75">
      <c r="B22" s="1081" t="s">
        <v>4404</v>
      </c>
      <c r="C22" s="1082"/>
      <c r="D22" s="1082"/>
      <c r="E22" s="1082"/>
      <c r="F22" s="1082"/>
      <c r="G22" s="1083"/>
      <c r="H22" s="828"/>
      <c r="I22" s="828"/>
      <c r="L22" s="1075"/>
      <c r="M22" s="1075"/>
      <c r="N22" s="1075"/>
      <c r="O22" s="1075"/>
      <c r="P22" s="1075"/>
      <c r="Q22" s="1075"/>
    </row>
    <row r="23" spans="1:17" ht="15">
      <c r="B23" s="915"/>
      <c r="C23" s="915"/>
      <c r="D23" s="915"/>
      <c r="E23" s="915"/>
      <c r="F23" s="915"/>
      <c r="G23" s="915"/>
      <c r="H23" s="916"/>
      <c r="I23" s="828"/>
      <c r="L23" s="1075"/>
      <c r="M23" s="1075"/>
      <c r="N23" s="1075"/>
      <c r="O23" s="1075"/>
      <c r="P23" s="1075"/>
      <c r="Q23" s="1075"/>
    </row>
    <row r="24" spans="1:17" ht="15">
      <c r="B24" s="917"/>
      <c r="C24" s="917"/>
      <c r="D24" s="917"/>
      <c r="E24" s="918"/>
      <c r="F24" s="918"/>
      <c r="G24" s="918"/>
      <c r="H24" s="916"/>
      <c r="I24" s="828"/>
      <c r="L24" s="1075"/>
      <c r="M24" s="1075"/>
      <c r="N24" s="1075"/>
      <c r="O24" s="1075"/>
      <c r="P24" s="1075"/>
      <c r="Q24" s="1075"/>
    </row>
    <row r="25" spans="1:17" ht="15">
      <c r="B25" s="917"/>
      <c r="C25" s="917"/>
      <c r="D25" s="917"/>
      <c r="E25" s="918"/>
      <c r="F25" s="918"/>
      <c r="G25" s="918"/>
      <c r="H25" s="916"/>
      <c r="I25" s="828"/>
      <c r="L25" s="1075"/>
      <c r="M25" s="1075"/>
      <c r="N25" s="1075"/>
      <c r="O25" s="1075"/>
      <c r="P25" s="1075"/>
      <c r="Q25" s="1075"/>
    </row>
    <row r="26" spans="1:17" ht="15">
      <c r="B26" s="917"/>
      <c r="C26" s="917"/>
      <c r="D26" s="917"/>
      <c r="E26" s="918"/>
      <c r="F26" s="918"/>
      <c r="G26" s="918"/>
      <c r="H26" s="916"/>
      <c r="I26" s="828"/>
      <c r="L26" s="1075"/>
      <c r="M26" s="1075"/>
      <c r="N26" s="1075"/>
      <c r="O26" s="1075"/>
      <c r="P26" s="1075"/>
      <c r="Q26" s="1075"/>
    </row>
    <row r="27" spans="1:17" ht="15">
      <c r="B27" s="917"/>
      <c r="C27" s="917"/>
      <c r="D27" s="917"/>
      <c r="E27" s="918"/>
      <c r="F27" s="918"/>
      <c r="G27" s="918"/>
      <c r="H27" s="916"/>
      <c r="I27" s="828"/>
      <c r="L27" s="1075"/>
      <c r="M27" s="1075"/>
      <c r="N27" s="1075"/>
      <c r="O27" s="1075"/>
      <c r="P27" s="1075"/>
      <c r="Q27" s="1075"/>
    </row>
    <row r="28" spans="1:17" ht="15">
      <c r="L28" s="1075"/>
      <c r="M28" s="1075"/>
      <c r="N28" s="1075"/>
      <c r="O28" s="1075"/>
      <c r="P28" s="1075"/>
      <c r="Q28" s="1075"/>
    </row>
    <row r="29" spans="1:17" ht="18" customHeight="1">
      <c r="A29" s="1080" t="s">
        <v>804</v>
      </c>
      <c r="B29" s="1080"/>
      <c r="C29" s="1080"/>
      <c r="D29" s="1080"/>
      <c r="E29" s="1080"/>
      <c r="F29" s="1080"/>
      <c r="G29" s="1080"/>
      <c r="H29" s="1080"/>
      <c r="I29" s="1080"/>
      <c r="J29" s="1080"/>
      <c r="L29" s="181"/>
      <c r="M29" s="181"/>
      <c r="N29" s="181"/>
      <c r="O29" s="181"/>
      <c r="P29" s="181"/>
      <c r="Q29" s="181"/>
    </row>
    <row r="30" spans="1:17" ht="15">
      <c r="L30" s="181"/>
      <c r="M30" s="181"/>
      <c r="N30" s="181"/>
      <c r="O30" s="181"/>
      <c r="P30" s="181"/>
      <c r="Q30" s="181"/>
    </row>
    <row r="31" spans="1:17" ht="15" customHeight="1">
      <c r="A31" s="785"/>
      <c r="B31" s="1098" t="s">
        <v>4351</v>
      </c>
      <c r="C31" s="1098"/>
      <c r="D31" s="1098"/>
      <c r="E31" s="1098"/>
      <c r="F31" s="1098"/>
      <c r="G31" s="1098"/>
      <c r="H31" s="1098"/>
      <c r="I31" s="181"/>
      <c r="K31" s="473"/>
      <c r="L31" s="1076" t="s">
        <v>803</v>
      </c>
      <c r="M31" s="1077"/>
      <c r="N31" s="1077"/>
      <c r="O31" s="1077"/>
      <c r="P31" s="1077"/>
      <c r="Q31" s="1078"/>
    </row>
    <row r="32" spans="1:17" ht="75.75" customHeight="1">
      <c r="A32" s="181"/>
      <c r="B32" s="1098"/>
      <c r="C32" s="1098"/>
      <c r="D32" s="1098"/>
      <c r="E32" s="1098"/>
      <c r="F32" s="1098"/>
      <c r="G32" s="1098"/>
      <c r="H32" s="1098"/>
      <c r="I32" s="181"/>
      <c r="L32" s="1075"/>
      <c r="M32" s="1075"/>
      <c r="N32" s="1075"/>
      <c r="O32" s="1075"/>
      <c r="P32" s="1075"/>
      <c r="Q32" s="1075"/>
    </row>
    <row r="33" spans="1:17" ht="15">
      <c r="A33"/>
      <c r="B33" s="468"/>
      <c r="C33" s="467"/>
      <c r="D33" s="467"/>
      <c r="E33" s="467"/>
      <c r="F33" s="467"/>
      <c r="I33" s="181"/>
      <c r="L33" s="1075"/>
      <c r="M33" s="1075"/>
      <c r="N33" s="1075"/>
      <c r="O33" s="1075"/>
      <c r="P33" s="1075"/>
      <c r="Q33" s="1075"/>
    </row>
    <row r="34" spans="1:17" ht="15" customHeight="1">
      <c r="A34" s="181"/>
      <c r="B34" s="1074" t="s">
        <v>800</v>
      </c>
      <c r="C34" s="1074"/>
      <c r="D34" s="1074"/>
      <c r="E34" s="1074"/>
      <c r="F34" s="1074"/>
      <c r="G34" s="1074"/>
      <c r="H34" s="1074"/>
      <c r="I34" s="181"/>
      <c r="L34" s="1075"/>
      <c r="M34" s="1075"/>
      <c r="N34" s="1075"/>
      <c r="O34" s="1075"/>
      <c r="P34" s="1075"/>
      <c r="Q34" s="1075"/>
    </row>
    <row r="35" spans="1:17" ht="15">
      <c r="A35" s="181"/>
      <c r="B35" s="1074"/>
      <c r="C35" s="1074"/>
      <c r="D35" s="1074"/>
      <c r="E35" s="1074"/>
      <c r="F35" s="1074"/>
      <c r="G35" s="1074"/>
      <c r="H35" s="1074"/>
      <c r="I35" s="181"/>
      <c r="L35" s="1075"/>
      <c r="M35" s="1075"/>
      <c r="N35" s="1075"/>
      <c r="O35" s="1075"/>
      <c r="P35" s="1075"/>
      <c r="Q35" s="1075"/>
    </row>
    <row r="36" spans="1:17" ht="15">
      <c r="A36" s="181"/>
      <c r="B36" s="1074"/>
      <c r="C36" s="1074"/>
      <c r="D36" s="1074"/>
      <c r="E36" s="1074"/>
      <c r="F36" s="1074"/>
      <c r="G36" s="1074"/>
      <c r="H36" s="1074"/>
      <c r="I36" s="181"/>
      <c r="L36" s="1075"/>
      <c r="M36" s="1075"/>
      <c r="N36" s="1075"/>
      <c r="O36" s="1075"/>
      <c r="P36" s="1075"/>
      <c r="Q36" s="1075"/>
    </row>
    <row r="37" spans="1:17" ht="15">
      <c r="A37" s="181"/>
      <c r="B37" s="1074"/>
      <c r="C37" s="1074"/>
      <c r="D37" s="1074"/>
      <c r="E37" s="1074"/>
      <c r="F37" s="1074"/>
      <c r="G37" s="1074"/>
      <c r="H37" s="1074"/>
      <c r="I37" s="181"/>
      <c r="L37" s="1075"/>
      <c r="M37" s="1075"/>
      <c r="N37" s="1075"/>
      <c r="O37" s="1075"/>
      <c r="P37" s="1075"/>
      <c r="Q37" s="1075"/>
    </row>
    <row r="38" spans="1:17" ht="15">
      <c r="A38" s="181"/>
      <c r="B38" s="1074"/>
      <c r="C38" s="1074"/>
      <c r="D38" s="1074"/>
      <c r="E38" s="1074"/>
      <c r="F38" s="1074"/>
      <c r="G38" s="1074"/>
      <c r="H38" s="1074"/>
      <c r="I38" s="181"/>
      <c r="L38" s="1075"/>
      <c r="M38" s="1075"/>
      <c r="N38" s="1075"/>
      <c r="O38" s="1075"/>
      <c r="P38" s="1075"/>
      <c r="Q38" s="1075"/>
    </row>
    <row r="39" spans="1:17" ht="15">
      <c r="A39" s="181"/>
      <c r="B39" s="1074"/>
      <c r="C39" s="1074"/>
      <c r="D39" s="1074"/>
      <c r="E39" s="1074"/>
      <c r="F39" s="1074"/>
      <c r="G39" s="1074"/>
      <c r="H39" s="1074"/>
      <c r="I39" s="181"/>
      <c r="L39" s="1075"/>
      <c r="M39" s="1075"/>
      <c r="N39" s="1075"/>
      <c r="O39" s="1075"/>
      <c r="P39" s="1075"/>
      <c r="Q39" s="1075"/>
    </row>
    <row r="40" spans="1:17" ht="15">
      <c r="A40" s="181"/>
      <c r="B40" s="1074"/>
      <c r="C40" s="1074"/>
      <c r="D40" s="1074"/>
      <c r="E40" s="1074"/>
      <c r="F40" s="1074"/>
      <c r="G40" s="1074"/>
      <c r="H40" s="1074"/>
      <c r="I40" s="181"/>
      <c r="L40" s="1075"/>
      <c r="M40" s="1075"/>
      <c r="N40" s="1075"/>
      <c r="O40" s="1075"/>
      <c r="P40" s="1075"/>
      <c r="Q40" s="1075"/>
    </row>
    <row r="41" spans="1:17" ht="15">
      <c r="A41" s="181"/>
      <c r="B41" s="1074"/>
      <c r="C41" s="1074"/>
      <c r="D41" s="1074"/>
      <c r="E41" s="1074"/>
      <c r="F41" s="1074"/>
      <c r="G41" s="1074"/>
      <c r="H41" s="1074"/>
      <c r="I41" s="181"/>
      <c r="L41" s="1075"/>
      <c r="M41" s="1075"/>
      <c r="N41" s="1075"/>
      <c r="O41" s="1075"/>
      <c r="P41" s="1075"/>
      <c r="Q41" s="1075"/>
    </row>
    <row r="42" spans="1:17" ht="15">
      <c r="A42" s="181"/>
      <c r="B42" s="1074"/>
      <c r="C42" s="1074"/>
      <c r="D42" s="1074"/>
      <c r="E42" s="1074"/>
      <c r="F42" s="1074"/>
      <c r="G42" s="1074"/>
      <c r="H42" s="1074"/>
      <c r="I42" s="181"/>
      <c r="L42" s="1075"/>
      <c r="M42" s="1075"/>
      <c r="N42" s="1075"/>
      <c r="O42" s="1075"/>
      <c r="P42" s="1075"/>
      <c r="Q42" s="1075"/>
    </row>
    <row r="43" spans="1:17" ht="15">
      <c r="A43" s="181"/>
      <c r="B43" s="1074"/>
      <c r="C43" s="1074"/>
      <c r="D43" s="1074"/>
      <c r="E43" s="1074"/>
      <c r="F43" s="1074"/>
      <c r="G43" s="1074"/>
      <c r="H43" s="1074"/>
      <c r="I43" s="181"/>
      <c r="L43" s="1075"/>
      <c r="M43" s="1075"/>
      <c r="N43" s="1075"/>
      <c r="O43" s="1075"/>
      <c r="P43" s="1075"/>
      <c r="Q43" s="1075"/>
    </row>
    <row r="44" spans="1:17" ht="15">
      <c r="A44"/>
      <c r="B44" s="468"/>
      <c r="C44" s="467"/>
      <c r="D44" s="467"/>
      <c r="E44" s="467"/>
      <c r="F44" s="467"/>
      <c r="I44" s="181"/>
    </row>
    <row r="45" spans="1:17" ht="15" customHeight="1">
      <c r="A45" s="181"/>
      <c r="B45" s="1098" t="s">
        <v>4328</v>
      </c>
      <c r="C45" s="1098"/>
      <c r="D45" s="1098"/>
      <c r="E45" s="1098"/>
      <c r="F45" s="1098"/>
      <c r="G45" s="1098"/>
      <c r="H45" s="1098"/>
      <c r="I45" s="181"/>
      <c r="K45" s="473"/>
      <c r="L45" s="1076" t="s">
        <v>802</v>
      </c>
      <c r="M45" s="1077"/>
      <c r="N45" s="1077"/>
      <c r="O45" s="1077"/>
      <c r="P45" s="1077"/>
      <c r="Q45" s="1078"/>
    </row>
    <row r="46" spans="1:17" ht="67.5" customHeight="1">
      <c r="B46" s="1098"/>
      <c r="C46" s="1098"/>
      <c r="D46" s="1098"/>
      <c r="E46" s="1098"/>
      <c r="F46" s="1098"/>
      <c r="G46" s="1098"/>
      <c r="H46" s="1098"/>
      <c r="I46" s="467"/>
      <c r="L46" s="1075"/>
      <c r="M46" s="1075"/>
      <c r="N46" s="1075"/>
      <c r="O46" s="1075"/>
      <c r="P46" s="1075"/>
      <c r="Q46" s="1075"/>
    </row>
    <row r="47" spans="1:17" ht="15">
      <c r="B47" s="468"/>
      <c r="C47" s="467"/>
      <c r="D47" s="467"/>
      <c r="E47" s="467"/>
      <c r="F47" s="467"/>
      <c r="L47" s="1075"/>
      <c r="M47" s="1075"/>
      <c r="N47" s="1075"/>
      <c r="O47" s="1075"/>
      <c r="P47" s="1075"/>
      <c r="Q47" s="1075"/>
    </row>
    <row r="48" spans="1:17" ht="15" customHeight="1">
      <c r="B48" s="1074" t="s">
        <v>800</v>
      </c>
      <c r="C48" s="1074"/>
      <c r="D48" s="1074"/>
      <c r="E48" s="1074"/>
      <c r="F48" s="1074"/>
      <c r="G48" s="1074"/>
      <c r="H48" s="1074"/>
      <c r="L48" s="1075"/>
      <c r="M48" s="1075"/>
      <c r="N48" s="1075"/>
      <c r="O48" s="1075"/>
      <c r="P48" s="1075"/>
      <c r="Q48" s="1075"/>
    </row>
    <row r="49" spans="1:17" ht="15">
      <c r="B49" s="1074"/>
      <c r="C49" s="1074"/>
      <c r="D49" s="1074"/>
      <c r="E49" s="1074"/>
      <c r="F49" s="1074"/>
      <c r="G49" s="1074"/>
      <c r="H49" s="1074"/>
      <c r="L49" s="1075"/>
      <c r="M49" s="1075"/>
      <c r="N49" s="1075"/>
      <c r="O49" s="1075"/>
      <c r="P49" s="1075"/>
      <c r="Q49" s="1075"/>
    </row>
    <row r="50" spans="1:17" ht="15">
      <c r="B50" s="1074"/>
      <c r="C50" s="1074"/>
      <c r="D50" s="1074"/>
      <c r="E50" s="1074"/>
      <c r="F50" s="1074"/>
      <c r="G50" s="1074"/>
      <c r="H50" s="1074"/>
      <c r="L50" s="1075"/>
      <c r="M50" s="1075"/>
      <c r="N50" s="1075"/>
      <c r="O50" s="1075"/>
      <c r="P50" s="1075"/>
      <c r="Q50" s="1075"/>
    </row>
    <row r="51" spans="1:17" ht="15">
      <c r="B51" s="1074"/>
      <c r="C51" s="1074"/>
      <c r="D51" s="1074"/>
      <c r="E51" s="1074"/>
      <c r="F51" s="1074"/>
      <c r="G51" s="1074"/>
      <c r="H51" s="1074"/>
      <c r="L51" s="1075"/>
      <c r="M51" s="1075"/>
      <c r="N51" s="1075"/>
      <c r="O51" s="1075"/>
      <c r="P51" s="1075"/>
      <c r="Q51" s="1075"/>
    </row>
    <row r="52" spans="1:17" ht="15">
      <c r="B52" s="1074"/>
      <c r="C52" s="1074"/>
      <c r="D52" s="1074"/>
      <c r="E52" s="1074"/>
      <c r="F52" s="1074"/>
      <c r="G52" s="1074"/>
      <c r="H52" s="1074"/>
      <c r="L52" s="1075"/>
      <c r="M52" s="1075"/>
      <c r="N52" s="1075"/>
      <c r="O52" s="1075"/>
      <c r="P52" s="1075"/>
      <c r="Q52" s="1075"/>
    </row>
    <row r="53" spans="1:17" ht="15">
      <c r="B53" s="1074"/>
      <c r="C53" s="1074"/>
      <c r="D53" s="1074"/>
      <c r="E53" s="1074"/>
      <c r="F53" s="1074"/>
      <c r="G53" s="1074"/>
      <c r="H53" s="1074"/>
      <c r="L53" s="1075"/>
      <c r="M53" s="1075"/>
      <c r="N53" s="1075"/>
      <c r="O53" s="1075"/>
      <c r="P53" s="1075"/>
      <c r="Q53" s="1075"/>
    </row>
    <row r="54" spans="1:17" ht="15">
      <c r="B54" s="1074"/>
      <c r="C54" s="1074"/>
      <c r="D54" s="1074"/>
      <c r="E54" s="1074"/>
      <c r="F54" s="1074"/>
      <c r="G54" s="1074"/>
      <c r="H54" s="1074"/>
      <c r="L54" s="1075"/>
      <c r="M54" s="1075"/>
      <c r="N54" s="1075"/>
      <c r="O54" s="1075"/>
      <c r="P54" s="1075"/>
      <c r="Q54" s="1075"/>
    </row>
    <row r="55" spans="1:17" ht="15">
      <c r="B55" s="1074"/>
      <c r="C55" s="1074"/>
      <c r="D55" s="1074"/>
      <c r="E55" s="1074"/>
      <c r="F55" s="1074"/>
      <c r="G55" s="1074"/>
      <c r="H55" s="1074"/>
      <c r="L55" s="1075"/>
      <c r="M55" s="1075"/>
      <c r="N55" s="1075"/>
      <c r="O55" s="1075"/>
      <c r="P55" s="1075"/>
      <c r="Q55" s="1075"/>
    </row>
    <row r="56" spans="1:17" ht="15">
      <c r="B56" s="1074"/>
      <c r="C56" s="1074"/>
      <c r="D56" s="1074"/>
      <c r="E56" s="1074"/>
      <c r="F56" s="1074"/>
      <c r="G56" s="1074"/>
      <c r="H56" s="1074"/>
      <c r="L56" s="1075"/>
      <c r="M56" s="1075"/>
      <c r="N56" s="1075"/>
      <c r="O56" s="1075"/>
      <c r="P56" s="1075"/>
      <c r="Q56" s="1075"/>
    </row>
    <row r="57" spans="1:17" ht="15">
      <c r="B57" s="1074"/>
      <c r="C57" s="1074"/>
      <c r="D57" s="1074"/>
      <c r="E57" s="1074"/>
      <c r="F57" s="1074"/>
      <c r="G57" s="1074"/>
      <c r="H57" s="1074"/>
      <c r="L57" s="1075"/>
      <c r="M57" s="1075"/>
      <c r="N57" s="1075"/>
      <c r="O57" s="1075"/>
      <c r="P57" s="1075"/>
      <c r="Q57" s="1075"/>
    </row>
    <row r="58" spans="1:17" ht="15">
      <c r="B58" s="468"/>
      <c r="C58" s="467"/>
      <c r="D58" s="467"/>
      <c r="E58" s="467"/>
      <c r="F58" s="467"/>
      <c r="I58" s="181"/>
    </row>
    <row r="59" spans="1:17" ht="18" customHeight="1">
      <c r="A59" s="181"/>
      <c r="B59" s="1098" t="s">
        <v>4354</v>
      </c>
      <c r="C59" s="1098"/>
      <c r="D59" s="1098"/>
      <c r="E59" s="1098"/>
      <c r="F59" s="1098"/>
      <c r="G59" s="1098"/>
      <c r="H59" s="1098"/>
      <c r="I59"/>
      <c r="K59" s="473"/>
      <c r="L59" s="1076" t="s">
        <v>801</v>
      </c>
      <c r="M59" s="1077"/>
      <c r="N59" s="1077"/>
      <c r="O59" s="1077"/>
      <c r="P59" s="1077"/>
      <c r="Q59" s="1078"/>
    </row>
    <row r="60" spans="1:17" ht="46.5" customHeight="1">
      <c r="B60" s="1098"/>
      <c r="C60" s="1098"/>
      <c r="D60" s="1098"/>
      <c r="E60" s="1098"/>
      <c r="F60" s="1098"/>
      <c r="G60" s="1098"/>
      <c r="H60" s="1098"/>
      <c r="I60" s="467"/>
      <c r="L60" s="1075"/>
      <c r="M60" s="1075"/>
      <c r="N60" s="1075"/>
      <c r="O60" s="1075"/>
      <c r="P60" s="1075"/>
      <c r="Q60" s="1075"/>
    </row>
    <row r="61" spans="1:17" ht="15">
      <c r="B61" s="783"/>
      <c r="C61" s="784"/>
      <c r="D61" s="784"/>
      <c r="E61" s="784"/>
      <c r="F61" s="784"/>
      <c r="L61" s="1075"/>
      <c r="M61" s="1075"/>
      <c r="N61" s="1075"/>
      <c r="O61" s="1075"/>
      <c r="P61" s="1075"/>
      <c r="Q61" s="1075"/>
    </row>
    <row r="62" spans="1:17" ht="15" customHeight="1">
      <c r="B62" s="1074" t="s">
        <v>800</v>
      </c>
      <c r="C62" s="1074"/>
      <c r="D62" s="1074"/>
      <c r="E62" s="1074"/>
      <c r="F62" s="1074"/>
      <c r="G62" s="1074"/>
      <c r="H62" s="1074"/>
      <c r="L62" s="1075"/>
      <c r="M62" s="1075"/>
      <c r="N62" s="1075"/>
      <c r="O62" s="1075"/>
      <c r="P62" s="1075"/>
      <c r="Q62" s="1075"/>
    </row>
    <row r="63" spans="1:17" ht="15">
      <c r="B63" s="1074"/>
      <c r="C63" s="1074"/>
      <c r="D63" s="1074"/>
      <c r="E63" s="1074"/>
      <c r="F63" s="1074"/>
      <c r="G63" s="1074"/>
      <c r="H63" s="1074"/>
      <c r="L63" s="1075"/>
      <c r="M63" s="1075"/>
      <c r="N63" s="1075"/>
      <c r="O63" s="1075"/>
      <c r="P63" s="1075"/>
      <c r="Q63" s="1075"/>
    </row>
    <row r="64" spans="1:17" ht="15">
      <c r="B64" s="1074"/>
      <c r="C64" s="1074"/>
      <c r="D64" s="1074"/>
      <c r="E64" s="1074"/>
      <c r="F64" s="1074"/>
      <c r="G64" s="1074"/>
      <c r="H64" s="1074"/>
      <c r="L64" s="1075"/>
      <c r="M64" s="1075"/>
      <c r="N64" s="1075"/>
      <c r="O64" s="1075"/>
      <c r="P64" s="1075"/>
      <c r="Q64" s="1075"/>
    </row>
    <row r="65" spans="1:17" ht="15">
      <c r="B65" s="1074"/>
      <c r="C65" s="1074"/>
      <c r="D65" s="1074"/>
      <c r="E65" s="1074"/>
      <c r="F65" s="1074"/>
      <c r="G65" s="1074"/>
      <c r="H65" s="1074"/>
      <c r="L65" s="1075"/>
      <c r="M65" s="1075"/>
      <c r="N65" s="1075"/>
      <c r="O65" s="1075"/>
      <c r="P65" s="1075"/>
      <c r="Q65" s="1075"/>
    </row>
    <row r="66" spans="1:17" ht="15">
      <c r="B66" s="1074"/>
      <c r="C66" s="1074"/>
      <c r="D66" s="1074"/>
      <c r="E66" s="1074"/>
      <c r="F66" s="1074"/>
      <c r="G66" s="1074"/>
      <c r="H66" s="1074"/>
      <c r="L66" s="1075"/>
      <c r="M66" s="1075"/>
      <c r="N66" s="1075"/>
      <c r="O66" s="1075"/>
      <c r="P66" s="1075"/>
      <c r="Q66" s="1075"/>
    </row>
    <row r="67" spans="1:17" ht="15">
      <c r="B67" s="1074"/>
      <c r="C67" s="1074"/>
      <c r="D67" s="1074"/>
      <c r="E67" s="1074"/>
      <c r="F67" s="1074"/>
      <c r="G67" s="1074"/>
      <c r="H67" s="1074"/>
      <c r="L67" s="1075"/>
      <c r="M67" s="1075"/>
      <c r="N67" s="1075"/>
      <c r="O67" s="1075"/>
      <c r="P67" s="1075"/>
      <c r="Q67" s="1075"/>
    </row>
    <row r="68" spans="1:17" ht="15">
      <c r="B68" s="1074"/>
      <c r="C68" s="1074"/>
      <c r="D68" s="1074"/>
      <c r="E68" s="1074"/>
      <c r="F68" s="1074"/>
      <c r="G68" s="1074"/>
      <c r="H68" s="1074"/>
      <c r="L68" s="1075"/>
      <c r="M68" s="1075"/>
      <c r="N68" s="1075"/>
      <c r="O68" s="1075"/>
      <c r="P68" s="1075"/>
      <c r="Q68" s="1075"/>
    </row>
    <row r="69" spans="1:17" ht="15">
      <c r="B69" s="1074"/>
      <c r="C69" s="1074"/>
      <c r="D69" s="1074"/>
      <c r="E69" s="1074"/>
      <c r="F69" s="1074"/>
      <c r="G69" s="1074"/>
      <c r="H69" s="1074"/>
      <c r="L69" s="1075"/>
      <c r="M69" s="1075"/>
      <c r="N69" s="1075"/>
      <c r="O69" s="1075"/>
      <c r="P69" s="1075"/>
      <c r="Q69" s="1075"/>
    </row>
    <row r="70" spans="1:17" ht="15">
      <c r="B70" s="1074"/>
      <c r="C70" s="1074"/>
      <c r="D70" s="1074"/>
      <c r="E70" s="1074"/>
      <c r="F70" s="1074"/>
      <c r="G70" s="1074"/>
      <c r="H70" s="1074"/>
      <c r="L70" s="1075"/>
      <c r="M70" s="1075"/>
      <c r="N70" s="1075"/>
      <c r="O70" s="1075"/>
      <c r="P70" s="1075"/>
      <c r="Q70" s="1075"/>
    </row>
    <row r="71" spans="1:17" ht="15">
      <c r="B71" s="1074"/>
      <c r="C71" s="1074"/>
      <c r="D71" s="1074"/>
      <c r="E71" s="1074"/>
      <c r="F71" s="1074"/>
      <c r="G71" s="1074"/>
      <c r="H71" s="1074"/>
      <c r="L71" s="1075"/>
      <c r="M71" s="1075"/>
      <c r="N71" s="1075"/>
      <c r="O71" s="1075"/>
      <c r="P71" s="1075"/>
      <c r="Q71" s="1075"/>
    </row>
    <row r="72" spans="1:17" ht="15">
      <c r="B72" s="465"/>
      <c r="C72" s="465"/>
      <c r="D72" s="465"/>
      <c r="E72" s="465"/>
      <c r="F72" s="465"/>
    </row>
    <row r="73" spans="1:17" ht="15">
      <c r="B73" s="465"/>
      <c r="C73" s="465"/>
      <c r="D73" s="465"/>
      <c r="E73" s="465"/>
      <c r="F73" s="465"/>
    </row>
    <row r="74" spans="1:17" ht="21" customHeight="1">
      <c r="A74" s="1080" t="s">
        <v>798</v>
      </c>
      <c r="B74" s="1080"/>
      <c r="C74" s="1080"/>
      <c r="D74" s="1080"/>
      <c r="E74" s="1080"/>
      <c r="F74" s="1080"/>
      <c r="G74" s="1080"/>
      <c r="H74" s="1080"/>
      <c r="I74" s="1080"/>
      <c r="J74" s="1080"/>
      <c r="L74" s="786"/>
      <c r="M74" s="786"/>
      <c r="N74" s="786"/>
      <c r="O74" s="786"/>
      <c r="P74" s="786"/>
      <c r="Q74" s="786"/>
    </row>
    <row r="75" spans="1:17" ht="28.5" customHeight="1">
      <c r="A75" s="1079" t="s">
        <v>4334</v>
      </c>
      <c r="B75" s="1079"/>
      <c r="C75" s="1079"/>
      <c r="D75" s="1079"/>
      <c r="E75" s="1079"/>
      <c r="F75" s="1079"/>
      <c r="G75" s="1079"/>
      <c r="H75" s="1079"/>
      <c r="I75" s="1079"/>
      <c r="J75" s="1079"/>
      <c r="K75" s="466"/>
      <c r="L75" s="786"/>
      <c r="M75" s="786"/>
      <c r="N75" s="786"/>
      <c r="O75" s="786"/>
      <c r="P75" s="786"/>
      <c r="Q75" s="786"/>
    </row>
    <row r="76" spans="1:17" ht="15">
      <c r="A76" s="781"/>
      <c r="B76" s="1079" t="s">
        <v>797</v>
      </c>
      <c r="C76" s="1079"/>
      <c r="D76" s="1079"/>
      <c r="E76" s="1079"/>
      <c r="F76" s="1079"/>
      <c r="G76" s="781"/>
      <c r="H76" s="770"/>
      <c r="I76" s="181"/>
      <c r="J76" s="781"/>
      <c r="K76" s="466"/>
      <c r="L76" s="1076" t="s">
        <v>796</v>
      </c>
      <c r="M76" s="1077"/>
      <c r="N76" s="1077"/>
      <c r="O76" s="1077"/>
      <c r="P76" s="1077"/>
      <c r="Q76" s="1078"/>
    </row>
    <row r="77" spans="1:17" ht="15">
      <c r="A77" s="781"/>
      <c r="B77" s="781"/>
      <c r="C77" s="781"/>
      <c r="D77" s="781"/>
      <c r="E77" s="781"/>
      <c r="F77" s="781"/>
      <c r="G77" s="781"/>
      <c r="H77" s="781"/>
      <c r="I77" s="181"/>
      <c r="J77" s="781"/>
      <c r="K77" s="466"/>
      <c r="L77" s="1075"/>
      <c r="M77" s="1075"/>
      <c r="N77" s="1075"/>
      <c r="O77" s="1075"/>
      <c r="P77" s="1075"/>
      <c r="Q77" s="1075"/>
    </row>
    <row r="78" spans="1:17" ht="15">
      <c r="A78" s="781"/>
      <c r="B78" s="1079" t="s">
        <v>4333</v>
      </c>
      <c r="C78" s="1079"/>
      <c r="D78" s="1079"/>
      <c r="E78" s="1079"/>
      <c r="F78" s="1079"/>
      <c r="G78" s="781"/>
      <c r="H78" s="770"/>
      <c r="I78" s="181"/>
      <c r="J78" s="781"/>
      <c r="K78" s="466"/>
      <c r="L78" s="1075"/>
      <c r="M78" s="1075"/>
      <c r="N78" s="1075"/>
      <c r="O78" s="1075"/>
      <c r="P78" s="1075"/>
      <c r="Q78" s="1075"/>
    </row>
    <row r="79" spans="1:17" ht="34.5" customHeight="1">
      <c r="A79" s="781"/>
      <c r="B79" s="1079"/>
      <c r="C79" s="1079"/>
      <c r="D79" s="1079"/>
      <c r="E79" s="1079"/>
      <c r="F79" s="1079"/>
      <c r="G79" s="781"/>
      <c r="H79" s="781"/>
      <c r="I79" s="181"/>
      <c r="J79" s="781"/>
      <c r="K79" s="466"/>
      <c r="L79" s="1075"/>
      <c r="M79" s="1075"/>
      <c r="N79" s="1075"/>
      <c r="O79" s="1075"/>
      <c r="P79" s="1075"/>
      <c r="Q79" s="1075"/>
    </row>
    <row r="80" spans="1:17" ht="15">
      <c r="A80" s="781"/>
      <c r="B80" s="781"/>
      <c r="C80" s="781"/>
      <c r="D80" s="781"/>
      <c r="E80" s="781"/>
      <c r="F80" s="781"/>
      <c r="G80" s="781"/>
      <c r="H80" s="781"/>
      <c r="I80" s="181"/>
      <c r="J80" s="781"/>
      <c r="K80" s="466"/>
      <c r="L80" s="1075"/>
      <c r="M80" s="1075"/>
      <c r="N80" s="1075"/>
      <c r="O80" s="1075"/>
      <c r="P80" s="1075"/>
      <c r="Q80" s="1075"/>
    </row>
    <row r="81" spans="1:17" ht="15">
      <c r="A81" s="781"/>
      <c r="B81" s="1079" t="s">
        <v>795</v>
      </c>
      <c r="C81" s="1079"/>
      <c r="D81" s="1079"/>
      <c r="E81" s="1079"/>
      <c r="F81" s="1079"/>
      <c r="G81" s="781"/>
      <c r="H81" s="770"/>
      <c r="I81" s="181"/>
      <c r="J81" s="781"/>
      <c r="K81" s="466"/>
      <c r="L81" s="1075"/>
      <c r="M81" s="1075"/>
      <c r="N81" s="1075"/>
      <c r="O81" s="1075"/>
      <c r="P81" s="1075"/>
      <c r="Q81" s="1075"/>
    </row>
    <row r="82" spans="1:17" ht="30" customHeight="1">
      <c r="A82" s="781"/>
      <c r="B82" s="1079"/>
      <c r="C82" s="1079"/>
      <c r="D82" s="1079"/>
      <c r="E82" s="1079"/>
      <c r="F82" s="1079"/>
      <c r="G82" s="781"/>
      <c r="H82" s="781"/>
      <c r="I82" s="181"/>
      <c r="J82" s="781"/>
      <c r="K82" s="466"/>
      <c r="L82" s="1075"/>
      <c r="M82" s="1075"/>
      <c r="N82" s="1075"/>
      <c r="O82" s="1075"/>
      <c r="P82" s="1075"/>
      <c r="Q82" s="1075"/>
    </row>
    <row r="83" spans="1:17" ht="15">
      <c r="A83" s="781"/>
      <c r="B83" s="1079" t="s">
        <v>794</v>
      </c>
      <c r="C83" s="1079"/>
      <c r="D83" s="1079"/>
      <c r="E83" s="1079"/>
      <c r="F83" s="1079"/>
      <c r="G83" s="781"/>
      <c r="H83" s="770"/>
      <c r="I83" s="181"/>
      <c r="J83" s="781"/>
      <c r="K83" s="466"/>
      <c r="L83" s="1075"/>
      <c r="M83" s="1075"/>
      <c r="N83" s="1075"/>
      <c r="O83" s="1075"/>
      <c r="P83" s="1075"/>
      <c r="Q83" s="1075"/>
    </row>
    <row r="84" spans="1:17" ht="19.5" customHeight="1">
      <c r="A84" s="781"/>
      <c r="B84" s="1079"/>
      <c r="C84" s="1079"/>
      <c r="D84" s="1079"/>
      <c r="E84" s="1079"/>
      <c r="F84" s="1079"/>
      <c r="G84" s="781"/>
      <c r="H84" s="781"/>
      <c r="I84" s="181"/>
      <c r="J84" s="781"/>
      <c r="K84" s="466"/>
      <c r="L84" s="1075"/>
      <c r="M84" s="1075"/>
      <c r="N84" s="1075"/>
      <c r="O84" s="1075"/>
      <c r="P84" s="1075"/>
      <c r="Q84" s="1075"/>
    </row>
    <row r="85" spans="1:17" ht="15">
      <c r="A85" s="781"/>
      <c r="B85" s="1079" t="s">
        <v>793</v>
      </c>
      <c r="C85" s="1079"/>
      <c r="D85" s="1079"/>
      <c r="E85" s="1079"/>
      <c r="F85" s="1079"/>
      <c r="G85" s="781"/>
      <c r="H85" s="770"/>
      <c r="I85" s="181"/>
      <c r="J85" s="781"/>
      <c r="K85" s="466"/>
      <c r="L85" s="1075"/>
      <c r="M85" s="1075"/>
      <c r="N85" s="1075"/>
      <c r="O85" s="1075"/>
      <c r="P85" s="1075"/>
      <c r="Q85" s="1075"/>
    </row>
    <row r="86" spans="1:17" ht="15">
      <c r="A86" s="781"/>
      <c r="B86" s="782"/>
      <c r="C86" s="782"/>
      <c r="D86" s="782"/>
      <c r="E86" s="782"/>
      <c r="F86" s="782"/>
      <c r="G86" s="781"/>
      <c r="H86" s="781"/>
      <c r="I86" s="181"/>
      <c r="J86" s="781"/>
      <c r="K86" s="466"/>
      <c r="L86" s="1075"/>
      <c r="M86" s="1075"/>
      <c r="N86" s="1075"/>
      <c r="O86" s="1075"/>
      <c r="P86" s="1075"/>
      <c r="Q86" s="1075"/>
    </row>
    <row r="87" spans="1:17" ht="15">
      <c r="A87" s="769"/>
      <c r="B87" s="1079" t="s">
        <v>4352</v>
      </c>
      <c r="C87" s="1079"/>
      <c r="D87" s="1079"/>
      <c r="E87" s="1079"/>
      <c r="F87" s="1079"/>
      <c r="G87" s="769"/>
      <c r="H87" s="770"/>
      <c r="I87" s="181"/>
      <c r="J87" s="769"/>
      <c r="K87" s="466"/>
      <c r="L87" s="1075"/>
      <c r="M87" s="1075"/>
      <c r="N87" s="1075"/>
      <c r="O87" s="1075"/>
      <c r="P87" s="1075"/>
      <c r="Q87" s="1075"/>
    </row>
    <row r="88" spans="1:17" ht="37.5" customHeight="1">
      <c r="A88" s="769"/>
      <c r="B88" s="1079"/>
      <c r="C88" s="1079"/>
      <c r="D88" s="1079"/>
      <c r="E88" s="1079"/>
      <c r="F88" s="1079"/>
      <c r="G88" s="769"/>
      <c r="H88" s="769"/>
      <c r="I88"/>
      <c r="J88" s="769"/>
    </row>
  </sheetData>
  <sheetProtection algorithmName="SHA-512" hashValue="o0JwWbcQKVXkGHMjOASB/szvLs3C9Zd9pFHllkVWoEX1ezYEHL3OIrNnNNR0jUBt1zD4adsAeDf5NJcTyanb9g==" saltValue="8ubovMVpHrMlJUTYsdAYMg==" spinCount="100000" sheet="1" objects="1" scenarios="1"/>
  <dataConsolidate/>
  <mergeCells count="32">
    <mergeCell ref="L5:Q5"/>
    <mergeCell ref="L31:Q31"/>
    <mergeCell ref="L45:Q45"/>
    <mergeCell ref="L59:Q59"/>
    <mergeCell ref="A5:J5"/>
    <mergeCell ref="A6:J6"/>
    <mergeCell ref="C9:F9"/>
    <mergeCell ref="L6:Q6"/>
    <mergeCell ref="L32:Q43"/>
    <mergeCell ref="L7:Q28"/>
    <mergeCell ref="B59:H60"/>
    <mergeCell ref="B45:H46"/>
    <mergeCell ref="A7:J7"/>
    <mergeCell ref="A29:J29"/>
    <mergeCell ref="B31:H32"/>
    <mergeCell ref="B34:H43"/>
    <mergeCell ref="G19:I20"/>
    <mergeCell ref="B62:H71"/>
    <mergeCell ref="B48:H57"/>
    <mergeCell ref="L77:Q87"/>
    <mergeCell ref="L60:Q71"/>
    <mergeCell ref="L46:Q57"/>
    <mergeCell ref="L76:Q76"/>
    <mergeCell ref="A75:J75"/>
    <mergeCell ref="A74:J74"/>
    <mergeCell ref="B87:F88"/>
    <mergeCell ref="B76:F76"/>
    <mergeCell ref="B78:F79"/>
    <mergeCell ref="B81:F82"/>
    <mergeCell ref="B83:F84"/>
    <mergeCell ref="B85:F85"/>
    <mergeCell ref="B22:G22"/>
  </mergeCells>
  <dataValidations count="4">
    <dataValidation type="list" allowBlank="1" showInputMessage="1" showErrorMessage="1" sqref="C19" xr:uid="{00000000-0002-0000-0700-000000000000}">
      <formula1>"New Construction, Rehab, Adaptive Reuse, Other"</formula1>
    </dataValidation>
    <dataValidation type="list" allowBlank="1" showInputMessage="1" showErrorMessage="1" sqref="C18" xr:uid="{00000000-0002-0000-0700-000001000000}">
      <formula1>"Family,Senior,PSH"</formula1>
    </dataValidation>
    <dataValidation type="list" allowBlank="1" showInputMessage="1" showErrorMessage="1" sqref="K45 K31 K59" xr:uid="{00000000-0002-0000-0700-000002000000}">
      <formula1>"Yes,No"</formula1>
    </dataValidation>
    <dataValidation type="list" allowBlank="1" showInputMessage="1" showErrorMessage="1" sqref="H85 H81 H83 H87 H76 H78" xr:uid="{00000000-0002-0000-0700-000003000000}">
      <formula1>"Agree"</formula1>
    </dataValidation>
  </dataValidations>
  <hyperlinks>
    <hyperlink ref="B14" r:id="rId1" xr:uid="{00000000-0004-0000-0700-000000000000}"/>
  </hyperlinks>
  <pageMargins left="0.7" right="0.7" top="0.75" bottom="0.75" header="0.3" footer="0.3"/>
  <pageSetup scale="37" fitToHeight="0"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theme="7"/>
    <pageSetUpPr fitToPage="1"/>
  </sheetPr>
  <dimension ref="A1:BF102"/>
  <sheetViews>
    <sheetView showGridLines="0" topLeftCell="A38" zoomScale="85" zoomScaleNormal="85" zoomScaleSheetLayoutView="70" workbookViewId="0">
      <selection activeCell="R61" sqref="R61"/>
    </sheetView>
  </sheetViews>
  <sheetFormatPr defaultColWidth="8.85546875" defaultRowHeight="12.75"/>
  <cols>
    <col min="1" max="1" width="3.140625" style="86" customWidth="1"/>
    <col min="2" max="2" width="7.140625" style="86" customWidth="1"/>
    <col min="3" max="3" width="21.7109375" style="86" customWidth="1"/>
    <col min="4" max="4" width="11.85546875" style="86" customWidth="1"/>
    <col min="5" max="5" width="10.42578125" style="86" customWidth="1"/>
    <col min="6" max="6" width="9.28515625" style="86" customWidth="1"/>
    <col min="7" max="7" width="9.85546875" style="86" customWidth="1"/>
    <col min="8" max="8" width="10" style="86" customWidth="1"/>
    <col min="9" max="9" width="10.42578125" style="86" customWidth="1"/>
    <col min="10" max="11" width="10.140625" style="86" customWidth="1"/>
    <col min="12" max="12" width="9.28515625" style="86" customWidth="1"/>
    <col min="13" max="13" width="9.85546875" style="86" customWidth="1"/>
    <col min="14" max="14" width="9.28515625" style="86" customWidth="1"/>
    <col min="15" max="16" width="9" style="86" customWidth="1"/>
    <col min="17" max="17" width="10.7109375" style="86" customWidth="1"/>
    <col min="18" max="18" width="10.140625" style="86" customWidth="1"/>
    <col min="19" max="19" width="9.140625" style="86" bestFit="1" customWidth="1"/>
    <col min="20" max="16384" width="8.85546875" style="86"/>
  </cols>
  <sheetData>
    <row r="1" spans="1:21" s="181" customFormat="1" ht="55.5" customHeight="1">
      <c r="A1"/>
      <c r="B1"/>
      <c r="C1"/>
      <c r="D1"/>
      <c r="E1"/>
      <c r="F1"/>
      <c r="G1"/>
      <c r="H1"/>
      <c r="I1"/>
      <c r="J1"/>
      <c r="K1"/>
      <c r="L1"/>
      <c r="M1"/>
      <c r="N1"/>
      <c r="O1"/>
      <c r="P1"/>
      <c r="Q1"/>
      <c r="R1"/>
      <c r="S1"/>
      <c r="T1"/>
      <c r="U1"/>
    </row>
    <row r="2" spans="1:21" s="181" customFormat="1" ht="22.5" customHeight="1" thickBot="1">
      <c r="A2" s="1107" t="s">
        <v>680</v>
      </c>
      <c r="B2" s="1107"/>
      <c r="C2" s="1107"/>
      <c r="D2" s="1107"/>
      <c r="E2" s="1107"/>
      <c r="F2" s="1107"/>
      <c r="G2" s="1107"/>
      <c r="H2" s="1107"/>
      <c r="I2" s="1107"/>
      <c r="J2" s="1107"/>
      <c r="K2" s="1107"/>
      <c r="L2" s="1107"/>
      <c r="M2" s="1107"/>
      <c r="N2" s="1107"/>
      <c r="O2" s="1107"/>
      <c r="P2" s="1107"/>
      <c r="Q2" s="1107"/>
      <c r="R2" s="1107"/>
      <c r="S2" s="1107"/>
      <c r="T2" s="1107"/>
      <c r="U2"/>
    </row>
    <row r="3" spans="1:21" s="181" customFormat="1" ht="15">
      <c r="A3" s="1108" t="s">
        <v>4207</v>
      </c>
      <c r="B3" s="1109"/>
      <c r="C3" s="1109"/>
      <c r="D3" s="1109"/>
      <c r="E3" s="1109"/>
      <c r="F3" s="1109"/>
      <c r="G3" s="1109"/>
      <c r="H3" s="1109"/>
      <c r="I3" s="1109"/>
      <c r="J3" s="1109"/>
      <c r="K3" s="1109"/>
      <c r="L3" s="1109"/>
      <c r="M3" s="1109"/>
      <c r="N3" s="1109"/>
      <c r="O3" s="1109"/>
      <c r="P3" s="1109"/>
      <c r="Q3" s="1109"/>
      <c r="R3" s="1109"/>
      <c r="S3" s="1109"/>
      <c r="T3" s="1110"/>
      <c r="U3"/>
    </row>
    <row r="4" spans="1:21" s="181" customFormat="1" ht="16.149999999999999" customHeight="1">
      <c r="A4" s="249"/>
      <c r="B4" s="278" t="s">
        <v>4315</v>
      </c>
      <c r="C4" s="86"/>
      <c r="D4" s="86"/>
      <c r="E4" s="86"/>
      <c r="F4" s="86"/>
      <c r="G4" s="86"/>
      <c r="H4" s="86"/>
      <c r="I4" s="86"/>
      <c r="J4" s="86"/>
      <c r="K4" s="86"/>
      <c r="L4" s="86"/>
      <c r="M4" s="86"/>
      <c r="N4" s="86"/>
      <c r="O4" s="86"/>
      <c r="P4" s="86"/>
      <c r="Q4" s="86"/>
      <c r="R4" s="86"/>
      <c r="S4" s="86"/>
      <c r="T4" s="250"/>
      <c r="U4"/>
    </row>
    <row r="5" spans="1:21" ht="16.149999999999999" customHeight="1" thickBot="1">
      <c r="A5" s="249"/>
      <c r="I5" s="253"/>
      <c r="J5" s="253"/>
      <c r="K5" s="254"/>
      <c r="L5" s="254"/>
      <c r="M5" s="254"/>
      <c r="N5" s="255"/>
      <c r="Q5" s="251"/>
      <c r="R5" s="252"/>
    </row>
    <row r="6" spans="1:21" ht="20.100000000000001" customHeight="1">
      <c r="A6" s="256"/>
      <c r="B6" s="1111" t="s">
        <v>145</v>
      </c>
      <c r="C6" s="1112"/>
      <c r="D6" s="1112"/>
      <c r="E6" s="1112"/>
      <c r="F6" s="1112"/>
      <c r="G6" s="1112"/>
      <c r="H6" s="1113"/>
      <c r="I6" s="257"/>
      <c r="J6" s="1102" t="s">
        <v>146</v>
      </c>
      <c r="K6" s="1103"/>
      <c r="L6" s="1103"/>
      <c r="M6" s="1103"/>
      <c r="N6" s="1103"/>
      <c r="O6" s="1103"/>
      <c r="P6" s="1103"/>
      <c r="Q6" s="1103"/>
      <c r="R6" s="1104"/>
    </row>
    <row r="7" spans="1:21" ht="16.149999999999999" customHeight="1">
      <c r="A7" s="256"/>
      <c r="B7" s="249"/>
      <c r="H7" s="220"/>
      <c r="J7" s="749"/>
      <c r="K7" s="750"/>
      <c r="L7" s="751" t="s">
        <v>718</v>
      </c>
      <c r="M7" s="751" t="s">
        <v>147</v>
      </c>
      <c r="N7" s="751" t="s">
        <v>148</v>
      </c>
      <c r="O7" s="750"/>
      <c r="P7" s="751" t="s">
        <v>149</v>
      </c>
      <c r="Q7" s="752" t="s">
        <v>116</v>
      </c>
      <c r="R7" s="753" t="s">
        <v>470</v>
      </c>
    </row>
    <row r="8" spans="1:21" ht="16.149999999999999" customHeight="1">
      <c r="A8" s="249"/>
      <c r="B8" s="249"/>
      <c r="C8" s="258" t="s">
        <v>113</v>
      </c>
      <c r="D8" s="732" t="s">
        <v>319</v>
      </c>
      <c r="E8" s="732" t="s">
        <v>150</v>
      </c>
      <c r="F8" s="733" t="s">
        <v>151</v>
      </c>
      <c r="G8" s="734" t="s">
        <v>152</v>
      </c>
      <c r="H8" s="220"/>
      <c r="J8" s="754" t="s">
        <v>139</v>
      </c>
      <c r="K8" s="752" t="s">
        <v>153</v>
      </c>
      <c r="L8" s="752" t="s">
        <v>12</v>
      </c>
      <c r="M8" s="752" t="s">
        <v>154</v>
      </c>
      <c r="N8" s="752" t="s">
        <v>155</v>
      </c>
      <c r="O8" s="752" t="s">
        <v>471</v>
      </c>
      <c r="P8" s="752" t="s">
        <v>156</v>
      </c>
      <c r="Q8" s="752" t="s">
        <v>472</v>
      </c>
      <c r="R8" s="755" t="s">
        <v>411</v>
      </c>
    </row>
    <row r="9" spans="1:21" ht="16.149999999999999" customHeight="1">
      <c r="A9" s="249"/>
      <c r="B9" s="249"/>
      <c r="C9" s="258" t="s">
        <v>742</v>
      </c>
      <c r="D9" s="735">
        <f>Budget!G221</f>
        <v>0</v>
      </c>
      <c r="E9" s="736"/>
      <c r="F9" s="737"/>
      <c r="G9" s="738" t="e">
        <f>D9/D20</f>
        <v>#DIV/0!</v>
      </c>
      <c r="H9" s="220"/>
      <c r="J9" s="756">
        <f>Budget!B9</f>
        <v>0</v>
      </c>
      <c r="K9" s="757">
        <f>Budget!C9</f>
        <v>0</v>
      </c>
      <c r="L9" s="758">
        <f>Budget!K9</f>
        <v>0</v>
      </c>
      <c r="M9" s="757">
        <f>Budget!G9</f>
        <v>0</v>
      </c>
      <c r="N9" s="757">
        <f>Budget!H9</f>
        <v>0</v>
      </c>
      <c r="O9" s="758">
        <f>L9-M9</f>
        <v>0</v>
      </c>
      <c r="P9" s="759">
        <f t="shared" ref="P9:P22" si="0">O9*J9</f>
        <v>0</v>
      </c>
      <c r="Q9" s="760">
        <f>Budget!E9</f>
        <v>0</v>
      </c>
      <c r="R9" s="761" t="e">
        <f>Budget!L9</f>
        <v>#VALUE!</v>
      </c>
    </row>
    <row r="10" spans="1:21" ht="16.149999999999999" customHeight="1">
      <c r="A10" s="249"/>
      <c r="B10" s="249"/>
      <c r="C10" s="258" t="s">
        <v>743</v>
      </c>
      <c r="D10" s="735">
        <f>Budget!G222</f>
        <v>0</v>
      </c>
      <c r="E10" s="736"/>
      <c r="F10" s="737"/>
      <c r="G10" s="738" t="e">
        <f>D10/D20</f>
        <v>#DIV/0!</v>
      </c>
      <c r="H10" s="220"/>
      <c r="J10" s="756">
        <f>Budget!B10</f>
        <v>0</v>
      </c>
      <c r="K10" s="757">
        <f>Budget!C10</f>
        <v>0</v>
      </c>
      <c r="L10" s="758">
        <f>Budget!K10</f>
        <v>0</v>
      </c>
      <c r="M10" s="757">
        <f>Budget!G10</f>
        <v>0</v>
      </c>
      <c r="N10" s="757">
        <f>Budget!H10</f>
        <v>0</v>
      </c>
      <c r="O10" s="758">
        <f t="shared" ref="O10:O22" si="1">L10-M10</f>
        <v>0</v>
      </c>
      <c r="P10" s="759">
        <f t="shared" si="0"/>
        <v>0</v>
      </c>
      <c r="Q10" s="760">
        <f>Budget!E10</f>
        <v>0</v>
      </c>
      <c r="R10" s="761" t="e">
        <f>Budget!L10</f>
        <v>#VALUE!</v>
      </c>
    </row>
    <row r="11" spans="1:21" ht="16.149999999999999" customHeight="1">
      <c r="A11" s="249"/>
      <c r="B11" s="259" t="s">
        <v>33</v>
      </c>
      <c r="C11" s="260" t="s">
        <v>385</v>
      </c>
      <c r="D11" s="735">
        <f>Budget!G223</f>
        <v>0</v>
      </c>
      <c r="E11" s="739">
        <f>Budget!I223</f>
        <v>0</v>
      </c>
      <c r="F11" s="740">
        <f>Budget!K223</f>
        <v>0</v>
      </c>
      <c r="G11" s="738" t="e">
        <f t="shared" ref="G11:G20" si="2">D11/D$20</f>
        <v>#DIV/0!</v>
      </c>
      <c r="H11" s="220"/>
      <c r="J11" s="756">
        <f>Budget!B11</f>
        <v>0</v>
      </c>
      <c r="K11" s="757">
        <f>Budget!C11</f>
        <v>0</v>
      </c>
      <c r="L11" s="758">
        <f>Budget!K11</f>
        <v>0</v>
      </c>
      <c r="M11" s="757">
        <f>Budget!G11</f>
        <v>0</v>
      </c>
      <c r="N11" s="757">
        <f>Budget!H11</f>
        <v>0</v>
      </c>
      <c r="O11" s="758">
        <f t="shared" si="1"/>
        <v>0</v>
      </c>
      <c r="P11" s="759">
        <f t="shared" si="0"/>
        <v>0</v>
      </c>
      <c r="Q11" s="760">
        <f>Budget!E11</f>
        <v>0</v>
      </c>
      <c r="R11" s="761" t="e">
        <f>Budget!L11</f>
        <v>#VALUE!</v>
      </c>
    </row>
    <row r="12" spans="1:21" ht="16.149999999999999" customHeight="1">
      <c r="A12" s="249"/>
      <c r="B12" s="259" t="s">
        <v>34</v>
      </c>
      <c r="C12" s="260" t="s">
        <v>386</v>
      </c>
      <c r="D12" s="735">
        <f>Budget!G224</f>
        <v>0</v>
      </c>
      <c r="E12" s="739">
        <f>Budget!I224</f>
        <v>0</v>
      </c>
      <c r="F12" s="740">
        <f>Budget!K224</f>
        <v>0</v>
      </c>
      <c r="G12" s="738" t="e">
        <f t="shared" si="2"/>
        <v>#DIV/0!</v>
      </c>
      <c r="H12" s="220"/>
      <c r="J12" s="756">
        <f>Budget!B12</f>
        <v>0</v>
      </c>
      <c r="K12" s="757">
        <f>Budget!C12</f>
        <v>0</v>
      </c>
      <c r="L12" s="758">
        <f>Budget!K12</f>
        <v>0</v>
      </c>
      <c r="M12" s="757">
        <f>Budget!G12</f>
        <v>0</v>
      </c>
      <c r="N12" s="757">
        <f>Budget!H12</f>
        <v>0</v>
      </c>
      <c r="O12" s="758">
        <f t="shared" si="1"/>
        <v>0</v>
      </c>
      <c r="P12" s="759">
        <f t="shared" si="0"/>
        <v>0</v>
      </c>
      <c r="Q12" s="760">
        <f>Budget!E12</f>
        <v>0</v>
      </c>
      <c r="R12" s="761" t="e">
        <f>Budget!L12</f>
        <v>#VALUE!</v>
      </c>
    </row>
    <row r="13" spans="1:21" ht="16.149999999999999" customHeight="1">
      <c r="A13" s="249"/>
      <c r="B13" s="259" t="s">
        <v>3847</v>
      </c>
      <c r="C13" s="260" t="s">
        <v>383</v>
      </c>
      <c r="D13" s="735">
        <f>Budget!G225</f>
        <v>0</v>
      </c>
      <c r="E13" s="739">
        <f>Budget!I225</f>
        <v>0</v>
      </c>
      <c r="F13" s="740">
        <f>Budget!K225</f>
        <v>0</v>
      </c>
      <c r="G13" s="738" t="e">
        <f t="shared" si="2"/>
        <v>#DIV/0!</v>
      </c>
      <c r="H13" s="220"/>
      <c r="J13" s="756">
        <f>Budget!B13</f>
        <v>0</v>
      </c>
      <c r="K13" s="757">
        <f>Budget!C13</f>
        <v>0</v>
      </c>
      <c r="L13" s="758">
        <f>Budget!K13</f>
        <v>0</v>
      </c>
      <c r="M13" s="757">
        <f>Budget!G13</f>
        <v>0</v>
      </c>
      <c r="N13" s="757">
        <f>Budget!H13</f>
        <v>0</v>
      </c>
      <c r="O13" s="758">
        <f t="shared" si="1"/>
        <v>0</v>
      </c>
      <c r="P13" s="759">
        <f t="shared" si="0"/>
        <v>0</v>
      </c>
      <c r="Q13" s="760">
        <f>Budget!E13</f>
        <v>0</v>
      </c>
      <c r="R13" s="761" t="e">
        <f>Budget!L13</f>
        <v>#VALUE!</v>
      </c>
    </row>
    <row r="14" spans="1:21" ht="16.149999999999999" customHeight="1">
      <c r="A14" s="249"/>
      <c r="B14" s="259" t="s">
        <v>3848</v>
      </c>
      <c r="C14" s="260" t="s">
        <v>3845</v>
      </c>
      <c r="D14" s="735">
        <f>Budget!G226</f>
        <v>0</v>
      </c>
      <c r="E14" s="739">
        <f>Budget!I226</f>
        <v>0</v>
      </c>
      <c r="F14" s="740">
        <f>Budget!K226</f>
        <v>0</v>
      </c>
      <c r="G14" s="738" t="e">
        <f t="shared" si="2"/>
        <v>#DIV/0!</v>
      </c>
      <c r="H14" s="220"/>
      <c r="I14" s="257"/>
      <c r="J14" s="756">
        <f>Budget!B14</f>
        <v>0</v>
      </c>
      <c r="K14" s="757">
        <f>Budget!C14</f>
        <v>0</v>
      </c>
      <c r="L14" s="758">
        <f>Budget!K14</f>
        <v>0</v>
      </c>
      <c r="M14" s="757">
        <f>Budget!G14</f>
        <v>0</v>
      </c>
      <c r="N14" s="757">
        <f>Budget!H14</f>
        <v>0</v>
      </c>
      <c r="O14" s="758">
        <f t="shared" si="1"/>
        <v>0</v>
      </c>
      <c r="P14" s="759">
        <f t="shared" si="0"/>
        <v>0</v>
      </c>
      <c r="Q14" s="760">
        <f>Budget!E14</f>
        <v>0</v>
      </c>
      <c r="R14" s="761" t="e">
        <f>Budget!L14</f>
        <v>#VALUE!</v>
      </c>
    </row>
    <row r="15" spans="1:21" ht="16.149999999999999" customHeight="1">
      <c r="A15" s="249"/>
      <c r="B15" s="259" t="s">
        <v>35</v>
      </c>
      <c r="C15" s="260" t="s">
        <v>3846</v>
      </c>
      <c r="D15" s="735">
        <f>Budget!G227</f>
        <v>0</v>
      </c>
      <c r="E15" s="739">
        <f>Budget!I227</f>
        <v>0</v>
      </c>
      <c r="F15" s="740">
        <f>Budget!K227</f>
        <v>0</v>
      </c>
      <c r="G15" s="738" t="e">
        <f t="shared" si="2"/>
        <v>#DIV/0!</v>
      </c>
      <c r="H15" s="220"/>
      <c r="J15" s="756">
        <f>Budget!B15</f>
        <v>0</v>
      </c>
      <c r="K15" s="757">
        <f>Budget!C15</f>
        <v>0</v>
      </c>
      <c r="L15" s="758">
        <f>Budget!K15</f>
        <v>0</v>
      </c>
      <c r="M15" s="757">
        <f>Budget!G15</f>
        <v>0</v>
      </c>
      <c r="N15" s="757">
        <f>Budget!H15</f>
        <v>0</v>
      </c>
      <c r="O15" s="758">
        <f t="shared" si="1"/>
        <v>0</v>
      </c>
      <c r="P15" s="759">
        <f t="shared" si="0"/>
        <v>0</v>
      </c>
      <c r="Q15" s="760">
        <f>Budget!E15</f>
        <v>0</v>
      </c>
      <c r="R15" s="761" t="e">
        <f>Budget!L15</f>
        <v>#VALUE!</v>
      </c>
    </row>
    <row r="16" spans="1:21" ht="16.149999999999999" customHeight="1">
      <c r="A16" s="249"/>
      <c r="B16" s="259" t="s">
        <v>43</v>
      </c>
      <c r="C16" s="260" t="s">
        <v>4364</v>
      </c>
      <c r="D16" s="735">
        <f>Budget!G228</f>
        <v>0</v>
      </c>
      <c r="E16" s="739">
        <f>Budget!I228</f>
        <v>0</v>
      </c>
      <c r="F16" s="740">
        <f>Budget!K228</f>
        <v>0</v>
      </c>
      <c r="G16" s="738" t="e">
        <f t="shared" si="2"/>
        <v>#DIV/0!</v>
      </c>
      <c r="H16" s="220"/>
      <c r="J16" s="756">
        <f>Budget!B16</f>
        <v>0</v>
      </c>
      <c r="K16" s="757">
        <f>Budget!C16</f>
        <v>0</v>
      </c>
      <c r="L16" s="758">
        <f>Budget!K16</f>
        <v>0</v>
      </c>
      <c r="M16" s="757">
        <f>Budget!G16</f>
        <v>0</v>
      </c>
      <c r="N16" s="757">
        <f>Budget!H16</f>
        <v>0</v>
      </c>
      <c r="O16" s="758">
        <f t="shared" si="1"/>
        <v>0</v>
      </c>
      <c r="P16" s="759">
        <f t="shared" si="0"/>
        <v>0</v>
      </c>
      <c r="Q16" s="760">
        <f>Budget!E16</f>
        <v>0</v>
      </c>
      <c r="R16" s="761" t="e">
        <f>Budget!L16</f>
        <v>#VALUE!</v>
      </c>
    </row>
    <row r="17" spans="1:19" ht="16.149999999999999" customHeight="1">
      <c r="A17" s="249"/>
      <c r="B17" s="259" t="s">
        <v>44</v>
      </c>
      <c r="C17" s="260" t="s">
        <v>387</v>
      </c>
      <c r="D17" s="735">
        <f>Budget!G229</f>
        <v>0</v>
      </c>
      <c r="E17" s="739">
        <f>Budget!I229</f>
        <v>0</v>
      </c>
      <c r="F17" s="740">
        <f>Budget!K229</f>
        <v>0</v>
      </c>
      <c r="G17" s="738" t="e">
        <f t="shared" si="2"/>
        <v>#DIV/0!</v>
      </c>
      <c r="H17" s="220"/>
      <c r="J17" s="756">
        <f>Budget!B17</f>
        <v>0</v>
      </c>
      <c r="K17" s="757">
        <f>Budget!C17</f>
        <v>0</v>
      </c>
      <c r="L17" s="758">
        <f>Budget!K17</f>
        <v>0</v>
      </c>
      <c r="M17" s="757">
        <f>Budget!G17</f>
        <v>0</v>
      </c>
      <c r="N17" s="757">
        <f>Budget!H17</f>
        <v>0</v>
      </c>
      <c r="O17" s="758">
        <f t="shared" si="1"/>
        <v>0</v>
      </c>
      <c r="P17" s="759">
        <f t="shared" si="0"/>
        <v>0</v>
      </c>
      <c r="Q17" s="760">
        <f>Budget!E17</f>
        <v>0</v>
      </c>
      <c r="R17" s="761" t="e">
        <f>Budget!L17</f>
        <v>#VALUE!</v>
      </c>
      <c r="S17" s="261"/>
    </row>
    <row r="18" spans="1:19" ht="16.149999999999999" customHeight="1">
      <c r="A18" s="249"/>
      <c r="B18" s="259" t="s">
        <v>45</v>
      </c>
      <c r="C18" s="260" t="s">
        <v>388</v>
      </c>
      <c r="D18" s="735">
        <f>Budget!G230</f>
        <v>0</v>
      </c>
      <c r="E18" s="739">
        <f>Budget!I230</f>
        <v>0</v>
      </c>
      <c r="F18" s="740">
        <f>Budget!K230</f>
        <v>0</v>
      </c>
      <c r="G18" s="738" t="e">
        <f t="shared" si="2"/>
        <v>#DIV/0!</v>
      </c>
      <c r="H18" s="220"/>
      <c r="J18" s="756">
        <f>Budget!B18</f>
        <v>0</v>
      </c>
      <c r="K18" s="757">
        <f>Budget!C18</f>
        <v>0</v>
      </c>
      <c r="L18" s="758">
        <f>Budget!K18</f>
        <v>0</v>
      </c>
      <c r="M18" s="757">
        <f>Budget!G18</f>
        <v>0</v>
      </c>
      <c r="N18" s="757">
        <f>Budget!H18</f>
        <v>0</v>
      </c>
      <c r="O18" s="758">
        <f t="shared" si="1"/>
        <v>0</v>
      </c>
      <c r="P18" s="759">
        <f t="shared" si="0"/>
        <v>0</v>
      </c>
      <c r="Q18" s="760">
        <f>Budget!E18</f>
        <v>0</v>
      </c>
      <c r="R18" s="761" t="e">
        <f>Budget!L18</f>
        <v>#VALUE!</v>
      </c>
      <c r="S18" s="261"/>
    </row>
    <row r="19" spans="1:19" ht="16.149999999999999" customHeight="1">
      <c r="A19" s="249"/>
      <c r="B19" s="259" t="s">
        <v>48</v>
      </c>
      <c r="C19" s="260" t="s">
        <v>389</v>
      </c>
      <c r="D19" s="735">
        <f>Budget!G231</f>
        <v>0</v>
      </c>
      <c r="E19" s="739">
        <f>Budget!I231</f>
        <v>0</v>
      </c>
      <c r="F19" s="740">
        <f>Budget!K231</f>
        <v>0</v>
      </c>
      <c r="G19" s="738" t="e">
        <f t="shared" si="2"/>
        <v>#DIV/0!</v>
      </c>
      <c r="H19" s="220"/>
      <c r="J19" s="756">
        <f>Budget!B19</f>
        <v>0</v>
      </c>
      <c r="K19" s="757">
        <f>Budget!C19</f>
        <v>0</v>
      </c>
      <c r="L19" s="758">
        <f>Budget!K19</f>
        <v>0</v>
      </c>
      <c r="M19" s="757">
        <f>Budget!G19</f>
        <v>0</v>
      </c>
      <c r="N19" s="757">
        <f>Budget!H19</f>
        <v>0</v>
      </c>
      <c r="O19" s="758">
        <f t="shared" si="1"/>
        <v>0</v>
      </c>
      <c r="P19" s="759">
        <f t="shared" si="0"/>
        <v>0</v>
      </c>
      <c r="Q19" s="760">
        <f>Budget!E19</f>
        <v>0</v>
      </c>
      <c r="R19" s="761" t="e">
        <f>Budget!L19</f>
        <v>#VALUE!</v>
      </c>
      <c r="S19" s="261"/>
    </row>
    <row r="20" spans="1:19" ht="16.149999999999999" customHeight="1">
      <c r="A20" s="249"/>
      <c r="B20" s="262"/>
      <c r="C20" s="263" t="s">
        <v>157</v>
      </c>
      <c r="D20" s="741">
        <f>SUM(D9:D19)</f>
        <v>0</v>
      </c>
      <c r="G20" s="738" t="e">
        <f t="shared" si="2"/>
        <v>#DIV/0!</v>
      </c>
      <c r="H20" s="220"/>
      <c r="J20" s="756">
        <f>Budget!B20</f>
        <v>0</v>
      </c>
      <c r="K20" s="757">
        <f>Budget!C20</f>
        <v>0</v>
      </c>
      <c r="L20" s="758">
        <f>Budget!K20</f>
        <v>0</v>
      </c>
      <c r="M20" s="757">
        <f>Budget!G20</f>
        <v>0</v>
      </c>
      <c r="N20" s="757">
        <f>Budget!H20</f>
        <v>0</v>
      </c>
      <c r="O20" s="758">
        <f t="shared" si="1"/>
        <v>0</v>
      </c>
      <c r="P20" s="759">
        <f t="shared" si="0"/>
        <v>0</v>
      </c>
      <c r="Q20" s="760">
        <f>Budget!E20</f>
        <v>0</v>
      </c>
      <c r="R20" s="761" t="e">
        <f>Budget!L20</f>
        <v>#VALUE!</v>
      </c>
      <c r="S20" s="261"/>
    </row>
    <row r="21" spans="1:19" ht="16.149999999999999" customHeight="1">
      <c r="A21" s="249"/>
      <c r="B21" s="249"/>
      <c r="H21" s="220"/>
      <c r="J21" s="756">
        <f>Budget!B21</f>
        <v>0</v>
      </c>
      <c r="K21" s="757">
        <f>Budget!C21</f>
        <v>0</v>
      </c>
      <c r="L21" s="758">
        <f>Budget!K21</f>
        <v>0</v>
      </c>
      <c r="M21" s="757">
        <f>Budget!G21</f>
        <v>0</v>
      </c>
      <c r="N21" s="757">
        <f>Budget!H21</f>
        <v>0</v>
      </c>
      <c r="O21" s="758">
        <f t="shared" si="1"/>
        <v>0</v>
      </c>
      <c r="P21" s="759">
        <f t="shared" si="0"/>
        <v>0</v>
      </c>
      <c r="Q21" s="760">
        <f>Budget!E21</f>
        <v>0</v>
      </c>
      <c r="R21" s="761" t="e">
        <f>Budget!L21</f>
        <v>#VALUE!</v>
      </c>
      <c r="S21" s="261"/>
    </row>
    <row r="22" spans="1:19" ht="16.149999999999999" customHeight="1">
      <c r="A22" s="249"/>
      <c r="B22" s="249"/>
      <c r="G22" s="264"/>
      <c r="H22" s="220"/>
      <c r="J22" s="756">
        <f>Budget!B22</f>
        <v>0</v>
      </c>
      <c r="K22" s="757">
        <f>Budget!C22</f>
        <v>0</v>
      </c>
      <c r="L22" s="758">
        <f>Budget!K22</f>
        <v>0</v>
      </c>
      <c r="M22" s="757">
        <f>Budget!G22</f>
        <v>0</v>
      </c>
      <c r="N22" s="757">
        <f>Budget!H22</f>
        <v>0</v>
      </c>
      <c r="O22" s="758">
        <f t="shared" si="1"/>
        <v>0</v>
      </c>
      <c r="P22" s="759">
        <f t="shared" si="0"/>
        <v>0</v>
      </c>
      <c r="Q22" s="760">
        <f>Budget!E22</f>
        <v>0</v>
      </c>
      <c r="R22" s="761" t="e">
        <f>Budget!L22</f>
        <v>#VALUE!</v>
      </c>
      <c r="S22" s="261"/>
    </row>
    <row r="23" spans="1:19" ht="16.149999999999999" customHeight="1">
      <c r="A23" s="249"/>
      <c r="B23" s="249"/>
      <c r="C23" s="251" t="s">
        <v>158</v>
      </c>
      <c r="D23" s="744">
        <f>Budget!E309</f>
        <v>0</v>
      </c>
      <c r="F23" s="265" t="s">
        <v>473</v>
      </c>
      <c r="G23" s="742">
        <f>Budget!E306</f>
        <v>0</v>
      </c>
      <c r="H23" s="220"/>
      <c r="J23" s="756">
        <f>Budget!B23</f>
        <v>0</v>
      </c>
      <c r="K23" s="757">
        <f>Budget!C23</f>
        <v>0</v>
      </c>
      <c r="L23" s="758">
        <f>Budget!K23</f>
        <v>0</v>
      </c>
      <c r="M23" s="757">
        <f>Budget!G23</f>
        <v>0</v>
      </c>
      <c r="N23" s="757">
        <f>Budget!H23</f>
        <v>0</v>
      </c>
      <c r="O23" s="758">
        <f t="shared" ref="O23" si="3">L23-M23</f>
        <v>0</v>
      </c>
      <c r="P23" s="759">
        <f t="shared" ref="P23" si="4">O23*J23</f>
        <v>0</v>
      </c>
      <c r="Q23" s="760">
        <f>Budget!E23</f>
        <v>0</v>
      </c>
      <c r="R23" s="761" t="e">
        <f>Budget!L23</f>
        <v>#VALUE!</v>
      </c>
    </row>
    <row r="24" spans="1:19" ht="16.149999999999999" customHeight="1">
      <c r="A24" s="249"/>
      <c r="B24" s="249"/>
      <c r="C24" s="251" t="s">
        <v>159</v>
      </c>
      <c r="D24" s="745" t="e">
        <f>D20/D23</f>
        <v>#DIV/0!</v>
      </c>
      <c r="F24" s="265" t="s">
        <v>643</v>
      </c>
      <c r="G24" s="743">
        <f>Budget!E167+SUM(Budget!H223,Budget!H224)</f>
        <v>0</v>
      </c>
      <c r="H24" s="220"/>
      <c r="J24" s="756">
        <f>Budget!B24</f>
        <v>0</v>
      </c>
      <c r="K24" s="757">
        <f>Budget!C24</f>
        <v>0</v>
      </c>
      <c r="L24" s="758">
        <f>Budget!K24</f>
        <v>0</v>
      </c>
      <c r="M24" s="757">
        <f>Budget!G24</f>
        <v>0</v>
      </c>
      <c r="N24" s="757">
        <f>Budget!H24</f>
        <v>0</v>
      </c>
      <c r="O24" s="758">
        <f t="shared" ref="O24:O27" si="5">L24-M24</f>
        <v>0</v>
      </c>
      <c r="P24" s="759">
        <f t="shared" ref="P24:P27" si="6">O24*J24</f>
        <v>0</v>
      </c>
      <c r="Q24" s="760">
        <f>Budget!E24</f>
        <v>0</v>
      </c>
      <c r="R24" s="761" t="e">
        <f>Budget!L24</f>
        <v>#VALUE!</v>
      </c>
    </row>
    <row r="25" spans="1:19" ht="16.149999999999999" customHeight="1">
      <c r="A25" s="249"/>
      <c r="B25" s="249"/>
      <c r="H25" s="220"/>
      <c r="J25" s="756">
        <f>Budget!B25</f>
        <v>0</v>
      </c>
      <c r="K25" s="757">
        <f>Budget!C25</f>
        <v>0</v>
      </c>
      <c r="L25" s="758">
        <f>Budget!K25</f>
        <v>0</v>
      </c>
      <c r="M25" s="757">
        <f>Budget!G25</f>
        <v>0</v>
      </c>
      <c r="N25" s="757">
        <f>Budget!H25</f>
        <v>0</v>
      </c>
      <c r="O25" s="758">
        <f t="shared" si="5"/>
        <v>0</v>
      </c>
      <c r="P25" s="759">
        <f t="shared" si="6"/>
        <v>0</v>
      </c>
      <c r="Q25" s="760">
        <f>Budget!E25</f>
        <v>0</v>
      </c>
      <c r="R25" s="761" t="e">
        <f>Budget!L25</f>
        <v>#VALUE!</v>
      </c>
    </row>
    <row r="26" spans="1:19" ht="16.149999999999999" customHeight="1" thickBot="1">
      <c r="A26" s="249"/>
      <c r="B26" s="266"/>
      <c r="C26" s="267"/>
      <c r="D26" s="267"/>
      <c r="E26" s="267"/>
      <c r="F26" s="267"/>
      <c r="G26" s="267"/>
      <c r="H26" s="268"/>
      <c r="J26" s="756">
        <f>Budget!B26</f>
        <v>0</v>
      </c>
      <c r="K26" s="757">
        <f>Budget!C26</f>
        <v>0</v>
      </c>
      <c r="L26" s="758">
        <f>Budget!K26</f>
        <v>0</v>
      </c>
      <c r="M26" s="757">
        <f>Budget!G26</f>
        <v>0</v>
      </c>
      <c r="N26" s="757">
        <f>Budget!H26</f>
        <v>0</v>
      </c>
      <c r="O26" s="758">
        <f t="shared" si="5"/>
        <v>0</v>
      </c>
      <c r="P26" s="759">
        <f t="shared" si="6"/>
        <v>0</v>
      </c>
      <c r="Q26" s="760">
        <f>Budget!E26</f>
        <v>0</v>
      </c>
      <c r="R26" s="761" t="e">
        <f>Budget!L26</f>
        <v>#VALUE!</v>
      </c>
    </row>
    <row r="27" spans="1:19" ht="16.149999999999999" customHeight="1">
      <c r="A27" s="249"/>
      <c r="J27" s="756">
        <f>Budget!B27</f>
        <v>0</v>
      </c>
      <c r="K27" s="757">
        <f>Budget!C27</f>
        <v>0</v>
      </c>
      <c r="L27" s="758">
        <f>Budget!K27</f>
        <v>0</v>
      </c>
      <c r="M27" s="757">
        <f>Budget!G27</f>
        <v>0</v>
      </c>
      <c r="N27" s="757">
        <f>Budget!H27</f>
        <v>0</v>
      </c>
      <c r="O27" s="758">
        <f t="shared" si="5"/>
        <v>0</v>
      </c>
      <c r="P27" s="759">
        <f t="shared" si="6"/>
        <v>0</v>
      </c>
      <c r="Q27" s="760">
        <f>Budget!E27</f>
        <v>0</v>
      </c>
      <c r="R27" s="761" t="e">
        <f>Budget!L27</f>
        <v>#VALUE!</v>
      </c>
    </row>
    <row r="28" spans="1:19" ht="16.149999999999999" customHeight="1">
      <c r="A28" s="249"/>
      <c r="J28" s="756">
        <f>Budget!B28</f>
        <v>0</v>
      </c>
      <c r="K28" s="757">
        <f>Budget!C28</f>
        <v>0</v>
      </c>
      <c r="L28" s="758">
        <f>Budget!K28</f>
        <v>0</v>
      </c>
      <c r="M28" s="757">
        <f>Budget!G28</f>
        <v>0</v>
      </c>
      <c r="N28" s="757">
        <f>Budget!H28</f>
        <v>0</v>
      </c>
      <c r="O28" s="758">
        <f t="shared" ref="O28:O31" si="7">L28-M28</f>
        <v>0</v>
      </c>
      <c r="P28" s="759">
        <f t="shared" ref="P28:P31" si="8">O28*J28</f>
        <v>0</v>
      </c>
      <c r="Q28" s="760">
        <f>Budget!E28</f>
        <v>0</v>
      </c>
      <c r="R28" s="761" t="e">
        <f>Budget!L28</f>
        <v>#VALUE!</v>
      </c>
    </row>
    <row r="29" spans="1:19" ht="16.149999999999999" customHeight="1">
      <c r="A29" s="249"/>
      <c r="J29" s="756">
        <f>Budget!B29</f>
        <v>0</v>
      </c>
      <c r="K29" s="757">
        <f>Budget!C29</f>
        <v>0</v>
      </c>
      <c r="L29" s="758">
        <f>Budget!K29</f>
        <v>0</v>
      </c>
      <c r="M29" s="757">
        <f>Budget!G29</f>
        <v>0</v>
      </c>
      <c r="N29" s="757">
        <f>Budget!H29</f>
        <v>0</v>
      </c>
      <c r="O29" s="758">
        <f t="shared" si="7"/>
        <v>0</v>
      </c>
      <c r="P29" s="759">
        <f t="shared" si="8"/>
        <v>0</v>
      </c>
      <c r="Q29" s="760">
        <f>Budget!E29</f>
        <v>0</v>
      </c>
      <c r="R29" s="761" t="e">
        <f>Budget!L29</f>
        <v>#VALUE!</v>
      </c>
    </row>
    <row r="30" spans="1:19" ht="16.149999999999999" customHeight="1">
      <c r="A30" s="249"/>
      <c r="J30" s="756">
        <f>Budget!B30</f>
        <v>0</v>
      </c>
      <c r="K30" s="757">
        <f>Budget!C30</f>
        <v>0</v>
      </c>
      <c r="L30" s="758">
        <f>Budget!K30</f>
        <v>0</v>
      </c>
      <c r="M30" s="757">
        <f>Budget!G30</f>
        <v>0</v>
      </c>
      <c r="N30" s="757">
        <f>Budget!H30</f>
        <v>0</v>
      </c>
      <c r="O30" s="758">
        <f t="shared" si="7"/>
        <v>0</v>
      </c>
      <c r="P30" s="759">
        <f t="shared" si="8"/>
        <v>0</v>
      </c>
      <c r="Q30" s="760">
        <f>Budget!E30</f>
        <v>0</v>
      </c>
      <c r="R30" s="761" t="e">
        <f>Budget!L30</f>
        <v>#VALUE!</v>
      </c>
    </row>
    <row r="31" spans="1:19" ht="16.149999999999999" customHeight="1">
      <c r="A31" s="249"/>
      <c r="J31" s="756">
        <f>Budget!B31</f>
        <v>0</v>
      </c>
      <c r="K31" s="757">
        <f>Budget!C31</f>
        <v>0</v>
      </c>
      <c r="L31" s="758">
        <f>Budget!K31</f>
        <v>0</v>
      </c>
      <c r="M31" s="757">
        <f>Budget!G31</f>
        <v>0</v>
      </c>
      <c r="N31" s="757">
        <f>Budget!H31</f>
        <v>0</v>
      </c>
      <c r="O31" s="758">
        <f t="shared" si="7"/>
        <v>0</v>
      </c>
      <c r="P31" s="759">
        <f t="shared" si="8"/>
        <v>0</v>
      </c>
      <c r="Q31" s="760">
        <f>Budget!E31</f>
        <v>0</v>
      </c>
      <c r="R31" s="761" t="e">
        <f>Budget!L31</f>
        <v>#VALUE!</v>
      </c>
    </row>
    <row r="32" spans="1:19" ht="16.149999999999999" customHeight="1">
      <c r="A32" s="249"/>
      <c r="J32" s="762">
        <f>SUM(J9:J31)</f>
        <v>0</v>
      </c>
      <c r="K32" s="269"/>
      <c r="P32" s="746">
        <f>SUM(P9:P23)</f>
        <v>0</v>
      </c>
      <c r="Q32" s="748" t="s">
        <v>780</v>
      </c>
      <c r="R32" s="763">
        <f>Budget!J32</f>
        <v>0</v>
      </c>
    </row>
    <row r="33" spans="1:33" ht="16.149999999999999" customHeight="1" thickBot="1">
      <c r="A33" s="249"/>
      <c r="J33" s="266"/>
      <c r="K33" s="267"/>
      <c r="L33" s="267"/>
      <c r="M33" s="267"/>
      <c r="N33" s="267"/>
      <c r="O33" s="267"/>
      <c r="P33" s="267"/>
      <c r="Q33" s="267"/>
      <c r="R33" s="268"/>
    </row>
    <row r="34" spans="1:33" ht="16.149999999999999" customHeight="1">
      <c r="A34" s="249"/>
    </row>
    <row r="35" spans="1:33" ht="16.149999999999999" customHeight="1" thickBot="1">
      <c r="A35" s="249"/>
    </row>
    <row r="36" spans="1:33" ht="20.100000000000001" customHeight="1">
      <c r="A36" s="270"/>
      <c r="B36" s="1111" t="s">
        <v>734</v>
      </c>
      <c r="C36" s="1112"/>
      <c r="D36" s="1112"/>
      <c r="E36" s="1112"/>
      <c r="F36" s="1112"/>
      <c r="G36" s="1112"/>
      <c r="H36" s="1113"/>
      <c r="I36" s="271"/>
      <c r="J36" s="1111" t="s">
        <v>474</v>
      </c>
      <c r="K36" s="1112"/>
      <c r="L36" s="1112"/>
      <c r="M36" s="1112"/>
      <c r="N36" s="1112"/>
      <c r="O36" s="1112"/>
      <c r="P36" s="1112"/>
      <c r="Q36" s="1112"/>
      <c r="R36" s="1113"/>
    </row>
    <row r="37" spans="1:33" ht="16.149999999999999" customHeight="1">
      <c r="A37" s="270"/>
      <c r="B37" s="256"/>
      <c r="H37" s="220"/>
      <c r="I37" s="271"/>
      <c r="J37" s="256"/>
      <c r="R37" s="220"/>
    </row>
    <row r="38" spans="1:33" ht="16.149999999999999" customHeight="1">
      <c r="A38" s="249"/>
      <c r="B38" s="256"/>
      <c r="F38" s="273"/>
      <c r="H38" s="220"/>
      <c r="J38" s="249"/>
      <c r="K38" s="265" t="s">
        <v>13</v>
      </c>
      <c r="L38" s="1105">
        <f>'Project Information'!C15</f>
        <v>0</v>
      </c>
      <c r="M38" s="1106"/>
      <c r="P38" s="265" t="s">
        <v>476</v>
      </c>
      <c r="Q38" s="768" t="str">
        <f>IF('Project Information'!D22="New Construction","Yes","No")</f>
        <v>No</v>
      </c>
      <c r="R38" s="274"/>
    </row>
    <row r="39" spans="1:33" ht="16.149999999999999" customHeight="1">
      <c r="A39" s="249"/>
      <c r="B39" s="256"/>
      <c r="E39" s="275"/>
      <c r="F39" s="272" t="s">
        <v>475</v>
      </c>
      <c r="H39" s="220"/>
      <c r="J39" s="249"/>
      <c r="L39" s="601"/>
      <c r="M39" s="602"/>
      <c r="P39" s="265" t="s">
        <v>477</v>
      </c>
      <c r="Q39" s="768" t="str">
        <f>IF('Project Information'!B159="Yes","Yes","No")</f>
        <v>No</v>
      </c>
      <c r="R39" s="274"/>
    </row>
    <row r="40" spans="1:33" ht="16.149999999999999" customHeight="1">
      <c r="A40" s="249"/>
      <c r="B40" s="249"/>
      <c r="C40" s="265" t="s">
        <v>160</v>
      </c>
      <c r="D40" s="764">
        <v>0.02</v>
      </c>
      <c r="H40" s="220"/>
      <c r="J40" s="249"/>
      <c r="R40" s="274"/>
    </row>
    <row r="41" spans="1:33" ht="16.149999999999999" customHeight="1">
      <c r="A41" s="249"/>
      <c r="B41" s="249"/>
      <c r="C41" s="265" t="s">
        <v>161</v>
      </c>
      <c r="D41" s="765">
        <v>0.03</v>
      </c>
      <c r="E41" s="87" t="s">
        <v>11</v>
      </c>
      <c r="F41" s="766">
        <v>7.0000000000000007E-2</v>
      </c>
      <c r="G41" s="489" t="s">
        <v>478</v>
      </c>
      <c r="H41" s="220"/>
      <c r="J41" s="249"/>
      <c r="L41" s="265" t="s">
        <v>479</v>
      </c>
      <c r="M41" s="747">
        <f>Budget!E167</f>
        <v>0</v>
      </c>
      <c r="P41" s="276" t="s">
        <v>480</v>
      </c>
      <c r="Q41" s="747">
        <f>Budget!D151</f>
        <v>0</v>
      </c>
      <c r="R41" s="220"/>
    </row>
    <row r="42" spans="1:33" ht="16.149999999999999" customHeight="1">
      <c r="A42" s="249"/>
      <c r="B42" s="249"/>
      <c r="C42" s="265" t="s">
        <v>162</v>
      </c>
      <c r="D42" s="765">
        <f>Budget!E40</f>
        <v>7.0000000000000007E-2</v>
      </c>
      <c r="E42" s="87" t="s">
        <v>481</v>
      </c>
      <c r="F42" s="911">
        <v>30</v>
      </c>
      <c r="G42" s="88" t="s">
        <v>482</v>
      </c>
      <c r="H42" s="220"/>
      <c r="J42" s="249"/>
      <c r="L42" s="265" t="s">
        <v>483</v>
      </c>
      <c r="M42" s="767" t="e">
        <f>M41/J32</f>
        <v>#DIV/0!</v>
      </c>
      <c r="P42" s="265" t="s">
        <v>483</v>
      </c>
      <c r="Q42" s="767" t="e">
        <f>Q41/J32</f>
        <v>#DIV/0!</v>
      </c>
      <c r="R42" s="220"/>
    </row>
    <row r="43" spans="1:33" ht="16.149999999999999" customHeight="1">
      <c r="A43" s="249"/>
      <c r="B43" s="249"/>
      <c r="C43" s="265"/>
      <c r="D43" s="277"/>
      <c r="E43" s="87"/>
      <c r="G43" s="278"/>
      <c r="H43" s="220"/>
      <c r="J43" s="249"/>
      <c r="R43" s="220"/>
    </row>
    <row r="44" spans="1:33" ht="16.149999999999999" customHeight="1" thickBot="1">
      <c r="A44" s="249"/>
      <c r="B44" s="266"/>
      <c r="C44" s="267"/>
      <c r="D44" s="267"/>
      <c r="E44" s="267"/>
      <c r="F44" s="267"/>
      <c r="G44" s="267"/>
      <c r="H44" s="268"/>
      <c r="J44" s="266"/>
      <c r="K44" s="267"/>
      <c r="L44" s="603"/>
      <c r="M44" s="604"/>
      <c r="N44" s="267"/>
      <c r="O44" s="267"/>
      <c r="P44" s="267"/>
      <c r="Q44" s="267"/>
      <c r="R44" s="268"/>
    </row>
    <row r="45" spans="1:33" ht="16.149999999999999" customHeight="1">
      <c r="A45" s="249"/>
      <c r="J45" s="605"/>
      <c r="K45" s="605"/>
      <c r="L45" s="606"/>
      <c r="M45" s="607"/>
      <c r="N45" s="605"/>
      <c r="O45" s="605"/>
      <c r="P45" s="605"/>
      <c r="Q45" s="605"/>
      <c r="R45" s="605"/>
    </row>
    <row r="46" spans="1:33" ht="16.149999999999999" customHeight="1" thickBot="1">
      <c r="A46" s="249"/>
    </row>
    <row r="47" spans="1:33" ht="20.100000000000001" customHeight="1" thickBot="1">
      <c r="A47" s="270"/>
      <c r="B47" s="608" t="s">
        <v>4316</v>
      </c>
      <c r="C47" s="474"/>
      <c r="D47" s="474"/>
      <c r="E47" s="474"/>
      <c r="F47" s="474"/>
      <c r="G47" s="474"/>
      <c r="H47" s="474"/>
      <c r="I47" s="474"/>
      <c r="J47" s="474"/>
      <c r="K47" s="474"/>
      <c r="L47" s="474"/>
      <c r="M47" s="474"/>
      <c r="N47" s="474"/>
      <c r="O47" s="474"/>
      <c r="P47" s="474"/>
      <c r="Q47" s="474"/>
      <c r="R47" s="474"/>
      <c r="S47" s="474"/>
      <c r="T47" s="474"/>
      <c r="U47" s="474"/>
      <c r="V47" s="474"/>
      <c r="W47" s="474"/>
      <c r="X47" s="474"/>
      <c r="Y47" s="474"/>
      <c r="Z47" s="474"/>
      <c r="AA47" s="474"/>
      <c r="AB47" s="474"/>
      <c r="AC47" s="474"/>
      <c r="AD47" s="474"/>
      <c r="AE47" s="474"/>
      <c r="AF47" s="474"/>
      <c r="AG47" s="475"/>
    </row>
    <row r="48" spans="1:33" ht="16.149999999999999" customHeight="1" thickBot="1">
      <c r="A48" s="249"/>
      <c r="B48" s="249"/>
      <c r="R48" s="220"/>
      <c r="S48" s="1099" t="s">
        <v>3787</v>
      </c>
      <c r="T48" s="1100"/>
      <c r="U48" s="1100"/>
      <c r="V48" s="1100"/>
      <c r="W48" s="1100"/>
      <c r="X48" s="1100"/>
      <c r="Y48" s="1100"/>
      <c r="Z48" s="1100"/>
      <c r="AA48" s="1100"/>
      <c r="AB48" s="1100"/>
      <c r="AC48" s="1100"/>
      <c r="AD48" s="1100"/>
      <c r="AE48" s="1100"/>
      <c r="AF48" s="1100"/>
      <c r="AG48" s="1101"/>
    </row>
    <row r="49" spans="1:58" ht="16.149999999999999" customHeight="1">
      <c r="A49" s="249"/>
      <c r="B49" s="249"/>
      <c r="D49" s="279" t="s">
        <v>163</v>
      </c>
      <c r="E49" s="279" t="s">
        <v>164</v>
      </c>
      <c r="F49" s="279" t="s">
        <v>165</v>
      </c>
      <c r="G49" s="279" t="s">
        <v>166</v>
      </c>
      <c r="H49" s="279" t="s">
        <v>167</v>
      </c>
      <c r="I49" s="279" t="s">
        <v>168</v>
      </c>
      <c r="J49" s="279" t="s">
        <v>169</v>
      </c>
      <c r="K49" s="279" t="s">
        <v>170</v>
      </c>
      <c r="L49" s="279" t="s">
        <v>171</v>
      </c>
      <c r="M49" s="279" t="s">
        <v>172</v>
      </c>
      <c r="N49" s="279" t="s">
        <v>173</v>
      </c>
      <c r="O49" s="279" t="s">
        <v>174</v>
      </c>
      <c r="P49" s="279" t="s">
        <v>175</v>
      </c>
      <c r="Q49" s="279" t="s">
        <v>176</v>
      </c>
      <c r="R49" s="280" t="s">
        <v>177</v>
      </c>
      <c r="S49" s="280" t="s">
        <v>3772</v>
      </c>
      <c r="T49" s="280" t="s">
        <v>3773</v>
      </c>
      <c r="U49" s="280" t="s">
        <v>3774</v>
      </c>
      <c r="V49" s="280" t="s">
        <v>3775</v>
      </c>
      <c r="W49" s="280" t="s">
        <v>3776</v>
      </c>
      <c r="X49" s="280" t="s">
        <v>3777</v>
      </c>
      <c r="Y49" s="280" t="s">
        <v>3778</v>
      </c>
      <c r="Z49" s="280" t="s">
        <v>3779</v>
      </c>
      <c r="AA49" s="280" t="s">
        <v>3780</v>
      </c>
      <c r="AB49" s="280" t="s">
        <v>3781</v>
      </c>
      <c r="AC49" s="280" t="s">
        <v>3782</v>
      </c>
      <c r="AD49" s="280" t="s">
        <v>3783</v>
      </c>
      <c r="AE49" s="280" t="s">
        <v>3784</v>
      </c>
      <c r="AF49" s="280" t="s">
        <v>3785</v>
      </c>
      <c r="AG49" s="280" t="s">
        <v>3786</v>
      </c>
      <c r="AH49"/>
      <c r="AI49"/>
      <c r="AJ49"/>
      <c r="AK49"/>
      <c r="AL49"/>
      <c r="AM49"/>
      <c r="AN49"/>
      <c r="AO49"/>
      <c r="AP49"/>
      <c r="AQ49"/>
      <c r="AR49"/>
      <c r="AS49"/>
      <c r="AT49"/>
      <c r="AU49"/>
      <c r="AV49"/>
      <c r="AW49"/>
      <c r="AX49"/>
      <c r="AY49"/>
      <c r="AZ49"/>
      <c r="BA49"/>
      <c r="BB49"/>
      <c r="BC49"/>
      <c r="BD49"/>
      <c r="BE49"/>
      <c r="BF49"/>
    </row>
    <row r="50" spans="1:58" ht="16.149999999999999" customHeight="1">
      <c r="A50" s="249"/>
      <c r="B50" s="281" t="s">
        <v>178</v>
      </c>
      <c r="D50" s="82">
        <f>P32*12</f>
        <v>0</v>
      </c>
      <c r="E50" s="282">
        <f t="shared" ref="E50:R50" si="9">D50*(1+$D$40)</f>
        <v>0</v>
      </c>
      <c r="F50" s="282">
        <f t="shared" si="9"/>
        <v>0</v>
      </c>
      <c r="G50" s="282">
        <f t="shared" si="9"/>
        <v>0</v>
      </c>
      <c r="H50" s="282">
        <f t="shared" si="9"/>
        <v>0</v>
      </c>
      <c r="I50" s="282">
        <f t="shared" si="9"/>
        <v>0</v>
      </c>
      <c r="J50" s="282">
        <f t="shared" si="9"/>
        <v>0</v>
      </c>
      <c r="K50" s="282">
        <f t="shared" si="9"/>
        <v>0</v>
      </c>
      <c r="L50" s="282">
        <f t="shared" si="9"/>
        <v>0</v>
      </c>
      <c r="M50" s="282">
        <f t="shared" si="9"/>
        <v>0</v>
      </c>
      <c r="N50" s="282">
        <f t="shared" si="9"/>
        <v>0</v>
      </c>
      <c r="O50" s="282">
        <f t="shared" si="9"/>
        <v>0</v>
      </c>
      <c r="P50" s="282">
        <f t="shared" si="9"/>
        <v>0</v>
      </c>
      <c r="Q50" s="282">
        <f t="shared" si="9"/>
        <v>0</v>
      </c>
      <c r="R50" s="283">
        <f t="shared" si="9"/>
        <v>0</v>
      </c>
      <c r="S50" s="283">
        <f t="shared" ref="S50:S51" si="10">R50*(1+$D$40)</f>
        <v>0</v>
      </c>
      <c r="T50" s="283">
        <f t="shared" ref="T50:T51" si="11">S50*(1+$D$40)</f>
        <v>0</v>
      </c>
      <c r="U50" s="283">
        <f t="shared" ref="U50:U51" si="12">T50*(1+$D$40)</f>
        <v>0</v>
      </c>
      <c r="V50" s="283">
        <f t="shared" ref="V50:V51" si="13">U50*(1+$D$40)</f>
        <v>0</v>
      </c>
      <c r="W50" s="283">
        <f t="shared" ref="W50:W51" si="14">V50*(1+$D$40)</f>
        <v>0</v>
      </c>
      <c r="X50" s="283">
        <f t="shared" ref="X50:X51" si="15">W50*(1+$D$40)</f>
        <v>0</v>
      </c>
      <c r="Y50" s="283">
        <f t="shared" ref="Y50:Y51" si="16">X50*(1+$D$40)</f>
        <v>0</v>
      </c>
      <c r="Z50" s="283">
        <f t="shared" ref="Z50:Z51" si="17">Y50*(1+$D$40)</f>
        <v>0</v>
      </c>
      <c r="AA50" s="283">
        <f t="shared" ref="AA50:AA51" si="18">Z50*(1+$D$40)</f>
        <v>0</v>
      </c>
      <c r="AB50" s="283">
        <f t="shared" ref="AB50:AB51" si="19">AA50*(1+$D$40)</f>
        <v>0</v>
      </c>
      <c r="AC50" s="283">
        <f t="shared" ref="AC50:AC51" si="20">AB50*(1+$D$40)</f>
        <v>0</v>
      </c>
      <c r="AD50" s="283">
        <f t="shared" ref="AD50:AD51" si="21">AC50*(1+$D$40)</f>
        <v>0</v>
      </c>
      <c r="AE50" s="283">
        <f t="shared" ref="AE50:AE51" si="22">AD50*(1+$D$40)</f>
        <v>0</v>
      </c>
      <c r="AF50" s="283">
        <f t="shared" ref="AF50:AF51" si="23">AE50*(1+$D$40)</f>
        <v>0</v>
      </c>
      <c r="AG50" s="283">
        <f t="shared" ref="AG50:AG51" si="24">AF50*(1+$D$40)</f>
        <v>0</v>
      </c>
      <c r="AH50"/>
      <c r="AI50"/>
      <c r="AJ50"/>
      <c r="AK50"/>
      <c r="AL50"/>
      <c r="AM50"/>
      <c r="AN50"/>
      <c r="AO50"/>
      <c r="AP50"/>
      <c r="AQ50"/>
      <c r="AR50"/>
      <c r="AS50"/>
      <c r="AT50"/>
      <c r="AU50"/>
      <c r="AV50"/>
      <c r="AW50"/>
      <c r="AX50"/>
      <c r="AY50"/>
      <c r="AZ50"/>
      <c r="BA50"/>
      <c r="BB50"/>
      <c r="BC50"/>
      <c r="BD50"/>
      <c r="BE50"/>
      <c r="BF50"/>
    </row>
    <row r="51" spans="1:58" ht="16.149999999999999" customHeight="1">
      <c r="A51" s="249"/>
      <c r="B51" s="284" t="s">
        <v>179</v>
      </c>
      <c r="D51" s="82">
        <f>Budget!D83</f>
        <v>0</v>
      </c>
      <c r="E51" s="285">
        <f t="shared" ref="E51:R51" si="25">D51*(1+$D$40)</f>
        <v>0</v>
      </c>
      <c r="F51" s="285">
        <f t="shared" si="25"/>
        <v>0</v>
      </c>
      <c r="G51" s="285">
        <f t="shared" si="25"/>
        <v>0</v>
      </c>
      <c r="H51" s="285">
        <f t="shared" si="25"/>
        <v>0</v>
      </c>
      <c r="I51" s="285">
        <f t="shared" si="25"/>
        <v>0</v>
      </c>
      <c r="J51" s="285">
        <f t="shared" si="25"/>
        <v>0</v>
      </c>
      <c r="K51" s="285">
        <f t="shared" si="25"/>
        <v>0</v>
      </c>
      <c r="L51" s="285">
        <f t="shared" si="25"/>
        <v>0</v>
      </c>
      <c r="M51" s="285">
        <f t="shared" si="25"/>
        <v>0</v>
      </c>
      <c r="N51" s="285">
        <f t="shared" si="25"/>
        <v>0</v>
      </c>
      <c r="O51" s="285">
        <f t="shared" si="25"/>
        <v>0</v>
      </c>
      <c r="P51" s="285">
        <f t="shared" si="25"/>
        <v>0</v>
      </c>
      <c r="Q51" s="285">
        <f t="shared" si="25"/>
        <v>0</v>
      </c>
      <c r="R51" s="286">
        <f t="shared" si="25"/>
        <v>0</v>
      </c>
      <c r="S51" s="286">
        <f t="shared" si="10"/>
        <v>0</v>
      </c>
      <c r="T51" s="286">
        <f t="shared" si="11"/>
        <v>0</v>
      </c>
      <c r="U51" s="286">
        <f t="shared" si="12"/>
        <v>0</v>
      </c>
      <c r="V51" s="286">
        <f t="shared" si="13"/>
        <v>0</v>
      </c>
      <c r="W51" s="286">
        <f t="shared" si="14"/>
        <v>0</v>
      </c>
      <c r="X51" s="286">
        <f t="shared" si="15"/>
        <v>0</v>
      </c>
      <c r="Y51" s="286">
        <f t="shared" si="16"/>
        <v>0</v>
      </c>
      <c r="Z51" s="286">
        <f t="shared" si="17"/>
        <v>0</v>
      </c>
      <c r="AA51" s="286">
        <f t="shared" si="18"/>
        <v>0</v>
      </c>
      <c r="AB51" s="286">
        <f t="shared" si="19"/>
        <v>0</v>
      </c>
      <c r="AC51" s="286">
        <f t="shared" si="20"/>
        <v>0</v>
      </c>
      <c r="AD51" s="286">
        <f t="shared" si="21"/>
        <v>0</v>
      </c>
      <c r="AE51" s="286">
        <f t="shared" si="22"/>
        <v>0</v>
      </c>
      <c r="AF51" s="286">
        <f t="shared" si="23"/>
        <v>0</v>
      </c>
      <c r="AG51" s="286">
        <f t="shared" si="24"/>
        <v>0</v>
      </c>
      <c r="AH51"/>
      <c r="AI51"/>
      <c r="AJ51"/>
      <c r="AK51"/>
      <c r="AL51"/>
      <c r="AM51"/>
      <c r="AN51"/>
      <c r="AO51"/>
      <c r="AP51"/>
      <c r="AQ51"/>
      <c r="AR51"/>
      <c r="AS51"/>
      <c r="AT51"/>
      <c r="AU51"/>
      <c r="AV51"/>
      <c r="AW51"/>
      <c r="AX51"/>
      <c r="AY51"/>
      <c r="AZ51"/>
      <c r="BA51"/>
      <c r="BB51"/>
      <c r="BC51"/>
      <c r="BD51"/>
      <c r="BE51"/>
      <c r="BF51"/>
    </row>
    <row r="52" spans="1:58" ht="16.149999999999999" customHeight="1">
      <c r="A52" s="249"/>
      <c r="B52" s="249"/>
      <c r="D52" s="287"/>
      <c r="E52" s="264"/>
      <c r="F52" s="264"/>
      <c r="G52" s="264"/>
      <c r="H52" s="264"/>
      <c r="I52" s="288"/>
      <c r="J52" s="288"/>
      <c r="K52" s="288"/>
      <c r="L52" s="288"/>
      <c r="M52" s="288"/>
      <c r="N52" s="288"/>
      <c r="O52" s="288"/>
      <c r="P52" s="288"/>
      <c r="Q52" s="288"/>
      <c r="R52" s="289"/>
      <c r="S52" s="289"/>
      <c r="T52" s="289"/>
      <c r="U52" s="289"/>
      <c r="V52" s="289"/>
      <c r="W52" s="289"/>
      <c r="X52" s="289"/>
      <c r="Y52" s="289"/>
      <c r="Z52" s="289"/>
      <c r="AA52" s="289"/>
      <c r="AB52" s="289"/>
      <c r="AC52" s="289"/>
      <c r="AD52" s="289"/>
      <c r="AE52" s="289"/>
      <c r="AF52" s="289"/>
      <c r="AG52" s="289"/>
      <c r="AH52"/>
      <c r="AI52"/>
      <c r="AJ52"/>
      <c r="AK52"/>
      <c r="AL52"/>
      <c r="AM52"/>
      <c r="AN52"/>
      <c r="AO52"/>
      <c r="AP52"/>
      <c r="AQ52"/>
      <c r="AR52"/>
      <c r="AS52"/>
      <c r="AT52"/>
      <c r="AU52"/>
      <c r="AV52"/>
      <c r="AW52"/>
      <c r="AX52"/>
      <c r="AY52"/>
      <c r="AZ52"/>
      <c r="BA52"/>
      <c r="BB52"/>
      <c r="BC52"/>
      <c r="BD52"/>
      <c r="BE52"/>
      <c r="BF52"/>
    </row>
    <row r="53" spans="1:58" ht="16.149999999999999" customHeight="1">
      <c r="A53" s="249"/>
      <c r="B53" s="281" t="s">
        <v>180</v>
      </c>
      <c r="D53" s="81">
        <f>M41-Q41</f>
        <v>0</v>
      </c>
      <c r="E53" s="282">
        <f t="shared" ref="E53:R53" si="26">D53*(1+$D$41)</f>
        <v>0</v>
      </c>
      <c r="F53" s="282">
        <f t="shared" si="26"/>
        <v>0</v>
      </c>
      <c r="G53" s="282">
        <f t="shared" si="26"/>
        <v>0</v>
      </c>
      <c r="H53" s="282">
        <f t="shared" si="26"/>
        <v>0</v>
      </c>
      <c r="I53" s="282">
        <f t="shared" si="26"/>
        <v>0</v>
      </c>
      <c r="J53" s="282">
        <f t="shared" si="26"/>
        <v>0</v>
      </c>
      <c r="K53" s="282">
        <f t="shared" si="26"/>
        <v>0</v>
      </c>
      <c r="L53" s="282">
        <f t="shared" si="26"/>
        <v>0</v>
      </c>
      <c r="M53" s="282">
        <f t="shared" si="26"/>
        <v>0</v>
      </c>
      <c r="N53" s="282">
        <f t="shared" si="26"/>
        <v>0</v>
      </c>
      <c r="O53" s="282">
        <f t="shared" si="26"/>
        <v>0</v>
      </c>
      <c r="P53" s="282">
        <f t="shared" si="26"/>
        <v>0</v>
      </c>
      <c r="Q53" s="282">
        <f t="shared" si="26"/>
        <v>0</v>
      </c>
      <c r="R53" s="283">
        <f t="shared" si="26"/>
        <v>0</v>
      </c>
      <c r="S53" s="283">
        <f t="shared" ref="S53:S54" si="27">R53*(1+$D$41)</f>
        <v>0</v>
      </c>
      <c r="T53" s="283">
        <f t="shared" ref="T53:T54" si="28">S53*(1+$D$41)</f>
        <v>0</v>
      </c>
      <c r="U53" s="283">
        <f t="shared" ref="U53:U54" si="29">T53*(1+$D$41)</f>
        <v>0</v>
      </c>
      <c r="V53" s="283">
        <f t="shared" ref="V53:V54" si="30">U53*(1+$D$41)</f>
        <v>0</v>
      </c>
      <c r="W53" s="283">
        <f t="shared" ref="W53:W54" si="31">V53*(1+$D$41)</f>
        <v>0</v>
      </c>
      <c r="X53" s="283">
        <f t="shared" ref="X53:X54" si="32">W53*(1+$D$41)</f>
        <v>0</v>
      </c>
      <c r="Y53" s="283">
        <f t="shared" ref="Y53:Y54" si="33">X53*(1+$D$41)</f>
        <v>0</v>
      </c>
      <c r="Z53" s="283">
        <f t="shared" ref="Z53:Z54" si="34">Y53*(1+$D$41)</f>
        <v>0</v>
      </c>
      <c r="AA53" s="283">
        <f t="shared" ref="AA53:AA54" si="35">Z53*(1+$D$41)</f>
        <v>0</v>
      </c>
      <c r="AB53" s="283">
        <f t="shared" ref="AB53:AB54" si="36">AA53*(1+$D$41)</f>
        <v>0</v>
      </c>
      <c r="AC53" s="283">
        <f t="shared" ref="AC53:AC54" si="37">AB53*(1+$D$41)</f>
        <v>0</v>
      </c>
      <c r="AD53" s="283">
        <f t="shared" ref="AD53:AD54" si="38">AC53*(1+$D$41)</f>
        <v>0</v>
      </c>
      <c r="AE53" s="283">
        <f t="shared" ref="AE53:AE54" si="39">AD53*(1+$D$41)</f>
        <v>0</v>
      </c>
      <c r="AF53" s="283">
        <f t="shared" ref="AF53:AF54" si="40">AE53*(1+$D$41)</f>
        <v>0</v>
      </c>
      <c r="AG53" s="283">
        <f t="shared" ref="AG53:AG54" si="41">AF53*(1+$D$41)</f>
        <v>0</v>
      </c>
      <c r="AH53"/>
      <c r="AI53"/>
      <c r="AJ53"/>
      <c r="AK53"/>
      <c r="AL53"/>
      <c r="AM53"/>
      <c r="AN53"/>
      <c r="AO53"/>
      <c r="AP53"/>
      <c r="AQ53"/>
      <c r="AR53"/>
      <c r="AS53"/>
      <c r="AT53"/>
      <c r="AU53"/>
      <c r="AV53"/>
      <c r="AW53"/>
      <c r="AX53"/>
      <c r="AY53"/>
      <c r="AZ53"/>
      <c r="BA53"/>
      <c r="BB53"/>
      <c r="BC53"/>
      <c r="BD53"/>
      <c r="BE53"/>
      <c r="BF53"/>
    </row>
    <row r="54" spans="1:58" ht="16.149999999999999" customHeight="1">
      <c r="A54" s="249"/>
      <c r="B54" s="290" t="s">
        <v>642</v>
      </c>
      <c r="D54" s="81">
        <f>Q41</f>
        <v>0</v>
      </c>
      <c r="E54" s="282">
        <f t="shared" ref="E54:R54" si="42">D54*(1+$D$41)</f>
        <v>0</v>
      </c>
      <c r="F54" s="282">
        <f t="shared" si="42"/>
        <v>0</v>
      </c>
      <c r="G54" s="282">
        <f t="shared" si="42"/>
        <v>0</v>
      </c>
      <c r="H54" s="282">
        <f t="shared" si="42"/>
        <v>0</v>
      </c>
      <c r="I54" s="282">
        <f t="shared" si="42"/>
        <v>0</v>
      </c>
      <c r="J54" s="282">
        <f t="shared" si="42"/>
        <v>0</v>
      </c>
      <c r="K54" s="282">
        <f t="shared" si="42"/>
        <v>0</v>
      </c>
      <c r="L54" s="282">
        <f t="shared" si="42"/>
        <v>0</v>
      </c>
      <c r="M54" s="282">
        <f t="shared" si="42"/>
        <v>0</v>
      </c>
      <c r="N54" s="282">
        <f t="shared" si="42"/>
        <v>0</v>
      </c>
      <c r="O54" s="282">
        <f t="shared" si="42"/>
        <v>0</v>
      </c>
      <c r="P54" s="282">
        <f t="shared" si="42"/>
        <v>0</v>
      </c>
      <c r="Q54" s="282">
        <f t="shared" si="42"/>
        <v>0</v>
      </c>
      <c r="R54" s="283">
        <f t="shared" si="42"/>
        <v>0</v>
      </c>
      <c r="S54" s="283">
        <f t="shared" si="27"/>
        <v>0</v>
      </c>
      <c r="T54" s="283">
        <f t="shared" si="28"/>
        <v>0</v>
      </c>
      <c r="U54" s="283">
        <f t="shared" si="29"/>
        <v>0</v>
      </c>
      <c r="V54" s="283">
        <f t="shared" si="30"/>
        <v>0</v>
      </c>
      <c r="W54" s="283">
        <f t="shared" si="31"/>
        <v>0</v>
      </c>
      <c r="X54" s="283">
        <f t="shared" si="32"/>
        <v>0</v>
      </c>
      <c r="Y54" s="283">
        <f t="shared" si="33"/>
        <v>0</v>
      </c>
      <c r="Z54" s="283">
        <f t="shared" si="34"/>
        <v>0</v>
      </c>
      <c r="AA54" s="283">
        <f t="shared" si="35"/>
        <v>0</v>
      </c>
      <c r="AB54" s="283">
        <f t="shared" si="36"/>
        <v>0</v>
      </c>
      <c r="AC54" s="283">
        <f t="shared" si="37"/>
        <v>0</v>
      </c>
      <c r="AD54" s="283">
        <f t="shared" si="38"/>
        <v>0</v>
      </c>
      <c r="AE54" s="283">
        <f t="shared" si="39"/>
        <v>0</v>
      </c>
      <c r="AF54" s="283">
        <f t="shared" si="40"/>
        <v>0</v>
      </c>
      <c r="AG54" s="283">
        <f t="shared" si="41"/>
        <v>0</v>
      </c>
      <c r="AH54"/>
      <c r="AI54"/>
      <c r="AJ54"/>
      <c r="AK54"/>
      <c r="AL54"/>
      <c r="AM54"/>
      <c r="AN54"/>
      <c r="AO54"/>
      <c r="AP54"/>
      <c r="AQ54"/>
      <c r="AR54"/>
      <c r="AS54"/>
      <c r="AT54"/>
      <c r="AU54"/>
      <c r="AV54"/>
      <c r="AW54"/>
      <c r="AX54"/>
      <c r="AY54"/>
      <c r="AZ54"/>
      <c r="BA54"/>
      <c r="BB54"/>
      <c r="BC54"/>
      <c r="BD54"/>
      <c r="BE54"/>
      <c r="BF54"/>
    </row>
    <row r="55" spans="1:58" ht="16.149999999999999" customHeight="1">
      <c r="A55" s="249"/>
      <c r="B55" s="249"/>
      <c r="D55" s="291"/>
      <c r="E55" s="264"/>
      <c r="F55" s="264"/>
      <c r="G55" s="264"/>
      <c r="H55" s="264"/>
      <c r="I55" s="288"/>
      <c r="J55" s="288"/>
      <c r="K55" s="288"/>
      <c r="L55" s="288"/>
      <c r="M55" s="288"/>
      <c r="N55" s="288"/>
      <c r="O55" s="288"/>
      <c r="P55" s="288"/>
      <c r="Q55" s="288"/>
      <c r="R55" s="289"/>
      <c r="S55" s="289"/>
      <c r="T55" s="289"/>
      <c r="U55" s="289"/>
      <c r="V55" s="289"/>
      <c r="W55" s="289"/>
      <c r="X55" s="289"/>
      <c r="Y55" s="289"/>
      <c r="Z55" s="289"/>
      <c r="AA55" s="289"/>
      <c r="AB55" s="289"/>
      <c r="AC55" s="289"/>
      <c r="AD55" s="289"/>
      <c r="AE55" s="289"/>
      <c r="AF55" s="289"/>
      <c r="AG55" s="289"/>
      <c r="AH55"/>
      <c r="AI55"/>
      <c r="AJ55"/>
      <c r="AK55"/>
      <c r="AL55"/>
      <c r="AM55"/>
      <c r="AN55"/>
      <c r="AO55"/>
      <c r="AP55"/>
      <c r="AQ55"/>
      <c r="AR55"/>
      <c r="AS55"/>
      <c r="AT55"/>
      <c r="AU55"/>
      <c r="AV55"/>
      <c r="AW55"/>
      <c r="AX55"/>
      <c r="AY55"/>
      <c r="AZ55"/>
      <c r="BA55"/>
      <c r="BB55"/>
      <c r="BC55"/>
      <c r="BD55"/>
      <c r="BE55"/>
      <c r="BF55"/>
    </row>
    <row r="56" spans="1:58" ht="16.149999999999999" customHeight="1">
      <c r="A56" s="249"/>
      <c r="B56" s="292" t="s">
        <v>181</v>
      </c>
      <c r="D56" s="82">
        <f>D51-SUM(D53:D54)</f>
        <v>0</v>
      </c>
      <c r="E56" s="293">
        <f t="shared" ref="E56:R56" si="43">E51-(E53+E54)</f>
        <v>0</v>
      </c>
      <c r="F56" s="293">
        <f t="shared" si="43"/>
        <v>0</v>
      </c>
      <c r="G56" s="293">
        <f t="shared" si="43"/>
        <v>0</v>
      </c>
      <c r="H56" s="293">
        <f t="shared" si="43"/>
        <v>0</v>
      </c>
      <c r="I56" s="293">
        <f t="shared" si="43"/>
        <v>0</v>
      </c>
      <c r="J56" s="293">
        <f t="shared" si="43"/>
        <v>0</v>
      </c>
      <c r="K56" s="293">
        <f t="shared" si="43"/>
        <v>0</v>
      </c>
      <c r="L56" s="293">
        <f t="shared" si="43"/>
        <v>0</v>
      </c>
      <c r="M56" s="293">
        <f t="shared" si="43"/>
        <v>0</v>
      </c>
      <c r="N56" s="293">
        <f t="shared" si="43"/>
        <v>0</v>
      </c>
      <c r="O56" s="293">
        <f t="shared" si="43"/>
        <v>0</v>
      </c>
      <c r="P56" s="293">
        <f t="shared" si="43"/>
        <v>0</v>
      </c>
      <c r="Q56" s="293">
        <f t="shared" si="43"/>
        <v>0</v>
      </c>
      <c r="R56" s="294">
        <f t="shared" si="43"/>
        <v>0</v>
      </c>
      <c r="S56" s="294">
        <f t="shared" ref="S56:AG56" si="44">S51-(S53+S54)</f>
        <v>0</v>
      </c>
      <c r="T56" s="294">
        <f t="shared" si="44"/>
        <v>0</v>
      </c>
      <c r="U56" s="294">
        <f t="shared" si="44"/>
        <v>0</v>
      </c>
      <c r="V56" s="294">
        <f t="shared" si="44"/>
        <v>0</v>
      </c>
      <c r="W56" s="294">
        <f t="shared" si="44"/>
        <v>0</v>
      </c>
      <c r="X56" s="294">
        <f t="shared" si="44"/>
        <v>0</v>
      </c>
      <c r="Y56" s="294">
        <f t="shared" si="44"/>
        <v>0</v>
      </c>
      <c r="Z56" s="294">
        <f t="shared" si="44"/>
        <v>0</v>
      </c>
      <c r="AA56" s="294">
        <f t="shared" si="44"/>
        <v>0</v>
      </c>
      <c r="AB56" s="294">
        <f t="shared" si="44"/>
        <v>0</v>
      </c>
      <c r="AC56" s="294">
        <f t="shared" si="44"/>
        <v>0</v>
      </c>
      <c r="AD56" s="294">
        <f t="shared" si="44"/>
        <v>0</v>
      </c>
      <c r="AE56" s="294">
        <f t="shared" si="44"/>
        <v>0</v>
      </c>
      <c r="AF56" s="294">
        <f t="shared" si="44"/>
        <v>0</v>
      </c>
      <c r="AG56" s="294">
        <f t="shared" si="44"/>
        <v>0</v>
      </c>
      <c r="AH56"/>
      <c r="AI56"/>
      <c r="AJ56"/>
      <c r="AK56"/>
      <c r="AL56"/>
      <c r="AM56"/>
      <c r="AN56"/>
      <c r="AO56"/>
      <c r="AP56"/>
      <c r="AQ56"/>
      <c r="AR56"/>
      <c r="AS56"/>
      <c r="AT56"/>
      <c r="AU56"/>
      <c r="AV56"/>
      <c r="AW56"/>
      <c r="AX56"/>
      <c r="AY56"/>
      <c r="AZ56"/>
      <c r="BA56"/>
      <c r="BB56"/>
      <c r="BC56"/>
      <c r="BD56"/>
      <c r="BE56"/>
      <c r="BF56"/>
    </row>
    <row r="57" spans="1:58" ht="16.149999999999999" customHeight="1">
      <c r="A57" s="295"/>
      <c r="B57" s="281" t="s">
        <v>3867</v>
      </c>
      <c r="D57" s="83">
        <f>IF(D11&gt;0,(-PMT(($E11/12),($F11*12),$D11))*12,0)</f>
        <v>0</v>
      </c>
      <c r="E57" s="296">
        <f t="shared" ref="E57:H58" si="45">$D57</f>
        <v>0</v>
      </c>
      <c r="F57" s="296">
        <f t="shared" si="45"/>
        <v>0</v>
      </c>
      <c r="G57" s="296">
        <f t="shared" si="45"/>
        <v>0</v>
      </c>
      <c r="H57" s="296">
        <f t="shared" si="45"/>
        <v>0</v>
      </c>
      <c r="I57" s="296">
        <f t="shared" ref="I57:X58" si="46">$D57</f>
        <v>0</v>
      </c>
      <c r="J57" s="296">
        <f t="shared" si="46"/>
        <v>0</v>
      </c>
      <c r="K57" s="296">
        <f t="shared" si="46"/>
        <v>0</v>
      </c>
      <c r="L57" s="296">
        <f t="shared" si="46"/>
        <v>0</v>
      </c>
      <c r="M57" s="296">
        <f t="shared" si="46"/>
        <v>0</v>
      </c>
      <c r="N57" s="296">
        <f t="shared" si="46"/>
        <v>0</v>
      </c>
      <c r="O57" s="296">
        <f t="shared" si="46"/>
        <v>0</v>
      </c>
      <c r="P57" s="296">
        <f t="shared" si="46"/>
        <v>0</v>
      </c>
      <c r="Q57" s="296">
        <f t="shared" si="46"/>
        <v>0</v>
      </c>
      <c r="R57" s="297">
        <f t="shared" si="46"/>
        <v>0</v>
      </c>
      <c r="S57" s="297">
        <f t="shared" si="46"/>
        <v>0</v>
      </c>
      <c r="T57" s="297">
        <f t="shared" si="46"/>
        <v>0</v>
      </c>
      <c r="U57" s="297">
        <f t="shared" si="46"/>
        <v>0</v>
      </c>
      <c r="V57" s="297">
        <f t="shared" si="46"/>
        <v>0</v>
      </c>
      <c r="W57" s="297">
        <f t="shared" si="46"/>
        <v>0</v>
      </c>
      <c r="X57" s="297">
        <f t="shared" si="46"/>
        <v>0</v>
      </c>
      <c r="Y57" s="297">
        <f t="shared" ref="S57:AG58" si="47">$D57</f>
        <v>0</v>
      </c>
      <c r="Z57" s="297">
        <f t="shared" si="47"/>
        <v>0</v>
      </c>
      <c r="AA57" s="297">
        <f t="shared" si="47"/>
        <v>0</v>
      </c>
      <c r="AB57" s="297">
        <f t="shared" si="47"/>
        <v>0</v>
      </c>
      <c r="AC57" s="297">
        <f t="shared" si="47"/>
        <v>0</v>
      </c>
      <c r="AD57" s="297">
        <f t="shared" si="47"/>
        <v>0</v>
      </c>
      <c r="AE57" s="297">
        <f t="shared" si="47"/>
        <v>0</v>
      </c>
      <c r="AF57" s="297">
        <f t="shared" si="47"/>
        <v>0</v>
      </c>
      <c r="AG57" s="297">
        <f t="shared" si="47"/>
        <v>0</v>
      </c>
      <c r="AH57"/>
      <c r="AI57"/>
      <c r="AJ57"/>
      <c r="AK57"/>
      <c r="AL57"/>
      <c r="AM57"/>
      <c r="AN57"/>
      <c r="AO57"/>
      <c r="AP57"/>
      <c r="AQ57"/>
      <c r="AR57"/>
      <c r="AS57"/>
      <c r="AT57"/>
      <c r="AU57"/>
      <c r="AV57"/>
      <c r="AW57"/>
      <c r="AX57"/>
      <c r="AY57"/>
      <c r="AZ57"/>
      <c r="BA57"/>
      <c r="BB57"/>
      <c r="BC57"/>
      <c r="BD57"/>
      <c r="BE57"/>
      <c r="BF57"/>
    </row>
    <row r="58" spans="1:58" ht="16.149999999999999" customHeight="1">
      <c r="A58" s="295"/>
      <c r="B58" s="281" t="s">
        <v>3868</v>
      </c>
      <c r="D58" s="83">
        <f>IF(D12&gt;0,(-PMT((E12/12),(F12*12),D12))*12,0)</f>
        <v>0</v>
      </c>
      <c r="E58" s="296">
        <f t="shared" si="45"/>
        <v>0</v>
      </c>
      <c r="F58" s="296">
        <f t="shared" si="45"/>
        <v>0</v>
      </c>
      <c r="G58" s="296">
        <f t="shared" si="45"/>
        <v>0</v>
      </c>
      <c r="H58" s="296">
        <f t="shared" si="45"/>
        <v>0</v>
      </c>
      <c r="I58" s="296">
        <f t="shared" si="46"/>
        <v>0</v>
      </c>
      <c r="J58" s="296">
        <f t="shared" si="46"/>
        <v>0</v>
      </c>
      <c r="K58" s="296">
        <f t="shared" si="46"/>
        <v>0</v>
      </c>
      <c r="L58" s="296">
        <f t="shared" si="46"/>
        <v>0</v>
      </c>
      <c r="M58" s="296">
        <f t="shared" si="46"/>
        <v>0</v>
      </c>
      <c r="N58" s="296">
        <f t="shared" si="46"/>
        <v>0</v>
      </c>
      <c r="O58" s="296">
        <f t="shared" si="46"/>
        <v>0</v>
      </c>
      <c r="P58" s="296">
        <f t="shared" si="46"/>
        <v>0</v>
      </c>
      <c r="Q58" s="296">
        <f t="shared" si="46"/>
        <v>0</v>
      </c>
      <c r="R58" s="297">
        <f t="shared" si="46"/>
        <v>0</v>
      </c>
      <c r="S58" s="297">
        <f t="shared" si="47"/>
        <v>0</v>
      </c>
      <c r="T58" s="297">
        <f t="shared" si="47"/>
        <v>0</v>
      </c>
      <c r="U58" s="297">
        <f t="shared" si="47"/>
        <v>0</v>
      </c>
      <c r="V58" s="297">
        <f t="shared" si="47"/>
        <v>0</v>
      </c>
      <c r="W58" s="297">
        <f t="shared" si="47"/>
        <v>0</v>
      </c>
      <c r="X58" s="297">
        <f t="shared" si="47"/>
        <v>0</v>
      </c>
      <c r="Y58" s="297">
        <f t="shared" si="47"/>
        <v>0</v>
      </c>
      <c r="Z58" s="297">
        <f t="shared" si="47"/>
        <v>0</v>
      </c>
      <c r="AA58" s="297">
        <f t="shared" si="47"/>
        <v>0</v>
      </c>
      <c r="AB58" s="297">
        <f t="shared" si="47"/>
        <v>0</v>
      </c>
      <c r="AC58" s="297">
        <f t="shared" si="47"/>
        <v>0</v>
      </c>
      <c r="AD58" s="297">
        <f t="shared" si="47"/>
        <v>0</v>
      </c>
      <c r="AE58" s="297">
        <f t="shared" si="47"/>
        <v>0</v>
      </c>
      <c r="AF58" s="297">
        <f t="shared" si="47"/>
        <v>0</v>
      </c>
      <c r="AG58" s="297">
        <f t="shared" si="47"/>
        <v>0</v>
      </c>
      <c r="AH58"/>
      <c r="AI58"/>
      <c r="AJ58"/>
      <c r="AK58"/>
      <c r="AL58"/>
      <c r="AM58"/>
      <c r="AN58"/>
      <c r="AO58"/>
      <c r="AP58"/>
      <c r="AQ58"/>
      <c r="AR58"/>
      <c r="AS58"/>
      <c r="AT58"/>
      <c r="AU58"/>
      <c r="AV58"/>
      <c r="AW58"/>
      <c r="AX58"/>
      <c r="AY58"/>
      <c r="AZ58"/>
      <c r="BA58"/>
      <c r="BB58"/>
      <c r="BC58"/>
      <c r="BD58"/>
      <c r="BE58"/>
      <c r="BF58"/>
    </row>
    <row r="59" spans="1:58" ht="16.149999999999999" customHeight="1">
      <c r="A59" s="215">
        <f t="shared" ref="A59:A64" si="48">IF(D13&gt;0,(-PMT(($E13/12),($F13*12),$D13))*12,0)</f>
        <v>0</v>
      </c>
      <c r="B59" s="290" t="s">
        <v>3869</v>
      </c>
      <c r="D59" s="82">
        <f>IF(A59&gt;0,MIN(IF((D$56-(D$57+D$58))&gt;0,$A$59,0),(D56-SUM(D57:D58))),0)</f>
        <v>0</v>
      </c>
      <c r="E59" s="296">
        <f>MIN(IF((E$56-(E$57+E$58))&gt;0,$A$59,0),(E56-SUM(E57:E58)))</f>
        <v>0</v>
      </c>
      <c r="F59" s="84">
        <f t="shared" ref="F59:AG59" si="49">MIN(IF((F$56-(F$57+F$58))&gt;0,$A$59,0),(F56-SUM(F57:F58)))</f>
        <v>0</v>
      </c>
      <c r="G59" s="84">
        <f t="shared" si="49"/>
        <v>0</v>
      </c>
      <c r="H59" s="84">
        <f t="shared" si="49"/>
        <v>0</v>
      </c>
      <c r="I59" s="84">
        <f t="shared" si="49"/>
        <v>0</v>
      </c>
      <c r="J59" s="84">
        <f t="shared" si="49"/>
        <v>0</v>
      </c>
      <c r="K59" s="84">
        <f t="shared" si="49"/>
        <v>0</v>
      </c>
      <c r="L59" s="84">
        <f t="shared" si="49"/>
        <v>0</v>
      </c>
      <c r="M59" s="84">
        <f t="shared" si="49"/>
        <v>0</v>
      </c>
      <c r="N59" s="84">
        <f t="shared" si="49"/>
        <v>0</v>
      </c>
      <c r="O59" s="84">
        <f t="shared" si="49"/>
        <v>0</v>
      </c>
      <c r="P59" s="84">
        <f t="shared" si="49"/>
        <v>0</v>
      </c>
      <c r="Q59" s="84">
        <f t="shared" si="49"/>
        <v>0</v>
      </c>
      <c r="R59" s="216">
        <f t="shared" si="49"/>
        <v>0</v>
      </c>
      <c r="S59" s="216">
        <f t="shared" si="49"/>
        <v>0</v>
      </c>
      <c r="T59" s="216">
        <f t="shared" si="49"/>
        <v>0</v>
      </c>
      <c r="U59" s="216">
        <f t="shared" si="49"/>
        <v>0</v>
      </c>
      <c r="V59" s="216">
        <f t="shared" si="49"/>
        <v>0</v>
      </c>
      <c r="W59" s="216">
        <f t="shared" si="49"/>
        <v>0</v>
      </c>
      <c r="X59" s="216">
        <f t="shared" si="49"/>
        <v>0</v>
      </c>
      <c r="Y59" s="216">
        <f t="shared" si="49"/>
        <v>0</v>
      </c>
      <c r="Z59" s="216">
        <f t="shared" si="49"/>
        <v>0</v>
      </c>
      <c r="AA59" s="216">
        <f t="shared" si="49"/>
        <v>0</v>
      </c>
      <c r="AB59" s="216">
        <f t="shared" si="49"/>
        <v>0</v>
      </c>
      <c r="AC59" s="216">
        <f t="shared" si="49"/>
        <v>0</v>
      </c>
      <c r="AD59" s="216">
        <f t="shared" si="49"/>
        <v>0</v>
      </c>
      <c r="AE59" s="216">
        <f t="shared" si="49"/>
        <v>0</v>
      </c>
      <c r="AF59" s="216">
        <f t="shared" si="49"/>
        <v>0</v>
      </c>
      <c r="AG59" s="216">
        <f t="shared" si="49"/>
        <v>0</v>
      </c>
      <c r="AH59"/>
      <c r="AI59"/>
      <c r="AJ59"/>
      <c r="AK59"/>
      <c r="AL59"/>
      <c r="AM59"/>
      <c r="AN59"/>
      <c r="AO59"/>
      <c r="AP59"/>
      <c r="AQ59"/>
      <c r="AR59"/>
      <c r="AS59"/>
      <c r="AT59"/>
      <c r="AU59"/>
      <c r="AV59"/>
      <c r="AW59"/>
      <c r="AX59"/>
      <c r="AY59"/>
      <c r="AZ59"/>
      <c r="BA59"/>
      <c r="BB59"/>
      <c r="BC59"/>
      <c r="BD59"/>
      <c r="BE59"/>
      <c r="BF59"/>
    </row>
    <row r="60" spans="1:58" ht="16.149999999999999" customHeight="1">
      <c r="A60" s="215">
        <f t="shared" si="48"/>
        <v>0</v>
      </c>
      <c r="B60" s="281" t="s">
        <v>3849</v>
      </c>
      <c r="D60" s="82">
        <f>IF(D56-SUM(D57:D59)&gt;0,MIN($A$60,(D56-SUM(D57:D59))),0)</f>
        <v>0</v>
      </c>
      <c r="E60" s="296">
        <f>IF(E56-SUM(E57:E59)&gt;0,MIN($A$60,(E56-SUM(E57:E59))),0)</f>
        <v>0</v>
      </c>
      <c r="F60" s="84">
        <f t="shared" ref="F60:AG60" si="50">IF(F56-SUM(F57:F59)&gt;0,MIN($A$60,(F56-SUM(F57:F59))),0)</f>
        <v>0</v>
      </c>
      <c r="G60" s="84">
        <f t="shared" si="50"/>
        <v>0</v>
      </c>
      <c r="H60" s="84">
        <f t="shared" si="50"/>
        <v>0</v>
      </c>
      <c r="I60" s="84">
        <f t="shared" si="50"/>
        <v>0</v>
      </c>
      <c r="J60" s="84">
        <f t="shared" si="50"/>
        <v>0</v>
      </c>
      <c r="K60" s="84">
        <f t="shared" si="50"/>
        <v>0</v>
      </c>
      <c r="L60" s="84">
        <f t="shared" si="50"/>
        <v>0</v>
      </c>
      <c r="M60" s="84">
        <f t="shared" si="50"/>
        <v>0</v>
      </c>
      <c r="N60" s="84">
        <f t="shared" si="50"/>
        <v>0</v>
      </c>
      <c r="O60" s="84">
        <f t="shared" si="50"/>
        <v>0</v>
      </c>
      <c r="P60" s="84">
        <f t="shared" si="50"/>
        <v>0</v>
      </c>
      <c r="Q60" s="84">
        <f t="shared" si="50"/>
        <v>0</v>
      </c>
      <c r="R60" s="216">
        <f t="shared" si="50"/>
        <v>0</v>
      </c>
      <c r="S60" s="216">
        <f t="shared" si="50"/>
        <v>0</v>
      </c>
      <c r="T60" s="216">
        <f t="shared" si="50"/>
        <v>0</v>
      </c>
      <c r="U60" s="216">
        <f t="shared" si="50"/>
        <v>0</v>
      </c>
      <c r="V60" s="216">
        <f t="shared" si="50"/>
        <v>0</v>
      </c>
      <c r="W60" s="216">
        <f t="shared" si="50"/>
        <v>0</v>
      </c>
      <c r="X60" s="216">
        <f t="shared" si="50"/>
        <v>0</v>
      </c>
      <c r="Y60" s="216">
        <f t="shared" si="50"/>
        <v>0</v>
      </c>
      <c r="Z60" s="216">
        <f t="shared" si="50"/>
        <v>0</v>
      </c>
      <c r="AA60" s="216">
        <f t="shared" si="50"/>
        <v>0</v>
      </c>
      <c r="AB60" s="216">
        <f t="shared" si="50"/>
        <v>0</v>
      </c>
      <c r="AC60" s="216">
        <f t="shared" si="50"/>
        <v>0</v>
      </c>
      <c r="AD60" s="216">
        <f t="shared" si="50"/>
        <v>0</v>
      </c>
      <c r="AE60" s="216">
        <f t="shared" si="50"/>
        <v>0</v>
      </c>
      <c r="AF60" s="216">
        <f t="shared" si="50"/>
        <v>0</v>
      </c>
      <c r="AG60" s="216">
        <f t="shared" si="50"/>
        <v>0</v>
      </c>
      <c r="AH60"/>
      <c r="AI60"/>
      <c r="AJ60"/>
      <c r="AK60"/>
      <c r="AL60"/>
      <c r="AM60"/>
      <c r="AN60"/>
      <c r="AO60"/>
      <c r="AP60"/>
      <c r="AQ60"/>
      <c r="AR60"/>
      <c r="AS60"/>
      <c r="AT60"/>
      <c r="AU60"/>
      <c r="AV60"/>
      <c r="AW60"/>
      <c r="AX60"/>
      <c r="AY60"/>
      <c r="AZ60"/>
      <c r="BA60"/>
      <c r="BB60"/>
      <c r="BC60"/>
      <c r="BD60"/>
      <c r="BE60"/>
      <c r="BF60"/>
    </row>
    <row r="61" spans="1:58" ht="16.149999999999999" customHeight="1">
      <c r="A61" s="215">
        <f t="shared" si="48"/>
        <v>0</v>
      </c>
      <c r="B61" s="290" t="s">
        <v>3873</v>
      </c>
      <c r="D61" s="82">
        <v>0</v>
      </c>
      <c r="E61" s="84">
        <v>0</v>
      </c>
      <c r="F61" s="84">
        <v>0</v>
      </c>
      <c r="G61" s="84">
        <v>0</v>
      </c>
      <c r="H61" s="84">
        <v>0</v>
      </c>
      <c r="I61" s="84">
        <v>0</v>
      </c>
      <c r="J61" s="84">
        <v>0</v>
      </c>
      <c r="K61" s="84">
        <v>0</v>
      </c>
      <c r="L61" s="84">
        <v>0</v>
      </c>
      <c r="M61" s="84">
        <v>0</v>
      </c>
      <c r="N61" s="84">
        <v>0</v>
      </c>
      <c r="O61" s="84">
        <v>0</v>
      </c>
      <c r="P61" s="84">
        <v>0</v>
      </c>
      <c r="Q61" s="84">
        <v>0</v>
      </c>
      <c r="R61" s="216">
        <v>0</v>
      </c>
      <c r="S61" s="216">
        <v>0</v>
      </c>
      <c r="T61" s="216">
        <v>0</v>
      </c>
      <c r="U61" s="216">
        <v>0</v>
      </c>
      <c r="V61" s="216">
        <v>0</v>
      </c>
      <c r="W61" s="216">
        <v>0</v>
      </c>
      <c r="X61" s="216">
        <v>0</v>
      </c>
      <c r="Y61" s="216">
        <v>0</v>
      </c>
      <c r="Z61" s="216">
        <v>0</v>
      </c>
      <c r="AA61" s="216">
        <v>0</v>
      </c>
      <c r="AB61" s="216">
        <v>0</v>
      </c>
      <c r="AC61" s="216">
        <v>0</v>
      </c>
      <c r="AD61" s="216">
        <v>0</v>
      </c>
      <c r="AE61" s="216">
        <v>0</v>
      </c>
      <c r="AF61" s="216">
        <v>0</v>
      </c>
      <c r="AG61" s="216">
        <v>0</v>
      </c>
      <c r="AH61"/>
      <c r="AI61"/>
      <c r="AJ61"/>
      <c r="AK61"/>
      <c r="AL61"/>
      <c r="AM61"/>
      <c r="AN61"/>
      <c r="AO61"/>
      <c r="AP61"/>
      <c r="AQ61"/>
      <c r="AR61"/>
      <c r="AS61"/>
      <c r="AT61"/>
      <c r="AU61"/>
      <c r="AV61"/>
      <c r="AW61"/>
      <c r="AX61"/>
      <c r="AY61"/>
      <c r="AZ61"/>
      <c r="BA61"/>
      <c r="BB61"/>
      <c r="BC61"/>
      <c r="BD61"/>
      <c r="BE61"/>
      <c r="BF61"/>
    </row>
    <row r="62" spans="1:58" ht="16.149999999999999" customHeight="1">
      <c r="A62" s="215">
        <f t="shared" si="48"/>
        <v>0</v>
      </c>
      <c r="B62" s="290" t="s">
        <v>3870</v>
      </c>
      <c r="D62" s="82">
        <f>IF(D56-SUM(D57:D61)&gt;0,MIN($A$62,(D56-SUM(D57:D61))),0)</f>
        <v>0</v>
      </c>
      <c r="E62" s="296">
        <f>IF(E56-SUM(E57:E61)&gt;0,MIN($A$62,(E56-SUM(E57:E61))),0)</f>
        <v>0</v>
      </c>
      <c r="F62" s="85">
        <f t="shared" ref="F62:AG62" si="51">IF(F56-SUM(F57:F61)&gt;0,MIN($A$62,(F56-SUM(F57:F61))),0)</f>
        <v>0</v>
      </c>
      <c r="G62" s="85">
        <f t="shared" si="51"/>
        <v>0</v>
      </c>
      <c r="H62" s="85">
        <f t="shared" si="51"/>
        <v>0</v>
      </c>
      <c r="I62" s="85">
        <f t="shared" si="51"/>
        <v>0</v>
      </c>
      <c r="J62" s="85">
        <f t="shared" si="51"/>
        <v>0</v>
      </c>
      <c r="K62" s="85">
        <f t="shared" si="51"/>
        <v>0</v>
      </c>
      <c r="L62" s="85">
        <f t="shared" si="51"/>
        <v>0</v>
      </c>
      <c r="M62" s="85">
        <f t="shared" si="51"/>
        <v>0</v>
      </c>
      <c r="N62" s="85">
        <f t="shared" si="51"/>
        <v>0</v>
      </c>
      <c r="O62" s="85">
        <f t="shared" si="51"/>
        <v>0</v>
      </c>
      <c r="P62" s="85">
        <f t="shared" si="51"/>
        <v>0</v>
      </c>
      <c r="Q62" s="85">
        <f t="shared" si="51"/>
        <v>0</v>
      </c>
      <c r="R62" s="216">
        <f t="shared" si="51"/>
        <v>0</v>
      </c>
      <c r="S62" s="216">
        <f t="shared" si="51"/>
        <v>0</v>
      </c>
      <c r="T62" s="216">
        <f t="shared" si="51"/>
        <v>0</v>
      </c>
      <c r="U62" s="216">
        <f t="shared" si="51"/>
        <v>0</v>
      </c>
      <c r="V62" s="216">
        <f t="shared" si="51"/>
        <v>0</v>
      </c>
      <c r="W62" s="216">
        <f t="shared" si="51"/>
        <v>0</v>
      </c>
      <c r="X62" s="216">
        <f t="shared" si="51"/>
        <v>0</v>
      </c>
      <c r="Y62" s="216">
        <f t="shared" si="51"/>
        <v>0</v>
      </c>
      <c r="Z62" s="216">
        <f t="shared" si="51"/>
        <v>0</v>
      </c>
      <c r="AA62" s="216">
        <f t="shared" si="51"/>
        <v>0</v>
      </c>
      <c r="AB62" s="216">
        <f t="shared" si="51"/>
        <v>0</v>
      </c>
      <c r="AC62" s="216">
        <f t="shared" si="51"/>
        <v>0</v>
      </c>
      <c r="AD62" s="216">
        <f t="shared" si="51"/>
        <v>0</v>
      </c>
      <c r="AE62" s="216">
        <f t="shared" si="51"/>
        <v>0</v>
      </c>
      <c r="AF62" s="216">
        <f t="shared" si="51"/>
        <v>0</v>
      </c>
      <c r="AG62" s="216">
        <f t="shared" si="51"/>
        <v>0</v>
      </c>
      <c r="AH62"/>
      <c r="AI62"/>
      <c r="AJ62"/>
      <c r="AK62"/>
      <c r="AL62"/>
      <c r="AM62"/>
      <c r="AN62"/>
      <c r="AO62"/>
      <c r="AP62"/>
      <c r="AQ62"/>
      <c r="AR62"/>
      <c r="AS62"/>
      <c r="AT62"/>
      <c r="AU62"/>
      <c r="AV62"/>
      <c r="AW62"/>
      <c r="AX62"/>
      <c r="AY62"/>
      <c r="AZ62"/>
      <c r="BA62"/>
      <c r="BB62"/>
      <c r="BC62"/>
      <c r="BD62"/>
      <c r="BE62"/>
      <c r="BF62"/>
    </row>
    <row r="63" spans="1:58" ht="16.149999999999999" customHeight="1">
      <c r="A63" s="215">
        <f t="shared" si="48"/>
        <v>0</v>
      </c>
      <c r="B63" s="290" t="s">
        <v>3871</v>
      </c>
      <c r="D63" s="82">
        <f>IF(D56-SUM(D57:D62)&gt;0,MIN($A$63,(D56-SUM(D57:D62))),0)</f>
        <v>0</v>
      </c>
      <c r="E63" s="84">
        <f>IF(E56-SUM(E57:E62)&gt;0,MIN($A$63,(E56-SUM(E57:E62))),0)</f>
        <v>0</v>
      </c>
      <c r="F63" s="85">
        <f t="shared" ref="F63:AG63" si="52">IF(F56-SUM(F57:F62)&gt;0,MIN($A$63,(F56-SUM(F57:F62))),0)</f>
        <v>0</v>
      </c>
      <c r="G63" s="85">
        <f t="shared" si="52"/>
        <v>0</v>
      </c>
      <c r="H63" s="85">
        <f t="shared" si="52"/>
        <v>0</v>
      </c>
      <c r="I63" s="85">
        <f t="shared" si="52"/>
        <v>0</v>
      </c>
      <c r="J63" s="85">
        <f t="shared" si="52"/>
        <v>0</v>
      </c>
      <c r="K63" s="85">
        <f t="shared" si="52"/>
        <v>0</v>
      </c>
      <c r="L63" s="85">
        <f t="shared" si="52"/>
        <v>0</v>
      </c>
      <c r="M63" s="85">
        <f t="shared" si="52"/>
        <v>0</v>
      </c>
      <c r="N63" s="85">
        <f t="shared" si="52"/>
        <v>0</v>
      </c>
      <c r="O63" s="85">
        <f t="shared" si="52"/>
        <v>0</v>
      </c>
      <c r="P63" s="85">
        <f t="shared" si="52"/>
        <v>0</v>
      </c>
      <c r="Q63" s="85">
        <f t="shared" si="52"/>
        <v>0</v>
      </c>
      <c r="R63" s="217">
        <f t="shared" si="52"/>
        <v>0</v>
      </c>
      <c r="S63" s="217">
        <f t="shared" si="52"/>
        <v>0</v>
      </c>
      <c r="T63" s="217">
        <f t="shared" si="52"/>
        <v>0</v>
      </c>
      <c r="U63" s="217">
        <f t="shared" si="52"/>
        <v>0</v>
      </c>
      <c r="V63" s="217">
        <f t="shared" si="52"/>
        <v>0</v>
      </c>
      <c r="W63" s="217">
        <f t="shared" si="52"/>
        <v>0</v>
      </c>
      <c r="X63" s="217">
        <f t="shared" si="52"/>
        <v>0</v>
      </c>
      <c r="Y63" s="217">
        <f t="shared" si="52"/>
        <v>0</v>
      </c>
      <c r="Z63" s="217">
        <f t="shared" si="52"/>
        <v>0</v>
      </c>
      <c r="AA63" s="217">
        <f t="shared" si="52"/>
        <v>0</v>
      </c>
      <c r="AB63" s="217">
        <f t="shared" si="52"/>
        <v>0</v>
      </c>
      <c r="AC63" s="217">
        <f t="shared" si="52"/>
        <v>0</v>
      </c>
      <c r="AD63" s="217">
        <f t="shared" si="52"/>
        <v>0</v>
      </c>
      <c r="AE63" s="217">
        <f t="shared" si="52"/>
        <v>0</v>
      </c>
      <c r="AF63" s="217">
        <f t="shared" si="52"/>
        <v>0</v>
      </c>
      <c r="AG63" s="217">
        <f t="shared" si="52"/>
        <v>0</v>
      </c>
      <c r="AH63"/>
      <c r="AI63"/>
      <c r="AJ63"/>
      <c r="AK63"/>
      <c r="AL63"/>
      <c r="AM63"/>
      <c r="AN63"/>
      <c r="AO63"/>
      <c r="AP63"/>
      <c r="AQ63"/>
      <c r="AR63"/>
      <c r="AS63"/>
      <c r="AT63"/>
      <c r="AU63"/>
      <c r="AV63"/>
      <c r="AW63"/>
      <c r="AX63"/>
      <c r="AY63"/>
      <c r="AZ63"/>
      <c r="BA63"/>
      <c r="BB63"/>
      <c r="BC63"/>
      <c r="BD63"/>
      <c r="BE63"/>
      <c r="BF63"/>
    </row>
    <row r="64" spans="1:58" ht="16.149999999999999" customHeight="1" thickBot="1">
      <c r="A64" s="215">
        <f t="shared" si="48"/>
        <v>0</v>
      </c>
      <c r="B64" s="298"/>
      <c r="C64" s="299"/>
      <c r="D64" s="299"/>
      <c r="E64" s="123"/>
      <c r="F64" s="123"/>
      <c r="G64" s="123"/>
      <c r="H64" s="123"/>
      <c r="I64" s="123"/>
      <c r="J64" s="123"/>
      <c r="K64" s="123"/>
      <c r="L64" s="123"/>
      <c r="M64" s="123"/>
      <c r="N64" s="123"/>
      <c r="O64" s="123"/>
      <c r="P64" s="123"/>
      <c r="Q64" s="123"/>
      <c r="R64" s="218"/>
      <c r="S64" s="218"/>
      <c r="T64" s="218"/>
      <c r="U64" s="218"/>
      <c r="V64" s="218"/>
      <c r="W64" s="218"/>
      <c r="X64" s="218"/>
      <c r="Y64" s="218"/>
      <c r="Z64" s="218"/>
      <c r="AA64" s="218"/>
      <c r="AB64" s="218"/>
      <c r="AC64" s="218"/>
      <c r="AD64" s="218"/>
      <c r="AE64" s="218"/>
      <c r="AF64" s="218"/>
      <c r="AG64" s="218"/>
      <c r="AH64"/>
      <c r="AI64"/>
      <c r="AJ64"/>
      <c r="AK64"/>
      <c r="AL64"/>
      <c r="AM64"/>
      <c r="AN64"/>
      <c r="AO64"/>
      <c r="AP64"/>
      <c r="AQ64"/>
      <c r="AR64"/>
      <c r="AS64"/>
      <c r="AT64"/>
      <c r="AU64"/>
      <c r="AV64"/>
      <c r="AW64"/>
      <c r="AX64"/>
      <c r="AY64"/>
      <c r="AZ64"/>
      <c r="BA64"/>
      <c r="BB64"/>
      <c r="BC64"/>
      <c r="BD64"/>
      <c r="BE64"/>
      <c r="BF64"/>
    </row>
    <row r="65" spans="1:58" ht="16.149999999999999" customHeight="1">
      <c r="A65" s="215"/>
      <c r="B65" s="300"/>
      <c r="C65" s="301"/>
      <c r="D65" s="301"/>
      <c r="E65" s="122"/>
      <c r="F65" s="122"/>
      <c r="G65" s="122"/>
      <c r="H65" s="122"/>
      <c r="I65" s="122"/>
      <c r="J65" s="122"/>
      <c r="K65" s="122"/>
      <c r="L65" s="122"/>
      <c r="M65" s="122"/>
      <c r="N65" s="122"/>
      <c r="O65" s="122"/>
      <c r="P65" s="122"/>
      <c r="Q65" s="122"/>
      <c r="R65" s="219"/>
      <c r="S65" s="219"/>
      <c r="T65" s="219"/>
      <c r="U65" s="219"/>
      <c r="V65" s="219"/>
      <c r="W65" s="219"/>
      <c r="X65" s="219"/>
      <c r="Y65" s="219"/>
      <c r="Z65" s="219"/>
      <c r="AA65" s="219"/>
      <c r="AB65" s="219"/>
      <c r="AC65" s="219"/>
      <c r="AD65" s="219"/>
      <c r="AE65" s="219"/>
      <c r="AF65" s="219"/>
      <c r="AG65" s="219"/>
      <c r="AH65"/>
      <c r="AI65"/>
      <c r="AJ65"/>
      <c r="AK65"/>
      <c r="AL65"/>
      <c r="AM65"/>
      <c r="AN65"/>
      <c r="AO65"/>
      <c r="AP65"/>
      <c r="AQ65"/>
      <c r="AR65"/>
      <c r="AS65"/>
      <c r="AT65"/>
      <c r="AU65"/>
      <c r="AV65"/>
      <c r="AW65"/>
      <c r="AX65"/>
      <c r="AY65"/>
      <c r="AZ65"/>
      <c r="BA65"/>
      <c r="BB65"/>
      <c r="BC65"/>
      <c r="BD65"/>
      <c r="BE65"/>
      <c r="BF65"/>
    </row>
    <row r="66" spans="1:58" ht="16.149999999999999" customHeight="1">
      <c r="A66" s="249"/>
      <c r="B66" s="284" t="s">
        <v>182</v>
      </c>
      <c r="D66" s="82">
        <f t="shared" ref="D66:R66" si="53">D56-SUM(D57:D58)</f>
        <v>0</v>
      </c>
      <c r="E66" s="85">
        <f t="shared" si="53"/>
        <v>0</v>
      </c>
      <c r="F66" s="85">
        <f t="shared" si="53"/>
        <v>0</v>
      </c>
      <c r="G66" s="85">
        <f t="shared" si="53"/>
        <v>0</v>
      </c>
      <c r="H66" s="85">
        <f t="shared" si="53"/>
        <v>0</v>
      </c>
      <c r="I66" s="85">
        <f t="shared" si="53"/>
        <v>0</v>
      </c>
      <c r="J66" s="85">
        <f t="shared" si="53"/>
        <v>0</v>
      </c>
      <c r="K66" s="85">
        <f t="shared" si="53"/>
        <v>0</v>
      </c>
      <c r="L66" s="85">
        <f t="shared" si="53"/>
        <v>0</v>
      </c>
      <c r="M66" s="85">
        <f t="shared" si="53"/>
        <v>0</v>
      </c>
      <c r="N66" s="85">
        <f t="shared" si="53"/>
        <v>0</v>
      </c>
      <c r="O66" s="85">
        <f t="shared" si="53"/>
        <v>0</v>
      </c>
      <c r="P66" s="85">
        <f t="shared" si="53"/>
        <v>0</v>
      </c>
      <c r="Q66" s="85">
        <f t="shared" si="53"/>
        <v>0</v>
      </c>
      <c r="R66" s="217">
        <f t="shared" si="53"/>
        <v>0</v>
      </c>
      <c r="S66" s="217">
        <f t="shared" ref="S66:AG66" si="54">S56-SUM(S57:S58)</f>
        <v>0</v>
      </c>
      <c r="T66" s="217">
        <f t="shared" si="54"/>
        <v>0</v>
      </c>
      <c r="U66" s="217">
        <f t="shared" si="54"/>
        <v>0</v>
      </c>
      <c r="V66" s="217">
        <f t="shared" si="54"/>
        <v>0</v>
      </c>
      <c r="W66" s="217">
        <f t="shared" si="54"/>
        <v>0</v>
      </c>
      <c r="X66" s="217">
        <f t="shared" si="54"/>
        <v>0</v>
      </c>
      <c r="Y66" s="217">
        <f t="shared" si="54"/>
        <v>0</v>
      </c>
      <c r="Z66" s="217">
        <f t="shared" si="54"/>
        <v>0</v>
      </c>
      <c r="AA66" s="217">
        <f t="shared" si="54"/>
        <v>0</v>
      </c>
      <c r="AB66" s="217">
        <f t="shared" si="54"/>
        <v>0</v>
      </c>
      <c r="AC66" s="217">
        <f t="shared" si="54"/>
        <v>0</v>
      </c>
      <c r="AD66" s="217">
        <f t="shared" si="54"/>
        <v>0</v>
      </c>
      <c r="AE66" s="217">
        <f t="shared" si="54"/>
        <v>0</v>
      </c>
      <c r="AF66" s="217">
        <f t="shared" si="54"/>
        <v>0</v>
      </c>
      <c r="AG66" s="217">
        <f t="shared" si="54"/>
        <v>0</v>
      </c>
      <c r="AH66"/>
      <c r="AI66"/>
      <c r="AJ66"/>
      <c r="AK66"/>
      <c r="AL66"/>
      <c r="AM66"/>
      <c r="AN66"/>
      <c r="AO66"/>
      <c r="AP66"/>
      <c r="AQ66"/>
      <c r="AR66"/>
      <c r="AS66"/>
      <c r="AT66"/>
      <c r="AU66"/>
      <c r="AV66"/>
      <c r="AW66"/>
      <c r="AX66"/>
      <c r="AY66"/>
      <c r="AZ66"/>
      <c r="BA66"/>
      <c r="BB66"/>
      <c r="BC66"/>
      <c r="BD66"/>
      <c r="BE66"/>
      <c r="BF66"/>
    </row>
    <row r="67" spans="1:58" ht="16.149999999999999" customHeight="1">
      <c r="A67" s="249"/>
      <c r="B67" s="281"/>
      <c r="D67" s="288"/>
      <c r="E67" s="288"/>
      <c r="F67" s="288"/>
      <c r="G67" s="288"/>
      <c r="H67" s="288"/>
      <c r="I67" s="288"/>
      <c r="J67" s="288"/>
      <c r="K67" s="288"/>
      <c r="L67" s="288"/>
      <c r="M67" s="288"/>
      <c r="N67" s="288"/>
      <c r="O67" s="288"/>
      <c r="P67" s="288"/>
      <c r="Q67" s="288"/>
      <c r="R67" s="289"/>
      <c r="S67" s="289"/>
      <c r="T67" s="289"/>
      <c r="U67" s="289"/>
      <c r="V67" s="289"/>
      <c r="W67" s="289"/>
      <c r="X67" s="289"/>
      <c r="Y67" s="289"/>
      <c r="Z67" s="289"/>
      <c r="AA67" s="289"/>
      <c r="AB67" s="289"/>
      <c r="AC67" s="289"/>
      <c r="AD67" s="289"/>
      <c r="AE67" s="289"/>
      <c r="AF67" s="289"/>
      <c r="AG67" s="289"/>
      <c r="AH67"/>
      <c r="AI67"/>
      <c r="AJ67"/>
      <c r="AK67"/>
      <c r="AL67"/>
      <c r="AM67"/>
      <c r="AN67"/>
      <c r="AO67"/>
      <c r="AP67"/>
      <c r="AQ67"/>
      <c r="AR67"/>
      <c r="AS67"/>
      <c r="AT67"/>
      <c r="AU67"/>
      <c r="AV67"/>
      <c r="AW67"/>
      <c r="AX67"/>
      <c r="AY67"/>
      <c r="AZ67"/>
      <c r="BA67"/>
      <c r="BB67"/>
      <c r="BC67"/>
      <c r="BD67"/>
      <c r="BE67"/>
      <c r="BF67"/>
    </row>
    <row r="68" spans="1:58" ht="16.149999999999999" customHeight="1">
      <c r="A68" s="249"/>
      <c r="B68" s="302" t="s">
        <v>484</v>
      </c>
      <c r="D68" s="303" t="e">
        <f t="shared" ref="D68:R68" si="55">D56/(D57+D58)</f>
        <v>#DIV/0!</v>
      </c>
      <c r="E68" s="288" t="e">
        <f t="shared" si="55"/>
        <v>#DIV/0!</v>
      </c>
      <c r="F68" s="288" t="e">
        <f t="shared" si="55"/>
        <v>#DIV/0!</v>
      </c>
      <c r="G68" s="288" t="e">
        <f t="shared" si="55"/>
        <v>#DIV/0!</v>
      </c>
      <c r="H68" s="288" t="e">
        <f t="shared" si="55"/>
        <v>#DIV/0!</v>
      </c>
      <c r="I68" s="288" t="e">
        <f t="shared" si="55"/>
        <v>#DIV/0!</v>
      </c>
      <c r="J68" s="288" t="e">
        <f t="shared" si="55"/>
        <v>#DIV/0!</v>
      </c>
      <c r="K68" s="288" t="e">
        <f t="shared" si="55"/>
        <v>#DIV/0!</v>
      </c>
      <c r="L68" s="288" t="e">
        <f t="shared" si="55"/>
        <v>#DIV/0!</v>
      </c>
      <c r="M68" s="288" t="e">
        <f t="shared" si="55"/>
        <v>#DIV/0!</v>
      </c>
      <c r="N68" s="288" t="e">
        <f t="shared" si="55"/>
        <v>#DIV/0!</v>
      </c>
      <c r="O68" s="288" t="e">
        <f t="shared" si="55"/>
        <v>#DIV/0!</v>
      </c>
      <c r="P68" s="288" t="e">
        <f t="shared" si="55"/>
        <v>#DIV/0!</v>
      </c>
      <c r="Q68" s="288" t="e">
        <f t="shared" si="55"/>
        <v>#DIV/0!</v>
      </c>
      <c r="R68" s="289" t="e">
        <f t="shared" si="55"/>
        <v>#DIV/0!</v>
      </c>
      <c r="S68" s="289" t="e">
        <f t="shared" ref="S68:AG68" si="56">S56/(S57+S58)</f>
        <v>#DIV/0!</v>
      </c>
      <c r="T68" s="289" t="e">
        <f t="shared" si="56"/>
        <v>#DIV/0!</v>
      </c>
      <c r="U68" s="289" t="e">
        <f t="shared" si="56"/>
        <v>#DIV/0!</v>
      </c>
      <c r="V68" s="289" t="e">
        <f t="shared" si="56"/>
        <v>#DIV/0!</v>
      </c>
      <c r="W68" s="289" t="e">
        <f t="shared" si="56"/>
        <v>#DIV/0!</v>
      </c>
      <c r="X68" s="289" t="e">
        <f t="shared" si="56"/>
        <v>#DIV/0!</v>
      </c>
      <c r="Y68" s="289" t="e">
        <f t="shared" si="56"/>
        <v>#DIV/0!</v>
      </c>
      <c r="Z68" s="289" t="e">
        <f t="shared" si="56"/>
        <v>#DIV/0!</v>
      </c>
      <c r="AA68" s="289" t="e">
        <f t="shared" si="56"/>
        <v>#DIV/0!</v>
      </c>
      <c r="AB68" s="289" t="e">
        <f t="shared" si="56"/>
        <v>#DIV/0!</v>
      </c>
      <c r="AC68" s="289" t="e">
        <f t="shared" si="56"/>
        <v>#DIV/0!</v>
      </c>
      <c r="AD68" s="289" t="e">
        <f t="shared" si="56"/>
        <v>#DIV/0!</v>
      </c>
      <c r="AE68" s="289" t="e">
        <f t="shared" si="56"/>
        <v>#DIV/0!</v>
      </c>
      <c r="AF68" s="289" t="e">
        <f t="shared" si="56"/>
        <v>#DIV/0!</v>
      </c>
      <c r="AG68" s="289" t="e">
        <f t="shared" si="56"/>
        <v>#DIV/0!</v>
      </c>
      <c r="AH68"/>
      <c r="AI68"/>
      <c r="AJ68"/>
      <c r="AK68"/>
      <c r="AL68"/>
      <c r="AM68"/>
      <c r="AN68"/>
      <c r="AO68"/>
      <c r="AP68"/>
      <c r="AQ68"/>
      <c r="AR68"/>
      <c r="AS68"/>
      <c r="AT68"/>
      <c r="AU68"/>
      <c r="AV68"/>
      <c r="AW68"/>
      <c r="AX68"/>
      <c r="AY68"/>
      <c r="AZ68"/>
      <c r="BA68"/>
      <c r="BB68"/>
      <c r="BC68"/>
      <c r="BD68"/>
      <c r="BE68"/>
      <c r="BF68"/>
    </row>
    <row r="69" spans="1:58" ht="16.149999999999999" customHeight="1" thickBot="1">
      <c r="A69" s="249"/>
      <c r="B69" s="304" t="s">
        <v>4406</v>
      </c>
      <c r="C69" s="299"/>
      <c r="D69" s="305"/>
      <c r="E69" s="305"/>
      <c r="F69" s="305"/>
      <c r="G69" s="305"/>
      <c r="H69" s="305"/>
      <c r="I69" s="305"/>
      <c r="J69" s="305"/>
      <c r="K69" s="305"/>
      <c r="L69" s="305"/>
      <c r="M69" s="305"/>
      <c r="N69" s="305"/>
      <c r="O69" s="305"/>
      <c r="P69" s="305"/>
      <c r="Q69" s="305"/>
      <c r="R69" s="306"/>
      <c r="S69" s="306"/>
      <c r="T69" s="306"/>
      <c r="U69" s="306"/>
      <c r="V69" s="306"/>
      <c r="W69" s="306"/>
      <c r="X69" s="306"/>
      <c r="Y69" s="306"/>
      <c r="Z69" s="306"/>
      <c r="AA69" s="306"/>
      <c r="AB69" s="306"/>
      <c r="AC69" s="306"/>
      <c r="AD69" s="306"/>
      <c r="AE69" s="306"/>
      <c r="AF69" s="306"/>
      <c r="AG69" s="306"/>
      <c r="AH69"/>
      <c r="AI69"/>
      <c r="AJ69"/>
      <c r="AK69"/>
      <c r="AL69"/>
      <c r="AM69"/>
      <c r="AN69"/>
      <c r="AO69"/>
      <c r="AP69"/>
      <c r="AQ69"/>
      <c r="AR69"/>
      <c r="AS69"/>
      <c r="AT69"/>
      <c r="AU69"/>
      <c r="AV69"/>
      <c r="AW69"/>
      <c r="AX69"/>
      <c r="AY69"/>
      <c r="AZ69"/>
      <c r="BA69"/>
      <c r="BB69"/>
      <c r="BC69"/>
      <c r="BD69"/>
      <c r="BE69"/>
      <c r="BF69"/>
    </row>
    <row r="70" spans="1:58" ht="16.149999999999999" customHeight="1">
      <c r="A70" s="249"/>
      <c r="B70" s="477" t="s">
        <v>3876</v>
      </c>
      <c r="C70" s="301"/>
      <c r="D70" s="307"/>
      <c r="E70" s="307"/>
      <c r="F70" s="307"/>
      <c r="G70" s="307"/>
      <c r="H70" s="307"/>
      <c r="I70" s="307"/>
      <c r="J70" s="307"/>
      <c r="K70" s="307"/>
      <c r="L70" s="307"/>
      <c r="M70" s="307"/>
      <c r="N70" s="307"/>
      <c r="O70" s="307"/>
      <c r="P70" s="307"/>
      <c r="Q70" s="307"/>
      <c r="R70" s="308"/>
      <c r="S70" s="308"/>
      <c r="T70" s="308"/>
      <c r="U70" s="308"/>
      <c r="V70" s="308"/>
      <c r="W70" s="308"/>
      <c r="X70" s="308"/>
      <c r="Y70" s="308"/>
      <c r="Z70" s="308"/>
      <c r="AA70" s="308"/>
      <c r="AB70" s="308"/>
      <c r="AC70" s="308"/>
      <c r="AD70" s="308"/>
      <c r="AE70" s="308"/>
      <c r="AF70" s="308"/>
      <c r="AG70" s="308"/>
      <c r="AH70"/>
      <c r="AI70"/>
      <c r="AJ70"/>
      <c r="AK70"/>
      <c r="AL70"/>
      <c r="AM70"/>
      <c r="AN70"/>
      <c r="AO70"/>
      <c r="AP70"/>
      <c r="AQ70"/>
      <c r="AR70"/>
      <c r="AS70"/>
      <c r="AT70"/>
      <c r="AU70"/>
      <c r="AV70"/>
      <c r="AW70"/>
      <c r="AX70"/>
      <c r="AY70"/>
      <c r="AZ70"/>
      <c r="BA70"/>
      <c r="BB70"/>
      <c r="BC70"/>
      <c r="BD70"/>
      <c r="BE70"/>
      <c r="BF70"/>
    </row>
    <row r="71" spans="1:58" ht="16.149999999999999" customHeight="1">
      <c r="A71" s="249"/>
      <c r="B71" s="281"/>
      <c r="D71" s="288"/>
      <c r="E71" s="288"/>
      <c r="F71" s="288"/>
      <c r="G71" s="288"/>
      <c r="H71" s="288"/>
      <c r="I71" s="288"/>
      <c r="J71" s="288"/>
      <c r="K71" s="288"/>
      <c r="L71" s="288"/>
      <c r="M71" s="288"/>
      <c r="N71" s="288"/>
      <c r="O71" s="288"/>
      <c r="P71" s="288"/>
      <c r="Q71" s="288"/>
      <c r="R71" s="289"/>
      <c r="S71" s="289"/>
      <c r="T71" s="289"/>
      <c r="U71" s="289"/>
      <c r="V71" s="289"/>
      <c r="W71" s="289"/>
      <c r="X71" s="289"/>
      <c r="Y71" s="289"/>
      <c r="Z71" s="289"/>
      <c r="AA71" s="289"/>
      <c r="AB71" s="289"/>
      <c r="AC71" s="289"/>
      <c r="AD71" s="289"/>
      <c r="AE71" s="289"/>
      <c r="AF71" s="289"/>
      <c r="AG71" s="289"/>
      <c r="AH71"/>
      <c r="AI71"/>
      <c r="AJ71"/>
      <c r="AK71"/>
      <c r="AL71"/>
      <c r="AM71"/>
      <c r="AN71"/>
      <c r="AO71"/>
      <c r="AP71"/>
      <c r="AQ71"/>
      <c r="AR71"/>
      <c r="AS71"/>
      <c r="AT71"/>
      <c r="AU71"/>
      <c r="AV71"/>
      <c r="AW71"/>
      <c r="AX71"/>
      <c r="AY71"/>
      <c r="AZ71"/>
      <c r="BA71"/>
      <c r="BB71"/>
      <c r="BC71"/>
      <c r="BD71"/>
      <c r="BE71"/>
      <c r="BF71"/>
    </row>
    <row r="72" spans="1:58" ht="16.149999999999999" customHeight="1">
      <c r="A72" s="249"/>
      <c r="B72" s="302" t="s">
        <v>771</v>
      </c>
      <c r="D72" s="309" t="e">
        <f>D51/SUM(D53:D54,D61)</f>
        <v>#DIV/0!</v>
      </c>
      <c r="E72" s="310" t="e">
        <f>E51/SUM(E53:E54,E61)</f>
        <v>#DIV/0!</v>
      </c>
      <c r="F72" s="310" t="e">
        <f t="shared" ref="F72:R72" si="57">F51/SUM(F53:F54,F61)</f>
        <v>#DIV/0!</v>
      </c>
      <c r="G72" s="310" t="e">
        <f t="shared" si="57"/>
        <v>#DIV/0!</v>
      </c>
      <c r="H72" s="310" t="e">
        <f t="shared" si="57"/>
        <v>#DIV/0!</v>
      </c>
      <c r="I72" s="310" t="e">
        <f t="shared" si="57"/>
        <v>#DIV/0!</v>
      </c>
      <c r="J72" s="310" t="e">
        <f t="shared" si="57"/>
        <v>#DIV/0!</v>
      </c>
      <c r="K72" s="310" t="e">
        <f t="shared" si="57"/>
        <v>#DIV/0!</v>
      </c>
      <c r="L72" s="310" t="e">
        <f t="shared" si="57"/>
        <v>#DIV/0!</v>
      </c>
      <c r="M72" s="310" t="e">
        <f t="shared" si="57"/>
        <v>#DIV/0!</v>
      </c>
      <c r="N72" s="310" t="e">
        <f t="shared" si="57"/>
        <v>#DIV/0!</v>
      </c>
      <c r="O72" s="310" t="e">
        <f t="shared" si="57"/>
        <v>#DIV/0!</v>
      </c>
      <c r="P72" s="310" t="e">
        <f t="shared" si="57"/>
        <v>#DIV/0!</v>
      </c>
      <c r="Q72" s="310" t="e">
        <f t="shared" si="57"/>
        <v>#DIV/0!</v>
      </c>
      <c r="R72" s="311" t="e">
        <f t="shared" si="57"/>
        <v>#DIV/0!</v>
      </c>
      <c r="S72" s="311" t="e">
        <f t="shared" ref="S72:AG72" si="58">S51/SUM(S53:S54,S61)</f>
        <v>#DIV/0!</v>
      </c>
      <c r="T72" s="311" t="e">
        <f t="shared" si="58"/>
        <v>#DIV/0!</v>
      </c>
      <c r="U72" s="311" t="e">
        <f t="shared" si="58"/>
        <v>#DIV/0!</v>
      </c>
      <c r="V72" s="311" t="e">
        <f t="shared" si="58"/>
        <v>#DIV/0!</v>
      </c>
      <c r="W72" s="311" t="e">
        <f t="shared" si="58"/>
        <v>#DIV/0!</v>
      </c>
      <c r="X72" s="311" t="e">
        <f t="shared" si="58"/>
        <v>#DIV/0!</v>
      </c>
      <c r="Y72" s="311" t="e">
        <f t="shared" si="58"/>
        <v>#DIV/0!</v>
      </c>
      <c r="Z72" s="311" t="e">
        <f t="shared" si="58"/>
        <v>#DIV/0!</v>
      </c>
      <c r="AA72" s="311" t="e">
        <f t="shared" si="58"/>
        <v>#DIV/0!</v>
      </c>
      <c r="AB72" s="311" t="e">
        <f t="shared" si="58"/>
        <v>#DIV/0!</v>
      </c>
      <c r="AC72" s="311" t="e">
        <f t="shared" si="58"/>
        <v>#DIV/0!</v>
      </c>
      <c r="AD72" s="311" t="e">
        <f t="shared" si="58"/>
        <v>#DIV/0!</v>
      </c>
      <c r="AE72" s="311" t="e">
        <f t="shared" si="58"/>
        <v>#DIV/0!</v>
      </c>
      <c r="AF72" s="311" t="e">
        <f t="shared" si="58"/>
        <v>#DIV/0!</v>
      </c>
      <c r="AG72" s="311" t="e">
        <f t="shared" si="58"/>
        <v>#DIV/0!</v>
      </c>
      <c r="AH72"/>
      <c r="AI72"/>
      <c r="AJ72"/>
      <c r="AK72"/>
      <c r="AL72"/>
      <c r="AM72"/>
      <c r="AN72"/>
      <c r="AO72"/>
      <c r="AP72"/>
      <c r="AQ72"/>
      <c r="AR72"/>
      <c r="AS72"/>
      <c r="AT72"/>
      <c r="AU72"/>
      <c r="AV72"/>
      <c r="AW72"/>
      <c r="AX72"/>
      <c r="AY72"/>
      <c r="AZ72"/>
      <c r="BA72"/>
      <c r="BB72"/>
      <c r="BC72"/>
      <c r="BD72"/>
      <c r="BE72"/>
      <c r="BF72"/>
    </row>
    <row r="73" spans="1:58" ht="16.149999999999999" customHeight="1" thickBot="1">
      <c r="A73" s="266"/>
      <c r="B73" s="266"/>
      <c r="C73" s="267"/>
      <c r="D73" s="312"/>
      <c r="E73" s="312"/>
      <c r="F73" s="312"/>
      <c r="G73" s="312"/>
      <c r="H73" s="312"/>
      <c r="I73" s="312"/>
      <c r="J73" s="312"/>
      <c r="K73" s="312"/>
      <c r="L73" s="312"/>
      <c r="M73" s="312"/>
      <c r="N73" s="312"/>
      <c r="O73" s="312"/>
      <c r="P73" s="312"/>
      <c r="Q73" s="312"/>
      <c r="R73" s="313"/>
      <c r="S73" s="313"/>
      <c r="T73" s="313"/>
      <c r="U73" s="313"/>
      <c r="V73" s="313"/>
      <c r="W73" s="313"/>
      <c r="X73" s="313"/>
      <c r="Y73" s="313"/>
      <c r="Z73" s="313"/>
      <c r="AA73" s="313"/>
      <c r="AB73" s="313"/>
      <c r="AC73" s="313"/>
      <c r="AD73" s="313"/>
      <c r="AE73" s="313"/>
      <c r="AF73" s="313"/>
      <c r="AG73" s="313"/>
      <c r="AH73"/>
      <c r="AI73"/>
      <c r="AJ73"/>
      <c r="AK73"/>
      <c r="AL73"/>
      <c r="AM73"/>
      <c r="AN73"/>
      <c r="AO73"/>
      <c r="AP73"/>
      <c r="AQ73"/>
      <c r="AR73"/>
      <c r="AS73"/>
      <c r="AT73"/>
      <c r="AU73"/>
      <c r="AV73"/>
      <c r="AW73"/>
      <c r="AX73"/>
      <c r="AY73"/>
      <c r="AZ73"/>
      <c r="BA73"/>
      <c r="BB73"/>
      <c r="BC73"/>
      <c r="BD73"/>
      <c r="BE73"/>
      <c r="BF73"/>
    </row>
    <row r="74" spans="1:58" ht="16.149999999999999" customHeight="1"/>
    <row r="75" spans="1:58">
      <c r="A75" s="89"/>
      <c r="B75" s="89"/>
      <c r="C75" s="90"/>
      <c r="D75" s="90"/>
      <c r="E75" s="91"/>
      <c r="F75" s="89"/>
      <c r="G75" s="89"/>
      <c r="H75" s="89"/>
      <c r="I75" s="89"/>
      <c r="J75" s="89"/>
      <c r="K75" s="89"/>
    </row>
    <row r="76" spans="1:58">
      <c r="A76" s="89"/>
      <c r="B76" s="92"/>
      <c r="C76" s="93"/>
      <c r="D76" s="94"/>
      <c r="E76" s="95"/>
      <c r="F76" s="96"/>
      <c r="G76" s="89"/>
      <c r="H76" s="89"/>
      <c r="I76" s="89"/>
      <c r="J76" s="89"/>
      <c r="K76" s="89"/>
    </row>
    <row r="77" spans="1:58">
      <c r="A77" s="89"/>
      <c r="B77" s="92"/>
      <c r="C77" s="97"/>
      <c r="D77" s="98"/>
      <c r="E77" s="95"/>
      <c r="F77" s="96"/>
      <c r="G77" s="89"/>
      <c r="H77" s="89"/>
      <c r="I77" s="89"/>
      <c r="J77" s="89"/>
      <c r="K77" s="89"/>
    </row>
    <row r="78" spans="1:58">
      <c r="A78" s="89"/>
      <c r="B78" s="92"/>
      <c r="C78" s="97"/>
      <c r="D78" s="94"/>
      <c r="E78" s="95"/>
      <c r="F78" s="96"/>
      <c r="G78" s="89"/>
      <c r="H78" s="89"/>
      <c r="I78" s="89"/>
      <c r="J78" s="89"/>
      <c r="K78" s="89"/>
    </row>
    <row r="79" spans="1:58">
      <c r="A79" s="89"/>
      <c r="B79" s="92"/>
      <c r="C79" s="97"/>
      <c r="D79" s="94"/>
      <c r="E79" s="95"/>
      <c r="F79" s="96"/>
      <c r="G79" s="89"/>
      <c r="H79" s="89"/>
      <c r="I79" s="89"/>
      <c r="J79" s="89"/>
      <c r="K79" s="89"/>
    </row>
    <row r="80" spans="1:58">
      <c r="A80" s="89"/>
      <c r="B80" s="92"/>
      <c r="C80" s="97"/>
      <c r="D80" s="94"/>
      <c r="E80" s="95"/>
      <c r="F80" s="96"/>
      <c r="G80" s="89"/>
      <c r="H80" s="89"/>
      <c r="I80" s="89"/>
      <c r="J80" s="89"/>
      <c r="K80" s="89"/>
    </row>
    <row r="81" spans="1:11">
      <c r="A81" s="89"/>
      <c r="B81" s="92"/>
      <c r="C81" s="97"/>
      <c r="D81" s="94"/>
      <c r="E81" s="95"/>
      <c r="F81" s="99"/>
      <c r="G81" s="89"/>
      <c r="H81" s="89"/>
      <c r="I81" s="89"/>
      <c r="J81" s="89"/>
      <c r="K81" s="89"/>
    </row>
    <row r="82" spans="1:11">
      <c r="A82" s="89"/>
      <c r="B82" s="92"/>
      <c r="C82" s="97"/>
      <c r="D82" s="94"/>
      <c r="E82" s="95"/>
      <c r="F82" s="96"/>
      <c r="G82" s="89"/>
      <c r="H82" s="89"/>
      <c r="I82" s="89"/>
      <c r="J82" s="89"/>
      <c r="K82" s="89"/>
    </row>
    <row r="83" spans="1:11">
      <c r="A83" s="89"/>
      <c r="B83" s="92"/>
      <c r="C83" s="97"/>
      <c r="D83" s="94"/>
      <c r="E83" s="95"/>
      <c r="F83" s="100"/>
      <c r="G83" s="89"/>
      <c r="H83" s="89"/>
      <c r="I83" s="89"/>
      <c r="J83" s="89"/>
      <c r="K83" s="89"/>
    </row>
    <row r="84" spans="1:11">
      <c r="A84" s="89"/>
      <c r="B84" s="92"/>
      <c r="C84" s="97"/>
      <c r="D84" s="94"/>
      <c r="E84" s="95"/>
      <c r="F84" s="96"/>
      <c r="G84" s="89"/>
      <c r="H84" s="89"/>
      <c r="I84" s="89"/>
      <c r="J84" s="89"/>
      <c r="K84" s="89"/>
    </row>
    <row r="85" spans="1:11">
      <c r="A85" s="89"/>
      <c r="B85" s="92"/>
      <c r="C85" s="97"/>
      <c r="D85" s="94"/>
      <c r="E85" s="95"/>
      <c r="F85" s="96"/>
      <c r="G85" s="89"/>
      <c r="H85" s="89"/>
      <c r="I85" s="89"/>
      <c r="J85" s="89"/>
      <c r="K85" s="89"/>
    </row>
    <row r="86" spans="1:11">
      <c r="A86" s="89"/>
      <c r="B86" s="92"/>
      <c r="C86" s="97"/>
      <c r="D86" s="94"/>
      <c r="E86" s="95"/>
      <c r="F86" s="96"/>
      <c r="G86" s="89"/>
      <c r="H86" s="89"/>
      <c r="I86" s="89"/>
      <c r="J86" s="89"/>
      <c r="K86" s="89"/>
    </row>
    <row r="87" spans="1:11">
      <c r="A87" s="89"/>
      <c r="B87" s="101"/>
      <c r="C87" s="102"/>
      <c r="D87" s="94"/>
      <c r="E87" s="96"/>
      <c r="F87" s="103"/>
      <c r="G87" s="89"/>
      <c r="H87" s="89"/>
      <c r="I87" s="89"/>
      <c r="J87" s="104"/>
      <c r="K87" s="104"/>
    </row>
    <row r="88" spans="1:11">
      <c r="A88" s="89"/>
      <c r="B88" s="89"/>
      <c r="C88" s="89"/>
      <c r="D88" s="96"/>
      <c r="E88" s="96"/>
      <c r="F88" s="89"/>
      <c r="G88" s="89"/>
      <c r="H88" s="89"/>
      <c r="I88" s="89"/>
      <c r="J88" s="105"/>
      <c r="K88" s="105"/>
    </row>
    <row r="89" spans="1:11">
      <c r="A89" s="89"/>
      <c r="B89" s="89"/>
      <c r="C89" s="89"/>
      <c r="D89" s="96"/>
      <c r="E89" s="96"/>
      <c r="F89" s="96"/>
      <c r="G89" s="89"/>
      <c r="H89" s="89"/>
      <c r="I89" s="89"/>
      <c r="J89" s="89"/>
      <c r="K89" s="89"/>
    </row>
    <row r="90" spans="1:11">
      <c r="A90" s="89"/>
      <c r="B90" s="89"/>
      <c r="C90" s="106"/>
      <c r="D90" s="94"/>
      <c r="E90" s="96"/>
      <c r="F90" s="96"/>
      <c r="G90" s="89"/>
      <c r="H90" s="107"/>
      <c r="I90" s="107"/>
      <c r="J90" s="107"/>
      <c r="K90" s="107"/>
    </row>
    <row r="91" spans="1:11">
      <c r="A91" s="89"/>
      <c r="B91" s="89"/>
      <c r="C91" s="106"/>
      <c r="D91" s="108"/>
      <c r="E91" s="96"/>
      <c r="F91" s="103"/>
      <c r="G91" s="89"/>
      <c r="H91" s="109"/>
      <c r="I91" s="109"/>
      <c r="J91" s="109"/>
      <c r="K91" s="109"/>
    </row>
    <row r="92" spans="1:11">
      <c r="A92" s="89"/>
      <c r="B92" s="89"/>
      <c r="C92" s="106"/>
      <c r="D92" s="108"/>
      <c r="E92" s="96"/>
      <c r="F92" s="103"/>
      <c r="G92" s="89"/>
      <c r="H92" s="109"/>
      <c r="I92" s="109"/>
      <c r="J92" s="109"/>
      <c r="K92" s="109"/>
    </row>
    <row r="93" spans="1:11">
      <c r="A93" s="89"/>
      <c r="B93" s="89"/>
      <c r="C93" s="96"/>
      <c r="D93" s="96"/>
      <c r="E93" s="96"/>
      <c r="F93" s="103"/>
      <c r="G93" s="89"/>
      <c r="H93" s="110"/>
      <c r="I93" s="110"/>
      <c r="J93" s="110"/>
      <c r="K93" s="111"/>
    </row>
    <row r="94" spans="1:11">
      <c r="A94" s="89"/>
      <c r="B94" s="89"/>
      <c r="C94" s="112"/>
      <c r="D94" s="98"/>
      <c r="E94" s="96"/>
      <c r="F94" s="103"/>
      <c r="G94" s="89"/>
      <c r="H94" s="113"/>
      <c r="I94" s="113"/>
      <c r="J94" s="113"/>
      <c r="K94" s="111"/>
    </row>
    <row r="95" spans="1:11">
      <c r="A95" s="89"/>
      <c r="B95" s="89"/>
      <c r="C95" s="106"/>
      <c r="D95" s="114"/>
      <c r="E95" s="106"/>
      <c r="F95" s="103"/>
      <c r="G95" s="89"/>
      <c r="H95" s="115"/>
      <c r="I95" s="115"/>
      <c r="J95" s="115"/>
      <c r="K95" s="115"/>
    </row>
    <row r="96" spans="1:11">
      <c r="A96" s="89"/>
      <c r="B96" s="89"/>
      <c r="C96" s="106"/>
      <c r="D96" s="98"/>
      <c r="E96" s="106"/>
      <c r="F96" s="103"/>
      <c r="G96" s="89"/>
      <c r="H96" s="115"/>
      <c r="I96" s="115"/>
      <c r="J96" s="115"/>
      <c r="K96" s="115"/>
    </row>
    <row r="97" spans="1:11">
      <c r="A97" s="89"/>
      <c r="B97" s="89"/>
      <c r="C97" s="106"/>
      <c r="D97" s="94"/>
      <c r="E97" s="106"/>
      <c r="F97" s="103"/>
      <c r="G97" s="89"/>
      <c r="H97" s="115"/>
      <c r="I97" s="115"/>
      <c r="J97" s="115"/>
      <c r="K97" s="115"/>
    </row>
    <row r="98" spans="1:11">
      <c r="A98" s="89"/>
      <c r="B98" s="89"/>
      <c r="C98" s="107"/>
      <c r="D98" s="114"/>
      <c r="E98" s="106"/>
      <c r="F98" s="103"/>
      <c r="G98" s="89"/>
      <c r="H98" s="115"/>
      <c r="I98" s="115"/>
      <c r="J98" s="115"/>
      <c r="K98" s="115"/>
    </row>
    <row r="99" spans="1:11">
      <c r="A99" s="89"/>
      <c r="B99" s="89"/>
      <c r="C99" s="107"/>
      <c r="D99" s="94"/>
      <c r="E99" s="106"/>
      <c r="F99" s="103"/>
      <c r="G99" s="89"/>
      <c r="H99" s="116"/>
      <c r="I99" s="116"/>
      <c r="J99" s="116"/>
      <c r="K99" s="116"/>
    </row>
    <row r="100" spans="1:11">
      <c r="A100" s="89"/>
      <c r="B100" s="89"/>
      <c r="C100" s="101"/>
      <c r="D100" s="117"/>
      <c r="E100" s="96"/>
      <c r="F100" s="103"/>
      <c r="G100" s="106"/>
      <c r="H100" s="115"/>
      <c r="I100" s="115"/>
      <c r="J100" s="115"/>
      <c r="K100" s="115"/>
    </row>
    <row r="101" spans="1:11">
      <c r="A101" s="89"/>
      <c r="B101" s="89"/>
      <c r="C101" s="107"/>
      <c r="D101" s="118"/>
      <c r="E101" s="89"/>
      <c r="F101" s="89"/>
      <c r="G101" s="89"/>
      <c r="H101" s="89"/>
      <c r="I101" s="89"/>
      <c r="J101" s="89"/>
      <c r="K101" s="89"/>
    </row>
    <row r="102" spans="1:11">
      <c r="A102" s="89"/>
      <c r="B102" s="89"/>
      <c r="C102" s="89"/>
      <c r="D102" s="89"/>
      <c r="E102" s="89"/>
      <c r="F102" s="89"/>
      <c r="G102" s="89"/>
      <c r="H102" s="89"/>
      <c r="I102" s="89"/>
      <c r="J102" s="89"/>
      <c r="K102" s="89"/>
    </row>
  </sheetData>
  <sheetProtection algorithmName="SHA-512" hashValue="pJ8Vg4P6VyjnFd0O+qdul4zGOTq2pjfsUiN3lffsYU1/dbGxkFFVXsPIt8tMZKsPPb6moZAQ5924/lmptkiUzg==" saltValue="Zf2dFDMXWoqtzlcmRyZuKg==" spinCount="100000" sheet="1" objects="1" scenarios="1"/>
  <mergeCells count="8">
    <mergeCell ref="S48:AG48"/>
    <mergeCell ref="J6:R6"/>
    <mergeCell ref="L38:M38"/>
    <mergeCell ref="A2:T2"/>
    <mergeCell ref="A3:T3"/>
    <mergeCell ref="B6:H6"/>
    <mergeCell ref="B36:H36"/>
    <mergeCell ref="J36:R36"/>
  </mergeCells>
  <dataValidations count="1">
    <dataValidation type="decimal" errorStyle="information" allowBlank="1" showErrorMessage="1" errorTitle="Debt Coverage Ratio" error="The DCR for the first stable year exceeds 1.30.  The HDAP or HDLP amount may be reduced prior to the Housing Credit amount." sqref="D72" xr:uid="{00000000-0002-0000-0900-000000000000}">
      <formula1>0</formula1>
      <formula2>1.3</formula2>
    </dataValidation>
  </dataValidations>
  <hyperlinks>
    <hyperlink ref="G41" r:id="rId1" xr:uid="{00000000-0004-0000-0900-000000000000}"/>
  </hyperlinks>
  <printOptions horizontalCentered="1" verticalCentered="1" gridLinesSet="0"/>
  <pageMargins left="0.25" right="0.25" top="0.75" bottom="0.75" header="0.3" footer="0.3"/>
  <pageSetup scale="41" firstPageNumber="3" fitToHeight="0" orientation="landscape" useFirstPageNumber="1" errors="blank" r:id="rId2"/>
  <headerFooter alignWithMargins="0">
    <oddFooter>Page &amp;P of &amp;N</oddFooter>
  </headerFooter>
  <rowBreaks count="1" manualBreakCount="1">
    <brk id="46" max="32" man="1"/>
  </rowBreaks>
  <ignoredErrors>
    <ignoredError sqref="B11:B12" numberStoredAsText="1"/>
    <ignoredError sqref="G11:G13 D68:H68 I68:AG68 G9:G10 D24 M42 Q42 D72:AG72" evalError="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63"/>
  <sheetViews>
    <sheetView zoomScale="85" zoomScaleNormal="85" workbookViewId="0">
      <selection activeCell="W12" sqref="W12"/>
    </sheetView>
  </sheetViews>
  <sheetFormatPr defaultColWidth="10.28515625" defaultRowHeight="14.25"/>
  <cols>
    <col min="1" max="1" width="10.28515625" style="855" customWidth="1"/>
    <col min="2" max="10" width="10.28515625" style="855"/>
    <col min="11" max="11" width="10.28515625" style="855" customWidth="1"/>
    <col min="12" max="12" width="10.28515625" style="855"/>
    <col min="13" max="13" width="10.28515625" style="855" customWidth="1"/>
    <col min="14" max="20" width="10.28515625" style="855"/>
    <col min="21" max="16384" width="10.28515625" style="856"/>
  </cols>
  <sheetData>
    <row r="1" spans="1:20" ht="54.95" customHeight="1"/>
    <row r="2" spans="1:20" s="859" customFormat="1" ht="22.5">
      <c r="A2" s="857" t="s">
        <v>4380</v>
      </c>
      <c r="B2" s="858"/>
      <c r="C2" s="858"/>
      <c r="D2" s="858"/>
      <c r="E2" s="858"/>
      <c r="F2" s="858"/>
      <c r="G2" s="858"/>
      <c r="H2" s="858"/>
      <c r="I2" s="858"/>
      <c r="J2" s="858"/>
      <c r="K2" s="858"/>
      <c r="L2" s="858"/>
      <c r="M2" s="858"/>
      <c r="N2" s="858"/>
      <c r="O2" s="858"/>
      <c r="P2" s="858"/>
      <c r="Q2" s="858"/>
      <c r="R2" s="858"/>
      <c r="S2" s="858"/>
      <c r="T2" s="858"/>
    </row>
    <row r="3" spans="1:20" s="863" customFormat="1" ht="15.75">
      <c r="A3" s="860" t="s">
        <v>4383</v>
      </c>
      <c r="B3" s="861"/>
      <c r="C3" s="861"/>
      <c r="D3" s="862">
        <f>'Project Information'!C11</f>
        <v>0</v>
      </c>
      <c r="E3" s="861"/>
      <c r="F3" s="861"/>
      <c r="G3" s="861"/>
      <c r="H3" s="861"/>
      <c r="I3" s="861"/>
      <c r="J3" s="861"/>
      <c r="K3" s="861"/>
      <c r="L3" s="861"/>
      <c r="M3" s="861"/>
      <c r="N3" s="861"/>
      <c r="O3" s="861"/>
      <c r="P3" s="861"/>
      <c r="Q3" s="861"/>
      <c r="R3" s="861"/>
      <c r="S3" s="861"/>
      <c r="T3" s="861"/>
    </row>
    <row r="4" spans="1:20" ht="15.75">
      <c r="A4" s="864"/>
      <c r="D4" s="865"/>
    </row>
    <row r="5" spans="1:20">
      <c r="A5" s="1115" t="s">
        <v>4381</v>
      </c>
      <c r="B5" s="1115"/>
      <c r="C5" s="1115"/>
      <c r="D5" s="1115"/>
      <c r="E5" s="1115"/>
      <c r="F5" s="1115"/>
      <c r="G5" s="1115"/>
      <c r="H5" s="1115"/>
      <c r="I5" s="1115"/>
      <c r="J5" s="1115"/>
      <c r="K5" s="1115"/>
      <c r="L5" s="1115"/>
      <c r="M5" s="1115"/>
      <c r="N5" s="1115"/>
      <c r="O5" s="1115"/>
      <c r="P5" s="1115"/>
      <c r="Q5" s="1115"/>
      <c r="R5" s="1115"/>
      <c r="S5" s="1115"/>
    </row>
    <row r="6" spans="1:20">
      <c r="A6" s="866"/>
      <c r="B6" s="866"/>
      <c r="C6" s="866"/>
      <c r="D6" s="866"/>
      <c r="E6" s="866"/>
      <c r="F6" s="866"/>
      <c r="G6" s="866"/>
      <c r="H6" s="866"/>
      <c r="I6" s="866"/>
      <c r="J6" s="866"/>
      <c r="K6" s="866"/>
      <c r="L6" s="866"/>
      <c r="M6" s="866"/>
      <c r="N6" s="866"/>
      <c r="O6" s="866"/>
      <c r="P6" s="866"/>
      <c r="Q6" s="866"/>
      <c r="R6" s="866"/>
      <c r="S6" s="866"/>
    </row>
    <row r="7" spans="1:20" ht="14.25" customHeight="1">
      <c r="A7" s="866"/>
      <c r="B7" s="1116"/>
      <c r="C7" s="1116"/>
      <c r="D7" s="1116"/>
      <c r="E7" s="1116"/>
      <c r="F7" s="1116"/>
      <c r="G7" s="1116"/>
      <c r="H7" s="1116"/>
      <c r="I7" s="1116"/>
      <c r="J7" s="1116"/>
      <c r="K7" s="1116"/>
      <c r="L7" s="1116"/>
      <c r="M7" s="1116"/>
      <c r="N7" s="1116"/>
      <c r="O7" s="1116"/>
      <c r="P7" s="1116"/>
      <c r="Q7" s="1116"/>
      <c r="R7" s="1116"/>
      <c r="S7" s="1116"/>
    </row>
    <row r="8" spans="1:20">
      <c r="A8" s="866"/>
      <c r="B8" s="1116"/>
      <c r="C8" s="1116"/>
      <c r="D8" s="1116"/>
      <c r="E8" s="1116"/>
      <c r="F8" s="1116"/>
      <c r="G8" s="1116"/>
      <c r="H8" s="1116"/>
      <c r="I8" s="1116"/>
      <c r="J8" s="1116"/>
      <c r="K8" s="1116"/>
      <c r="L8" s="1116"/>
      <c r="M8" s="1116"/>
      <c r="N8" s="1116"/>
      <c r="O8" s="1116"/>
      <c r="P8" s="1116"/>
      <c r="Q8" s="1116"/>
      <c r="R8" s="1116"/>
      <c r="S8" s="1116"/>
    </row>
    <row r="9" spans="1:20" ht="15.75" customHeight="1">
      <c r="A9" s="864"/>
      <c r="B9" s="1116"/>
      <c r="C9" s="1116"/>
      <c r="D9" s="1116"/>
      <c r="E9" s="1116"/>
      <c r="F9" s="1116"/>
      <c r="G9" s="1116"/>
      <c r="H9" s="1116"/>
      <c r="I9" s="1116"/>
      <c r="J9" s="1116"/>
      <c r="K9" s="1116"/>
      <c r="L9" s="1116"/>
      <c r="M9" s="1116"/>
      <c r="N9" s="1116"/>
      <c r="O9" s="1116"/>
      <c r="P9" s="1116"/>
      <c r="Q9" s="1116"/>
      <c r="R9" s="1116"/>
      <c r="S9" s="1116"/>
    </row>
    <row r="10" spans="1:20" ht="57" customHeight="1">
      <c r="B10" s="1116"/>
      <c r="C10" s="1116"/>
      <c r="D10" s="1116"/>
      <c r="E10" s="1116"/>
      <c r="F10" s="1116"/>
      <c r="G10" s="1116"/>
      <c r="H10" s="1116"/>
      <c r="I10" s="1116"/>
      <c r="J10" s="1116"/>
      <c r="K10" s="1116"/>
      <c r="L10" s="1116"/>
      <c r="M10" s="1116"/>
      <c r="N10" s="1116"/>
      <c r="O10" s="1116"/>
      <c r="P10" s="1116"/>
      <c r="Q10" s="1116"/>
      <c r="R10" s="1116"/>
      <c r="S10" s="1116"/>
    </row>
    <row r="12" spans="1:20">
      <c r="A12" s="1115" t="s">
        <v>4382</v>
      </c>
      <c r="B12" s="1115"/>
      <c r="C12" s="1115"/>
      <c r="D12" s="1115"/>
      <c r="E12" s="1115"/>
      <c r="F12" s="1115"/>
      <c r="G12" s="1115"/>
      <c r="H12" s="1115"/>
      <c r="I12" s="1115"/>
      <c r="J12" s="1115"/>
      <c r="K12" s="1115"/>
      <c r="L12" s="1115"/>
      <c r="M12" s="1115"/>
      <c r="N12" s="1115"/>
      <c r="O12" s="1115"/>
      <c r="P12" s="1115"/>
      <c r="Q12" s="1115"/>
      <c r="R12" s="1115"/>
      <c r="S12" s="1115"/>
    </row>
    <row r="13" spans="1:20">
      <c r="A13" s="866"/>
      <c r="B13" s="866"/>
      <c r="C13" s="866"/>
      <c r="D13" s="866"/>
      <c r="E13" s="866"/>
      <c r="F13" s="866"/>
      <c r="G13" s="866"/>
      <c r="H13" s="866"/>
      <c r="I13" s="866"/>
      <c r="J13" s="866"/>
      <c r="K13" s="866"/>
      <c r="L13" s="866"/>
      <c r="M13" s="866"/>
      <c r="N13" s="866"/>
      <c r="O13" s="866"/>
      <c r="P13" s="866"/>
      <c r="Q13" s="866"/>
      <c r="R13" s="866"/>
      <c r="S13" s="866"/>
    </row>
    <row r="14" spans="1:20" ht="14.25" customHeight="1">
      <c r="A14" s="866"/>
      <c r="B14" s="1116"/>
      <c r="C14" s="1116"/>
      <c r="D14" s="1116"/>
      <c r="E14" s="1116"/>
      <c r="F14" s="1116"/>
      <c r="G14" s="1116"/>
      <c r="H14" s="1116"/>
      <c r="I14" s="1116"/>
      <c r="J14" s="1116"/>
      <c r="K14" s="1116"/>
      <c r="L14" s="1116"/>
      <c r="M14" s="1116"/>
      <c r="N14" s="1116"/>
      <c r="O14" s="1116"/>
      <c r="P14" s="1116"/>
      <c r="Q14" s="1116"/>
      <c r="R14" s="1116"/>
      <c r="S14" s="1116"/>
    </row>
    <row r="15" spans="1:20">
      <c r="A15" s="866"/>
      <c r="B15" s="1116"/>
      <c r="C15" s="1116"/>
      <c r="D15" s="1116"/>
      <c r="E15" s="1116"/>
      <c r="F15" s="1116"/>
      <c r="G15" s="1116"/>
      <c r="H15" s="1116"/>
      <c r="I15" s="1116"/>
      <c r="J15" s="1116"/>
      <c r="K15" s="1116"/>
      <c r="L15" s="1116"/>
      <c r="M15" s="1116"/>
      <c r="N15" s="1116"/>
      <c r="O15" s="1116"/>
      <c r="P15" s="1116"/>
      <c r="Q15" s="1116"/>
      <c r="R15" s="1116"/>
      <c r="S15" s="1116"/>
    </row>
    <row r="16" spans="1:20" ht="15.75" customHeight="1">
      <c r="A16" s="864"/>
      <c r="B16" s="1116"/>
      <c r="C16" s="1116"/>
      <c r="D16" s="1116"/>
      <c r="E16" s="1116"/>
      <c r="F16" s="1116"/>
      <c r="G16" s="1116"/>
      <c r="H16" s="1116"/>
      <c r="I16" s="1116"/>
      <c r="J16" s="1116"/>
      <c r="K16" s="1116"/>
      <c r="L16" s="1116"/>
      <c r="M16" s="1116"/>
      <c r="N16" s="1116"/>
      <c r="O16" s="1116"/>
      <c r="P16" s="1116"/>
      <c r="Q16" s="1116"/>
      <c r="R16" s="1116"/>
      <c r="S16" s="1116"/>
    </row>
    <row r="17" spans="1:20" ht="57" customHeight="1">
      <c r="B17" s="1116"/>
      <c r="C17" s="1116"/>
      <c r="D17" s="1116"/>
      <c r="E17" s="1116"/>
      <c r="F17" s="1116"/>
      <c r="G17" s="1116"/>
      <c r="H17" s="1116"/>
      <c r="I17" s="1116"/>
      <c r="J17" s="1116"/>
      <c r="K17" s="1116"/>
      <c r="L17" s="1116"/>
      <c r="M17" s="1116"/>
      <c r="N17" s="1116"/>
      <c r="O17" s="1116"/>
      <c r="P17" s="1116"/>
      <c r="Q17" s="1116"/>
      <c r="R17" s="1116"/>
      <c r="S17" s="1116"/>
    </row>
    <row r="18" spans="1:20">
      <c r="B18" s="856"/>
      <c r="C18" s="856"/>
      <c r="D18" s="856"/>
      <c r="E18" s="856"/>
      <c r="F18" s="856"/>
      <c r="G18" s="856"/>
      <c r="H18" s="856"/>
      <c r="I18" s="856"/>
      <c r="J18" s="856"/>
      <c r="K18" s="856"/>
      <c r="L18" s="856"/>
      <c r="M18" s="856"/>
      <c r="N18" s="856"/>
      <c r="O18" s="856"/>
      <c r="P18" s="856"/>
      <c r="Q18" s="856"/>
      <c r="R18" s="856"/>
      <c r="S18" s="856"/>
      <c r="T18" s="856"/>
    </row>
    <row r="19" spans="1:20" ht="45" customHeight="1">
      <c r="A19" s="1115" t="s">
        <v>4384</v>
      </c>
      <c r="B19" s="1115"/>
      <c r="C19" s="1115"/>
      <c r="D19" s="1115"/>
      <c r="E19" s="1115"/>
      <c r="F19" s="1115"/>
      <c r="G19" s="1115"/>
      <c r="H19" s="1115"/>
      <c r="I19" s="1115"/>
      <c r="J19" s="1115"/>
      <c r="K19" s="1115"/>
      <c r="L19" s="1115"/>
      <c r="M19" s="1115"/>
      <c r="N19" s="1115"/>
      <c r="O19" s="1115"/>
      <c r="P19" s="1115"/>
      <c r="Q19" s="1115"/>
      <c r="R19" s="1115"/>
      <c r="S19" s="1115"/>
    </row>
    <row r="21" spans="1:20" ht="14.25" customHeight="1">
      <c r="B21" s="1114"/>
      <c r="C21" s="1114"/>
      <c r="D21" s="1114"/>
      <c r="E21" s="1114"/>
      <c r="F21" s="1114"/>
      <c r="G21" s="1114"/>
      <c r="H21" s="1114"/>
      <c r="I21" s="1114"/>
      <c r="J21" s="1114"/>
      <c r="K21" s="1114"/>
      <c r="L21" s="1114"/>
      <c r="M21" s="1114"/>
      <c r="N21" s="1114"/>
      <c r="O21" s="1114"/>
      <c r="P21" s="1114"/>
      <c r="Q21" s="1114"/>
      <c r="R21" s="1114"/>
      <c r="S21" s="1114"/>
    </row>
    <row r="22" spans="1:20">
      <c r="B22" s="1114"/>
      <c r="C22" s="1114"/>
      <c r="D22" s="1114"/>
      <c r="E22" s="1114"/>
      <c r="F22" s="1114"/>
      <c r="G22" s="1114"/>
      <c r="H22" s="1114"/>
      <c r="I22" s="1114"/>
      <c r="J22" s="1114"/>
      <c r="K22" s="1114"/>
      <c r="L22" s="1114"/>
      <c r="M22" s="1114"/>
      <c r="N22" s="1114"/>
      <c r="O22" s="1114"/>
      <c r="P22" s="1114"/>
      <c r="Q22" s="1114"/>
      <c r="R22" s="1114"/>
      <c r="S22" s="1114"/>
    </row>
    <row r="23" spans="1:20">
      <c r="B23" s="1114"/>
      <c r="C23" s="1114"/>
      <c r="D23" s="1114"/>
      <c r="E23" s="1114"/>
      <c r="F23" s="1114"/>
      <c r="G23" s="1114"/>
      <c r="H23" s="1114"/>
      <c r="I23" s="1114"/>
      <c r="J23" s="1114"/>
      <c r="K23" s="1114"/>
      <c r="L23" s="1114"/>
      <c r="M23" s="1114"/>
      <c r="N23" s="1114"/>
      <c r="O23" s="1114"/>
      <c r="P23" s="1114"/>
      <c r="Q23" s="1114"/>
      <c r="R23" s="1114"/>
      <c r="S23" s="1114"/>
    </row>
    <row r="24" spans="1:20">
      <c r="B24" s="1114"/>
      <c r="C24" s="1114"/>
      <c r="D24" s="1114"/>
      <c r="E24" s="1114"/>
      <c r="F24" s="1114"/>
      <c r="G24" s="1114"/>
      <c r="H24" s="1114"/>
      <c r="I24" s="1114"/>
      <c r="J24" s="1114"/>
      <c r="K24" s="1114"/>
      <c r="L24" s="1114"/>
      <c r="M24" s="1114"/>
      <c r="N24" s="1114"/>
      <c r="O24" s="1114"/>
      <c r="P24" s="1114"/>
      <c r="Q24" s="1114"/>
      <c r="R24" s="1114"/>
      <c r="S24" s="1114"/>
    </row>
    <row r="25" spans="1:20">
      <c r="B25" s="1114"/>
      <c r="C25" s="1114"/>
      <c r="D25" s="1114"/>
      <c r="E25" s="1114"/>
      <c r="F25" s="1114"/>
      <c r="G25" s="1114"/>
      <c r="H25" s="1114"/>
      <c r="I25" s="1114"/>
      <c r="J25" s="1114"/>
      <c r="K25" s="1114"/>
      <c r="L25" s="1114"/>
      <c r="M25" s="1114"/>
      <c r="N25" s="1114"/>
      <c r="O25" s="1114"/>
      <c r="P25" s="1114"/>
      <c r="Q25" s="1114"/>
      <c r="R25" s="1114"/>
      <c r="S25" s="1114"/>
    </row>
    <row r="26" spans="1:20">
      <c r="B26" s="1114"/>
      <c r="C26" s="1114"/>
      <c r="D26" s="1114"/>
      <c r="E26" s="1114"/>
      <c r="F26" s="1114"/>
      <c r="G26" s="1114"/>
      <c r="H26" s="1114"/>
      <c r="I26" s="1114"/>
      <c r="J26" s="1114"/>
      <c r="K26" s="1114"/>
      <c r="L26" s="1114"/>
      <c r="M26" s="1114"/>
      <c r="N26" s="1114"/>
      <c r="O26" s="1114"/>
      <c r="P26" s="1114"/>
      <c r="Q26" s="1114"/>
      <c r="R26" s="1114"/>
      <c r="S26" s="1114"/>
    </row>
    <row r="27" spans="1:20">
      <c r="B27" s="1114"/>
      <c r="C27" s="1114"/>
      <c r="D27" s="1114"/>
      <c r="E27" s="1114"/>
      <c r="F27" s="1114"/>
      <c r="G27" s="1114"/>
      <c r="H27" s="1114"/>
      <c r="I27" s="1114"/>
      <c r="J27" s="1114"/>
      <c r="K27" s="1114"/>
      <c r="L27" s="1114"/>
      <c r="M27" s="1114"/>
      <c r="N27" s="1114"/>
      <c r="O27" s="1114"/>
      <c r="P27" s="1114"/>
      <c r="Q27" s="1114"/>
      <c r="R27" s="1114"/>
      <c r="S27" s="1114"/>
    </row>
    <row r="28" spans="1:20">
      <c r="B28" s="1114"/>
      <c r="C28" s="1114"/>
      <c r="D28" s="1114"/>
      <c r="E28" s="1114"/>
      <c r="F28" s="1114"/>
      <c r="G28" s="1114"/>
      <c r="H28" s="1114"/>
      <c r="I28" s="1114"/>
      <c r="J28" s="1114"/>
      <c r="K28" s="1114"/>
      <c r="L28" s="1114"/>
      <c r="M28" s="1114"/>
      <c r="N28" s="1114"/>
      <c r="O28" s="1114"/>
      <c r="P28" s="1114"/>
      <c r="Q28" s="1114"/>
      <c r="R28" s="1114"/>
      <c r="S28" s="1114"/>
    </row>
    <row r="29" spans="1:20">
      <c r="B29" s="1114"/>
      <c r="C29" s="1114"/>
      <c r="D29" s="1114"/>
      <c r="E29" s="1114"/>
      <c r="F29" s="1114"/>
      <c r="G29" s="1114"/>
      <c r="H29" s="1114"/>
      <c r="I29" s="1114"/>
      <c r="J29" s="1114"/>
      <c r="K29" s="1114"/>
      <c r="L29" s="1114"/>
      <c r="M29" s="1114"/>
      <c r="N29" s="1114"/>
      <c r="O29" s="1114"/>
      <c r="P29" s="1114"/>
      <c r="Q29" s="1114"/>
      <c r="R29" s="1114"/>
      <c r="S29" s="1114"/>
    </row>
    <row r="30" spans="1:20">
      <c r="B30" s="1114"/>
      <c r="C30" s="1114"/>
      <c r="D30" s="1114"/>
      <c r="E30" s="1114"/>
      <c r="F30" s="1114"/>
      <c r="G30" s="1114"/>
      <c r="H30" s="1114"/>
      <c r="I30" s="1114"/>
      <c r="J30" s="1114"/>
      <c r="K30" s="1114"/>
      <c r="L30" s="1114"/>
      <c r="M30" s="1114"/>
      <c r="N30" s="1114"/>
      <c r="O30" s="1114"/>
      <c r="P30" s="1114"/>
      <c r="Q30" s="1114"/>
      <c r="R30" s="1114"/>
      <c r="S30" s="1114"/>
    </row>
    <row r="31" spans="1:20">
      <c r="B31" s="1114"/>
      <c r="C31" s="1114"/>
      <c r="D31" s="1114"/>
      <c r="E31" s="1114"/>
      <c r="F31" s="1114"/>
      <c r="G31" s="1114"/>
      <c r="H31" s="1114"/>
      <c r="I31" s="1114"/>
      <c r="J31" s="1114"/>
      <c r="K31" s="1114"/>
      <c r="L31" s="1114"/>
      <c r="M31" s="1114"/>
      <c r="N31" s="1114"/>
      <c r="O31" s="1114"/>
      <c r="P31" s="1114"/>
      <c r="Q31" s="1114"/>
      <c r="R31" s="1114"/>
      <c r="S31" s="1114"/>
    </row>
    <row r="32" spans="1:20">
      <c r="B32" s="1114"/>
      <c r="C32" s="1114"/>
      <c r="D32" s="1114"/>
      <c r="E32" s="1114"/>
      <c r="F32" s="1114"/>
      <c r="G32" s="1114"/>
      <c r="H32" s="1114"/>
      <c r="I32" s="1114"/>
      <c r="J32" s="1114"/>
      <c r="K32" s="1114"/>
      <c r="L32" s="1114"/>
      <c r="M32" s="1114"/>
      <c r="N32" s="1114"/>
      <c r="O32" s="1114"/>
      <c r="P32" s="1114"/>
      <c r="Q32" s="1114"/>
      <c r="R32" s="1114"/>
      <c r="S32" s="1114"/>
    </row>
    <row r="33" spans="2:19">
      <c r="B33" s="1114"/>
      <c r="C33" s="1114"/>
      <c r="D33" s="1114"/>
      <c r="E33" s="1114"/>
      <c r="F33" s="1114"/>
      <c r="G33" s="1114"/>
      <c r="H33" s="1114"/>
      <c r="I33" s="1114"/>
      <c r="J33" s="1114"/>
      <c r="K33" s="1114"/>
      <c r="L33" s="1114"/>
      <c r="M33" s="1114"/>
      <c r="N33" s="1114"/>
      <c r="O33" s="1114"/>
      <c r="P33" s="1114"/>
      <c r="Q33" s="1114"/>
      <c r="R33" s="1114"/>
      <c r="S33" s="1114"/>
    </row>
    <row r="34" spans="2:19">
      <c r="B34" s="1114"/>
      <c r="C34" s="1114"/>
      <c r="D34" s="1114"/>
      <c r="E34" s="1114"/>
      <c r="F34" s="1114"/>
      <c r="G34" s="1114"/>
      <c r="H34" s="1114"/>
      <c r="I34" s="1114"/>
      <c r="J34" s="1114"/>
      <c r="K34" s="1114"/>
      <c r="L34" s="1114"/>
      <c r="M34" s="1114"/>
      <c r="N34" s="1114"/>
      <c r="O34" s="1114"/>
      <c r="P34" s="1114"/>
      <c r="Q34" s="1114"/>
      <c r="R34" s="1114"/>
      <c r="S34" s="1114"/>
    </row>
    <row r="35" spans="2:19">
      <c r="B35" s="1114"/>
      <c r="C35" s="1114"/>
      <c r="D35" s="1114"/>
      <c r="E35" s="1114"/>
      <c r="F35" s="1114"/>
      <c r="G35" s="1114"/>
      <c r="H35" s="1114"/>
      <c r="I35" s="1114"/>
      <c r="J35" s="1114"/>
      <c r="K35" s="1114"/>
      <c r="L35" s="1114"/>
      <c r="M35" s="1114"/>
      <c r="N35" s="1114"/>
      <c r="O35" s="1114"/>
      <c r="P35" s="1114"/>
      <c r="Q35" s="1114"/>
      <c r="R35" s="1114"/>
      <c r="S35" s="1114"/>
    </row>
    <row r="36" spans="2:19">
      <c r="B36" s="1114"/>
      <c r="C36" s="1114"/>
      <c r="D36" s="1114"/>
      <c r="E36" s="1114"/>
      <c r="F36" s="1114"/>
      <c r="G36" s="1114"/>
      <c r="H36" s="1114"/>
      <c r="I36" s="1114"/>
      <c r="J36" s="1114"/>
      <c r="K36" s="1114"/>
      <c r="L36" s="1114"/>
      <c r="M36" s="1114"/>
      <c r="N36" s="1114"/>
      <c r="O36" s="1114"/>
      <c r="P36" s="1114"/>
      <c r="Q36" s="1114"/>
      <c r="R36" s="1114"/>
      <c r="S36" s="1114"/>
    </row>
    <row r="37" spans="2:19">
      <c r="B37" s="1114"/>
      <c r="C37" s="1114"/>
      <c r="D37" s="1114"/>
      <c r="E37" s="1114"/>
      <c r="F37" s="1114"/>
      <c r="G37" s="1114"/>
      <c r="H37" s="1114"/>
      <c r="I37" s="1114"/>
      <c r="J37" s="1114"/>
      <c r="K37" s="1114"/>
      <c r="L37" s="1114"/>
      <c r="M37" s="1114"/>
      <c r="N37" s="1114"/>
      <c r="O37" s="1114"/>
      <c r="P37" s="1114"/>
      <c r="Q37" s="1114"/>
      <c r="R37" s="1114"/>
      <c r="S37" s="1114"/>
    </row>
    <row r="38" spans="2:19">
      <c r="B38" s="1114"/>
      <c r="C38" s="1114"/>
      <c r="D38" s="1114"/>
      <c r="E38" s="1114"/>
      <c r="F38" s="1114"/>
      <c r="G38" s="1114"/>
      <c r="H38" s="1114"/>
      <c r="I38" s="1114"/>
      <c r="J38" s="1114"/>
      <c r="K38" s="1114"/>
      <c r="L38" s="1114"/>
      <c r="M38" s="1114"/>
      <c r="N38" s="1114"/>
      <c r="O38" s="1114"/>
      <c r="P38" s="1114"/>
      <c r="Q38" s="1114"/>
      <c r="R38" s="1114"/>
      <c r="S38" s="1114"/>
    </row>
    <row r="39" spans="2:19">
      <c r="B39" s="1114"/>
      <c r="C39" s="1114"/>
      <c r="D39" s="1114"/>
      <c r="E39" s="1114"/>
      <c r="F39" s="1114"/>
      <c r="G39" s="1114"/>
      <c r="H39" s="1114"/>
      <c r="I39" s="1114"/>
      <c r="J39" s="1114"/>
      <c r="K39" s="1114"/>
      <c r="L39" s="1114"/>
      <c r="M39" s="1114"/>
      <c r="N39" s="1114"/>
      <c r="O39" s="1114"/>
      <c r="P39" s="1114"/>
      <c r="Q39" s="1114"/>
      <c r="R39" s="1114"/>
      <c r="S39" s="1114"/>
    </row>
    <row r="40" spans="2:19">
      <c r="B40" s="1114"/>
      <c r="C40" s="1114"/>
      <c r="D40" s="1114"/>
      <c r="E40" s="1114"/>
      <c r="F40" s="1114"/>
      <c r="G40" s="1114"/>
      <c r="H40" s="1114"/>
      <c r="I40" s="1114"/>
      <c r="J40" s="1114"/>
      <c r="K40" s="1114"/>
      <c r="L40" s="1114"/>
      <c r="M40" s="1114"/>
      <c r="N40" s="1114"/>
      <c r="O40" s="1114"/>
      <c r="P40" s="1114"/>
      <c r="Q40" s="1114"/>
      <c r="R40" s="1114"/>
      <c r="S40" s="1114"/>
    </row>
    <row r="41" spans="2:19">
      <c r="B41" s="1114"/>
      <c r="C41" s="1114"/>
      <c r="D41" s="1114"/>
      <c r="E41" s="1114"/>
      <c r="F41" s="1114"/>
      <c r="G41" s="1114"/>
      <c r="H41" s="1114"/>
      <c r="I41" s="1114"/>
      <c r="J41" s="1114"/>
      <c r="K41" s="1114"/>
      <c r="L41" s="1114"/>
      <c r="M41" s="1114"/>
      <c r="N41" s="1114"/>
      <c r="O41" s="1114"/>
      <c r="P41" s="1114"/>
      <c r="Q41" s="1114"/>
      <c r="R41" s="1114"/>
      <c r="S41" s="1114"/>
    </row>
    <row r="42" spans="2:19">
      <c r="B42" s="1114"/>
      <c r="C42" s="1114"/>
      <c r="D42" s="1114"/>
      <c r="E42" s="1114"/>
      <c r="F42" s="1114"/>
      <c r="G42" s="1114"/>
      <c r="H42" s="1114"/>
      <c r="I42" s="1114"/>
      <c r="J42" s="1114"/>
      <c r="K42" s="1114"/>
      <c r="L42" s="1114"/>
      <c r="M42" s="1114"/>
      <c r="N42" s="1114"/>
      <c r="O42" s="1114"/>
      <c r="P42" s="1114"/>
      <c r="Q42" s="1114"/>
      <c r="R42" s="1114"/>
      <c r="S42" s="1114"/>
    </row>
    <row r="43" spans="2:19">
      <c r="B43" s="1114"/>
      <c r="C43" s="1114"/>
      <c r="D43" s="1114"/>
      <c r="E43" s="1114"/>
      <c r="F43" s="1114"/>
      <c r="G43" s="1114"/>
      <c r="H43" s="1114"/>
      <c r="I43" s="1114"/>
      <c r="J43" s="1114"/>
      <c r="K43" s="1114"/>
      <c r="L43" s="1114"/>
      <c r="M43" s="1114"/>
      <c r="N43" s="1114"/>
      <c r="O43" s="1114"/>
      <c r="P43" s="1114"/>
      <c r="Q43" s="1114"/>
      <c r="R43" s="1114"/>
      <c r="S43" s="1114"/>
    </row>
    <row r="44" spans="2:19">
      <c r="B44" s="1114"/>
      <c r="C44" s="1114"/>
      <c r="D44" s="1114"/>
      <c r="E44" s="1114"/>
      <c r="F44" s="1114"/>
      <c r="G44" s="1114"/>
      <c r="H44" s="1114"/>
      <c r="I44" s="1114"/>
      <c r="J44" s="1114"/>
      <c r="K44" s="1114"/>
      <c r="L44" s="1114"/>
      <c r="M44" s="1114"/>
      <c r="N44" s="1114"/>
      <c r="O44" s="1114"/>
      <c r="P44" s="1114"/>
      <c r="Q44" s="1114"/>
      <c r="R44" s="1114"/>
      <c r="S44" s="1114"/>
    </row>
    <row r="45" spans="2:19">
      <c r="B45" s="1114"/>
      <c r="C45" s="1114"/>
      <c r="D45" s="1114"/>
      <c r="E45" s="1114"/>
      <c r="F45" s="1114"/>
      <c r="G45" s="1114"/>
      <c r="H45" s="1114"/>
      <c r="I45" s="1114"/>
      <c r="J45" s="1114"/>
      <c r="K45" s="1114"/>
      <c r="L45" s="1114"/>
      <c r="M45" s="1114"/>
      <c r="N45" s="1114"/>
      <c r="O45" s="1114"/>
      <c r="P45" s="1114"/>
      <c r="Q45" s="1114"/>
      <c r="R45" s="1114"/>
      <c r="S45" s="1114"/>
    </row>
    <row r="46" spans="2:19">
      <c r="B46" s="1114"/>
      <c r="C46" s="1114"/>
      <c r="D46" s="1114"/>
      <c r="E46" s="1114"/>
      <c r="F46" s="1114"/>
      <c r="G46" s="1114"/>
      <c r="H46" s="1114"/>
      <c r="I46" s="1114"/>
      <c r="J46" s="1114"/>
      <c r="K46" s="1114"/>
      <c r="L46" s="1114"/>
      <c r="M46" s="1114"/>
      <c r="N46" s="1114"/>
      <c r="O46" s="1114"/>
      <c r="P46" s="1114"/>
      <c r="Q46" s="1114"/>
      <c r="R46" s="1114"/>
      <c r="S46" s="1114"/>
    </row>
    <row r="47" spans="2:19">
      <c r="B47" s="1114"/>
      <c r="C47" s="1114"/>
      <c r="D47" s="1114"/>
      <c r="E47" s="1114"/>
      <c r="F47" s="1114"/>
      <c r="G47" s="1114"/>
      <c r="H47" s="1114"/>
      <c r="I47" s="1114"/>
      <c r="J47" s="1114"/>
      <c r="K47" s="1114"/>
      <c r="L47" s="1114"/>
      <c r="M47" s="1114"/>
      <c r="N47" s="1114"/>
      <c r="O47" s="1114"/>
      <c r="P47" s="1114"/>
      <c r="Q47" s="1114"/>
      <c r="R47" s="1114"/>
      <c r="S47" s="1114"/>
    </row>
    <row r="48" spans="2:19">
      <c r="B48" s="1114"/>
      <c r="C48" s="1114"/>
      <c r="D48" s="1114"/>
      <c r="E48" s="1114"/>
      <c r="F48" s="1114"/>
      <c r="G48" s="1114"/>
      <c r="H48" s="1114"/>
      <c r="I48" s="1114"/>
      <c r="J48" s="1114"/>
      <c r="K48" s="1114"/>
      <c r="L48" s="1114"/>
      <c r="M48" s="1114"/>
      <c r="N48" s="1114"/>
      <c r="O48" s="1114"/>
      <c r="P48" s="1114"/>
      <c r="Q48" s="1114"/>
      <c r="R48" s="1114"/>
      <c r="S48" s="1114"/>
    </row>
    <row r="49" spans="2:19">
      <c r="B49" s="1114"/>
      <c r="C49" s="1114"/>
      <c r="D49" s="1114"/>
      <c r="E49" s="1114"/>
      <c r="F49" s="1114"/>
      <c r="G49" s="1114"/>
      <c r="H49" s="1114"/>
      <c r="I49" s="1114"/>
      <c r="J49" s="1114"/>
      <c r="K49" s="1114"/>
      <c r="L49" s="1114"/>
      <c r="M49" s="1114"/>
      <c r="N49" s="1114"/>
      <c r="O49" s="1114"/>
      <c r="P49" s="1114"/>
      <c r="Q49" s="1114"/>
      <c r="R49" s="1114"/>
      <c r="S49" s="1114"/>
    </row>
    <row r="50" spans="2:19">
      <c r="B50" s="1114"/>
      <c r="C50" s="1114"/>
      <c r="D50" s="1114"/>
      <c r="E50" s="1114"/>
      <c r="F50" s="1114"/>
      <c r="G50" s="1114"/>
      <c r="H50" s="1114"/>
      <c r="I50" s="1114"/>
      <c r="J50" s="1114"/>
      <c r="K50" s="1114"/>
      <c r="L50" s="1114"/>
      <c r="M50" s="1114"/>
      <c r="N50" s="1114"/>
      <c r="O50" s="1114"/>
      <c r="P50" s="1114"/>
      <c r="Q50" s="1114"/>
      <c r="R50" s="1114"/>
      <c r="S50" s="1114"/>
    </row>
    <row r="51" spans="2:19">
      <c r="B51" s="1114"/>
      <c r="C51" s="1114"/>
      <c r="D51" s="1114"/>
      <c r="E51" s="1114"/>
      <c r="F51" s="1114"/>
      <c r="G51" s="1114"/>
      <c r="H51" s="1114"/>
      <c r="I51" s="1114"/>
      <c r="J51" s="1114"/>
      <c r="K51" s="1114"/>
      <c r="L51" s="1114"/>
      <c r="M51" s="1114"/>
      <c r="N51" s="1114"/>
      <c r="O51" s="1114"/>
      <c r="P51" s="1114"/>
      <c r="Q51" s="1114"/>
      <c r="R51" s="1114"/>
      <c r="S51" s="1114"/>
    </row>
    <row r="52" spans="2:19">
      <c r="B52" s="1114"/>
      <c r="C52" s="1114"/>
      <c r="D52" s="1114"/>
      <c r="E52" s="1114"/>
      <c r="F52" s="1114"/>
      <c r="G52" s="1114"/>
      <c r="H52" s="1114"/>
      <c r="I52" s="1114"/>
      <c r="J52" s="1114"/>
      <c r="K52" s="1114"/>
      <c r="L52" s="1114"/>
      <c r="M52" s="1114"/>
      <c r="N52" s="1114"/>
      <c r="O52" s="1114"/>
      <c r="P52" s="1114"/>
      <c r="Q52" s="1114"/>
      <c r="R52" s="1114"/>
      <c r="S52" s="1114"/>
    </row>
    <row r="53" spans="2:19">
      <c r="B53" s="1114"/>
      <c r="C53" s="1114"/>
      <c r="D53" s="1114"/>
      <c r="E53" s="1114"/>
      <c r="F53" s="1114"/>
      <c r="G53" s="1114"/>
      <c r="H53" s="1114"/>
      <c r="I53" s="1114"/>
      <c r="J53" s="1114"/>
      <c r="K53" s="1114"/>
      <c r="L53" s="1114"/>
      <c r="M53" s="1114"/>
      <c r="N53" s="1114"/>
      <c r="O53" s="1114"/>
      <c r="P53" s="1114"/>
      <c r="Q53" s="1114"/>
      <c r="R53" s="1114"/>
      <c r="S53" s="1114"/>
    </row>
    <row r="54" spans="2:19">
      <c r="B54" s="1114"/>
      <c r="C54" s="1114"/>
      <c r="D54" s="1114"/>
      <c r="E54" s="1114"/>
      <c r="F54" s="1114"/>
      <c r="G54" s="1114"/>
      <c r="H54" s="1114"/>
      <c r="I54" s="1114"/>
      <c r="J54" s="1114"/>
      <c r="K54" s="1114"/>
      <c r="L54" s="1114"/>
      <c r="M54" s="1114"/>
      <c r="N54" s="1114"/>
      <c r="O54" s="1114"/>
      <c r="P54" s="1114"/>
      <c r="Q54" s="1114"/>
      <c r="R54" s="1114"/>
      <c r="S54" s="1114"/>
    </row>
    <row r="55" spans="2:19">
      <c r="B55" s="1114"/>
      <c r="C55" s="1114"/>
      <c r="D55" s="1114"/>
      <c r="E55" s="1114"/>
      <c r="F55" s="1114"/>
      <c r="G55" s="1114"/>
      <c r="H55" s="1114"/>
      <c r="I55" s="1114"/>
      <c r="J55" s="1114"/>
      <c r="K55" s="1114"/>
      <c r="L55" s="1114"/>
      <c r="M55" s="1114"/>
      <c r="N55" s="1114"/>
      <c r="O55" s="1114"/>
      <c r="P55" s="1114"/>
      <c r="Q55" s="1114"/>
      <c r="R55" s="1114"/>
      <c r="S55" s="1114"/>
    </row>
    <row r="56" spans="2:19">
      <c r="B56" s="1114"/>
      <c r="C56" s="1114"/>
      <c r="D56" s="1114"/>
      <c r="E56" s="1114"/>
      <c r="F56" s="1114"/>
      <c r="G56" s="1114"/>
      <c r="H56" s="1114"/>
      <c r="I56" s="1114"/>
      <c r="J56" s="1114"/>
      <c r="K56" s="1114"/>
      <c r="L56" s="1114"/>
      <c r="M56" s="1114"/>
      <c r="N56" s="1114"/>
      <c r="O56" s="1114"/>
      <c r="P56" s="1114"/>
      <c r="Q56" s="1114"/>
      <c r="R56" s="1114"/>
      <c r="S56" s="1114"/>
    </row>
    <row r="57" spans="2:19">
      <c r="B57" s="1114"/>
      <c r="C57" s="1114"/>
      <c r="D57" s="1114"/>
      <c r="E57" s="1114"/>
      <c r="F57" s="1114"/>
      <c r="G57" s="1114"/>
      <c r="H57" s="1114"/>
      <c r="I57" s="1114"/>
      <c r="J57" s="1114"/>
      <c r="K57" s="1114"/>
      <c r="L57" s="1114"/>
      <c r="M57" s="1114"/>
      <c r="N57" s="1114"/>
      <c r="O57" s="1114"/>
      <c r="P57" s="1114"/>
      <c r="Q57" s="1114"/>
      <c r="R57" s="1114"/>
      <c r="S57" s="1114"/>
    </row>
    <row r="58" spans="2:19">
      <c r="B58" s="1114"/>
      <c r="C58" s="1114"/>
      <c r="D58" s="1114"/>
      <c r="E58" s="1114"/>
      <c r="F58" s="1114"/>
      <c r="G58" s="1114"/>
      <c r="H58" s="1114"/>
      <c r="I58" s="1114"/>
      <c r="J58" s="1114"/>
      <c r="K58" s="1114"/>
      <c r="L58" s="1114"/>
      <c r="M58" s="1114"/>
      <c r="N58" s="1114"/>
      <c r="O58" s="1114"/>
      <c r="P58" s="1114"/>
      <c r="Q58" s="1114"/>
      <c r="R58" s="1114"/>
      <c r="S58" s="1114"/>
    </row>
    <row r="59" spans="2:19">
      <c r="B59" s="1114"/>
      <c r="C59" s="1114"/>
      <c r="D59" s="1114"/>
      <c r="E59" s="1114"/>
      <c r="F59" s="1114"/>
      <c r="G59" s="1114"/>
      <c r="H59" s="1114"/>
      <c r="I59" s="1114"/>
      <c r="J59" s="1114"/>
      <c r="K59" s="1114"/>
      <c r="L59" s="1114"/>
      <c r="M59" s="1114"/>
      <c r="N59" s="1114"/>
      <c r="O59" s="1114"/>
      <c r="P59" s="1114"/>
      <c r="Q59" s="1114"/>
      <c r="R59" s="1114"/>
      <c r="S59" s="1114"/>
    </row>
    <row r="60" spans="2:19">
      <c r="B60" s="1114"/>
      <c r="C60" s="1114"/>
      <c r="D60" s="1114"/>
      <c r="E60" s="1114"/>
      <c r="F60" s="1114"/>
      <c r="G60" s="1114"/>
      <c r="H60" s="1114"/>
      <c r="I60" s="1114"/>
      <c r="J60" s="1114"/>
      <c r="K60" s="1114"/>
      <c r="L60" s="1114"/>
      <c r="M60" s="1114"/>
      <c r="N60" s="1114"/>
      <c r="O60" s="1114"/>
      <c r="P60" s="1114"/>
      <c r="Q60" s="1114"/>
      <c r="R60" s="1114"/>
      <c r="S60" s="1114"/>
    </row>
    <row r="61" spans="2:19">
      <c r="B61" s="1114"/>
      <c r="C61" s="1114"/>
      <c r="D61" s="1114"/>
      <c r="E61" s="1114"/>
      <c r="F61" s="1114"/>
      <c r="G61" s="1114"/>
      <c r="H61" s="1114"/>
      <c r="I61" s="1114"/>
      <c r="J61" s="1114"/>
      <c r="K61" s="1114"/>
      <c r="L61" s="1114"/>
      <c r="M61" s="1114"/>
      <c r="N61" s="1114"/>
      <c r="O61" s="1114"/>
      <c r="P61" s="1114"/>
      <c r="Q61" s="1114"/>
      <c r="R61" s="1114"/>
      <c r="S61" s="1114"/>
    </row>
    <row r="62" spans="2:19">
      <c r="B62" s="1114"/>
      <c r="C62" s="1114"/>
      <c r="D62" s="1114"/>
      <c r="E62" s="1114"/>
      <c r="F62" s="1114"/>
      <c r="G62" s="1114"/>
      <c r="H62" s="1114"/>
      <c r="I62" s="1114"/>
      <c r="J62" s="1114"/>
      <c r="K62" s="1114"/>
      <c r="L62" s="1114"/>
      <c r="M62" s="1114"/>
      <c r="N62" s="1114"/>
      <c r="O62" s="1114"/>
      <c r="P62" s="1114"/>
      <c r="Q62" s="1114"/>
      <c r="R62" s="1114"/>
      <c r="S62" s="1114"/>
    </row>
    <row r="63" spans="2:19">
      <c r="B63" s="1114"/>
      <c r="C63" s="1114"/>
      <c r="D63" s="1114"/>
      <c r="E63" s="1114"/>
      <c r="F63" s="1114"/>
      <c r="G63" s="1114"/>
      <c r="H63" s="1114"/>
      <c r="I63" s="1114"/>
      <c r="J63" s="1114"/>
      <c r="K63" s="1114"/>
      <c r="L63" s="1114"/>
      <c r="M63" s="1114"/>
      <c r="N63" s="1114"/>
      <c r="O63" s="1114"/>
      <c r="P63" s="1114"/>
      <c r="Q63" s="1114"/>
      <c r="R63" s="1114"/>
      <c r="S63" s="1114"/>
    </row>
    <row r="64" spans="2:19">
      <c r="B64" s="1114"/>
      <c r="C64" s="1114"/>
      <c r="D64" s="1114"/>
      <c r="E64" s="1114"/>
      <c r="F64" s="1114"/>
      <c r="G64" s="1114"/>
      <c r="H64" s="1114"/>
      <c r="I64" s="1114"/>
      <c r="J64" s="1114"/>
      <c r="K64" s="1114"/>
      <c r="L64" s="1114"/>
      <c r="M64" s="1114"/>
      <c r="N64" s="1114"/>
      <c r="O64" s="1114"/>
      <c r="P64" s="1114"/>
      <c r="Q64" s="1114"/>
      <c r="R64" s="1114"/>
      <c r="S64" s="1114"/>
    </row>
    <row r="65" spans="2:19">
      <c r="B65" s="1114"/>
      <c r="C65" s="1114"/>
      <c r="D65" s="1114"/>
      <c r="E65" s="1114"/>
      <c r="F65" s="1114"/>
      <c r="G65" s="1114"/>
      <c r="H65" s="1114"/>
      <c r="I65" s="1114"/>
      <c r="J65" s="1114"/>
      <c r="K65" s="1114"/>
      <c r="L65" s="1114"/>
      <c r="M65" s="1114"/>
      <c r="N65" s="1114"/>
      <c r="O65" s="1114"/>
      <c r="P65" s="1114"/>
      <c r="Q65" s="1114"/>
      <c r="R65" s="1114"/>
      <c r="S65" s="1114"/>
    </row>
    <row r="66" spans="2:19">
      <c r="B66" s="1114"/>
      <c r="C66" s="1114"/>
      <c r="D66" s="1114"/>
      <c r="E66" s="1114"/>
      <c r="F66" s="1114"/>
      <c r="G66" s="1114"/>
      <c r="H66" s="1114"/>
      <c r="I66" s="1114"/>
      <c r="J66" s="1114"/>
      <c r="K66" s="1114"/>
      <c r="L66" s="1114"/>
      <c r="M66" s="1114"/>
      <c r="N66" s="1114"/>
      <c r="O66" s="1114"/>
      <c r="P66" s="1114"/>
      <c r="Q66" s="1114"/>
      <c r="R66" s="1114"/>
      <c r="S66" s="1114"/>
    </row>
    <row r="67" spans="2:19">
      <c r="B67" s="1114"/>
      <c r="C67" s="1114"/>
      <c r="D67" s="1114"/>
      <c r="E67" s="1114"/>
      <c r="F67" s="1114"/>
      <c r="G67" s="1114"/>
      <c r="H67" s="1114"/>
      <c r="I67" s="1114"/>
      <c r="J67" s="1114"/>
      <c r="K67" s="1114"/>
      <c r="L67" s="1114"/>
      <c r="M67" s="1114"/>
      <c r="N67" s="1114"/>
      <c r="O67" s="1114"/>
      <c r="P67" s="1114"/>
      <c r="Q67" s="1114"/>
      <c r="R67" s="1114"/>
      <c r="S67" s="1114"/>
    </row>
    <row r="68" spans="2:19">
      <c r="B68" s="1114"/>
      <c r="C68" s="1114"/>
      <c r="D68" s="1114"/>
      <c r="E68" s="1114"/>
      <c r="F68" s="1114"/>
      <c r="G68" s="1114"/>
      <c r="H68" s="1114"/>
      <c r="I68" s="1114"/>
      <c r="J68" s="1114"/>
      <c r="K68" s="1114"/>
      <c r="L68" s="1114"/>
      <c r="M68" s="1114"/>
      <c r="N68" s="1114"/>
      <c r="O68" s="1114"/>
      <c r="P68" s="1114"/>
      <c r="Q68" s="1114"/>
      <c r="R68" s="1114"/>
      <c r="S68" s="1114"/>
    </row>
    <row r="69" spans="2:19">
      <c r="B69" s="1114"/>
      <c r="C69" s="1114"/>
      <c r="D69" s="1114"/>
      <c r="E69" s="1114"/>
      <c r="F69" s="1114"/>
      <c r="G69" s="1114"/>
      <c r="H69" s="1114"/>
      <c r="I69" s="1114"/>
      <c r="J69" s="1114"/>
      <c r="K69" s="1114"/>
      <c r="L69" s="1114"/>
      <c r="M69" s="1114"/>
      <c r="N69" s="1114"/>
      <c r="O69" s="1114"/>
      <c r="P69" s="1114"/>
      <c r="Q69" s="1114"/>
      <c r="R69" s="1114"/>
      <c r="S69" s="1114"/>
    </row>
    <row r="70" spans="2:19">
      <c r="B70" s="1114"/>
      <c r="C70" s="1114"/>
      <c r="D70" s="1114"/>
      <c r="E70" s="1114"/>
      <c r="F70" s="1114"/>
      <c r="G70" s="1114"/>
      <c r="H70" s="1114"/>
      <c r="I70" s="1114"/>
      <c r="J70" s="1114"/>
      <c r="K70" s="1114"/>
      <c r="L70" s="1114"/>
      <c r="M70" s="1114"/>
      <c r="N70" s="1114"/>
      <c r="O70" s="1114"/>
      <c r="P70" s="1114"/>
      <c r="Q70" s="1114"/>
      <c r="R70" s="1114"/>
      <c r="S70" s="1114"/>
    </row>
    <row r="71" spans="2:19">
      <c r="B71" s="1114"/>
      <c r="C71" s="1114"/>
      <c r="D71" s="1114"/>
      <c r="E71" s="1114"/>
      <c r="F71" s="1114"/>
      <c r="G71" s="1114"/>
      <c r="H71" s="1114"/>
      <c r="I71" s="1114"/>
      <c r="J71" s="1114"/>
      <c r="K71" s="1114"/>
      <c r="L71" s="1114"/>
      <c r="M71" s="1114"/>
      <c r="N71" s="1114"/>
      <c r="O71" s="1114"/>
      <c r="P71" s="1114"/>
      <c r="Q71" s="1114"/>
      <c r="R71" s="1114"/>
      <c r="S71" s="1114"/>
    </row>
    <row r="72" spans="2:19">
      <c r="B72" s="1114"/>
      <c r="C72" s="1114"/>
      <c r="D72" s="1114"/>
      <c r="E72" s="1114"/>
      <c r="F72" s="1114"/>
      <c r="G72" s="1114"/>
      <c r="H72" s="1114"/>
      <c r="I72" s="1114"/>
      <c r="J72" s="1114"/>
      <c r="K72" s="1114"/>
      <c r="L72" s="1114"/>
      <c r="M72" s="1114"/>
      <c r="N72" s="1114"/>
      <c r="O72" s="1114"/>
      <c r="P72" s="1114"/>
      <c r="Q72" s="1114"/>
      <c r="R72" s="1114"/>
      <c r="S72" s="1114"/>
    </row>
    <row r="73" spans="2:19">
      <c r="B73" s="1114"/>
      <c r="C73" s="1114"/>
      <c r="D73" s="1114"/>
      <c r="E73" s="1114"/>
      <c r="F73" s="1114"/>
      <c r="G73" s="1114"/>
      <c r="H73" s="1114"/>
      <c r="I73" s="1114"/>
      <c r="J73" s="1114"/>
      <c r="K73" s="1114"/>
      <c r="L73" s="1114"/>
      <c r="M73" s="1114"/>
      <c r="N73" s="1114"/>
      <c r="O73" s="1114"/>
      <c r="P73" s="1114"/>
      <c r="Q73" s="1114"/>
      <c r="R73" s="1114"/>
      <c r="S73" s="1114"/>
    </row>
    <row r="74" spans="2:19">
      <c r="B74" s="1114"/>
      <c r="C74" s="1114"/>
      <c r="D74" s="1114"/>
      <c r="E74" s="1114"/>
      <c r="F74" s="1114"/>
      <c r="G74" s="1114"/>
      <c r="H74" s="1114"/>
      <c r="I74" s="1114"/>
      <c r="J74" s="1114"/>
      <c r="K74" s="1114"/>
      <c r="L74" s="1114"/>
      <c r="M74" s="1114"/>
      <c r="N74" s="1114"/>
      <c r="O74" s="1114"/>
      <c r="P74" s="1114"/>
      <c r="Q74" s="1114"/>
      <c r="R74" s="1114"/>
      <c r="S74" s="1114"/>
    </row>
    <row r="75" spans="2:19">
      <c r="B75" s="1114"/>
      <c r="C75" s="1114"/>
      <c r="D75" s="1114"/>
      <c r="E75" s="1114"/>
      <c r="F75" s="1114"/>
      <c r="G75" s="1114"/>
      <c r="H75" s="1114"/>
      <c r="I75" s="1114"/>
      <c r="J75" s="1114"/>
      <c r="K75" s="1114"/>
      <c r="L75" s="1114"/>
      <c r="M75" s="1114"/>
      <c r="N75" s="1114"/>
      <c r="O75" s="1114"/>
      <c r="P75" s="1114"/>
      <c r="Q75" s="1114"/>
      <c r="R75" s="1114"/>
      <c r="S75" s="1114"/>
    </row>
    <row r="76" spans="2:19">
      <c r="B76" s="1114"/>
      <c r="C76" s="1114"/>
      <c r="D76" s="1114"/>
      <c r="E76" s="1114"/>
      <c r="F76" s="1114"/>
      <c r="G76" s="1114"/>
      <c r="H76" s="1114"/>
      <c r="I76" s="1114"/>
      <c r="J76" s="1114"/>
      <c r="K76" s="1114"/>
      <c r="L76" s="1114"/>
      <c r="M76" s="1114"/>
      <c r="N76" s="1114"/>
      <c r="O76" s="1114"/>
      <c r="P76" s="1114"/>
      <c r="Q76" s="1114"/>
      <c r="R76" s="1114"/>
      <c r="S76" s="1114"/>
    </row>
    <row r="77" spans="2:19">
      <c r="B77" s="1114"/>
      <c r="C77" s="1114"/>
      <c r="D77" s="1114"/>
      <c r="E77" s="1114"/>
      <c r="F77" s="1114"/>
      <c r="G77" s="1114"/>
      <c r="H77" s="1114"/>
      <c r="I77" s="1114"/>
      <c r="J77" s="1114"/>
      <c r="K77" s="1114"/>
      <c r="L77" s="1114"/>
      <c r="M77" s="1114"/>
      <c r="N77" s="1114"/>
      <c r="O77" s="1114"/>
      <c r="P77" s="1114"/>
      <c r="Q77" s="1114"/>
      <c r="R77" s="1114"/>
      <c r="S77" s="1114"/>
    </row>
    <row r="78" spans="2:19">
      <c r="B78" s="1114"/>
      <c r="C78" s="1114"/>
      <c r="D78" s="1114"/>
      <c r="E78" s="1114"/>
      <c r="F78" s="1114"/>
      <c r="G78" s="1114"/>
      <c r="H78" s="1114"/>
      <c r="I78" s="1114"/>
      <c r="J78" s="1114"/>
      <c r="K78" s="1114"/>
      <c r="L78" s="1114"/>
      <c r="M78" s="1114"/>
      <c r="N78" s="1114"/>
      <c r="O78" s="1114"/>
      <c r="P78" s="1114"/>
      <c r="Q78" s="1114"/>
      <c r="R78" s="1114"/>
      <c r="S78" s="1114"/>
    </row>
    <row r="79" spans="2:19">
      <c r="B79" s="1114"/>
      <c r="C79" s="1114"/>
      <c r="D79" s="1114"/>
      <c r="E79" s="1114"/>
      <c r="F79" s="1114"/>
      <c r="G79" s="1114"/>
      <c r="H79" s="1114"/>
      <c r="I79" s="1114"/>
      <c r="J79" s="1114"/>
      <c r="K79" s="1114"/>
      <c r="L79" s="1114"/>
      <c r="M79" s="1114"/>
      <c r="N79" s="1114"/>
      <c r="O79" s="1114"/>
      <c r="P79" s="1114"/>
      <c r="Q79" s="1114"/>
      <c r="R79" s="1114"/>
      <c r="S79" s="1114"/>
    </row>
    <row r="80" spans="2:19">
      <c r="B80" s="1114"/>
      <c r="C80" s="1114"/>
      <c r="D80" s="1114"/>
      <c r="E80" s="1114"/>
      <c r="F80" s="1114"/>
      <c r="G80" s="1114"/>
      <c r="H80" s="1114"/>
      <c r="I80" s="1114"/>
      <c r="J80" s="1114"/>
      <c r="K80" s="1114"/>
      <c r="L80" s="1114"/>
      <c r="M80" s="1114"/>
      <c r="N80" s="1114"/>
      <c r="O80" s="1114"/>
      <c r="P80" s="1114"/>
      <c r="Q80" s="1114"/>
      <c r="R80" s="1114"/>
      <c r="S80" s="1114"/>
    </row>
    <row r="81" spans="2:19">
      <c r="B81" s="1114"/>
      <c r="C81" s="1114"/>
      <c r="D81" s="1114"/>
      <c r="E81" s="1114"/>
      <c r="F81" s="1114"/>
      <c r="G81" s="1114"/>
      <c r="H81" s="1114"/>
      <c r="I81" s="1114"/>
      <c r="J81" s="1114"/>
      <c r="K81" s="1114"/>
      <c r="L81" s="1114"/>
      <c r="M81" s="1114"/>
      <c r="N81" s="1114"/>
      <c r="O81" s="1114"/>
      <c r="P81" s="1114"/>
      <c r="Q81" s="1114"/>
      <c r="R81" s="1114"/>
      <c r="S81" s="1114"/>
    </row>
    <row r="82" spans="2:19">
      <c r="B82" s="1114"/>
      <c r="C82" s="1114"/>
      <c r="D82" s="1114"/>
      <c r="E82" s="1114"/>
      <c r="F82" s="1114"/>
      <c r="G82" s="1114"/>
      <c r="H82" s="1114"/>
      <c r="I82" s="1114"/>
      <c r="J82" s="1114"/>
      <c r="K82" s="1114"/>
      <c r="L82" s="1114"/>
      <c r="M82" s="1114"/>
      <c r="N82" s="1114"/>
      <c r="O82" s="1114"/>
      <c r="P82" s="1114"/>
      <c r="Q82" s="1114"/>
      <c r="R82" s="1114"/>
      <c r="S82" s="1114"/>
    </row>
    <row r="83" spans="2:19">
      <c r="B83" s="1114"/>
      <c r="C83" s="1114"/>
      <c r="D83" s="1114"/>
      <c r="E83" s="1114"/>
      <c r="F83" s="1114"/>
      <c r="G83" s="1114"/>
      <c r="H83" s="1114"/>
      <c r="I83" s="1114"/>
      <c r="J83" s="1114"/>
      <c r="K83" s="1114"/>
      <c r="L83" s="1114"/>
      <c r="M83" s="1114"/>
      <c r="N83" s="1114"/>
      <c r="O83" s="1114"/>
      <c r="P83" s="1114"/>
      <c r="Q83" s="1114"/>
      <c r="R83" s="1114"/>
      <c r="S83" s="1114"/>
    </row>
    <row r="84" spans="2:19">
      <c r="B84" s="1114"/>
      <c r="C84" s="1114"/>
      <c r="D84" s="1114"/>
      <c r="E84" s="1114"/>
      <c r="F84" s="1114"/>
      <c r="G84" s="1114"/>
      <c r="H84" s="1114"/>
      <c r="I84" s="1114"/>
      <c r="J84" s="1114"/>
      <c r="K84" s="1114"/>
      <c r="L84" s="1114"/>
      <c r="M84" s="1114"/>
      <c r="N84" s="1114"/>
      <c r="O84" s="1114"/>
      <c r="P84" s="1114"/>
      <c r="Q84" s="1114"/>
      <c r="R84" s="1114"/>
      <c r="S84" s="1114"/>
    </row>
    <row r="85" spans="2:19">
      <c r="B85" s="1114"/>
      <c r="C85" s="1114"/>
      <c r="D85" s="1114"/>
      <c r="E85" s="1114"/>
      <c r="F85" s="1114"/>
      <c r="G85" s="1114"/>
      <c r="H85" s="1114"/>
      <c r="I85" s="1114"/>
      <c r="J85" s="1114"/>
      <c r="K85" s="1114"/>
      <c r="L85" s="1114"/>
      <c r="M85" s="1114"/>
      <c r="N85" s="1114"/>
      <c r="O85" s="1114"/>
      <c r="P85" s="1114"/>
      <c r="Q85" s="1114"/>
      <c r="R85" s="1114"/>
      <c r="S85" s="1114"/>
    </row>
    <row r="86" spans="2:19">
      <c r="B86" s="1114"/>
      <c r="C86" s="1114"/>
      <c r="D86" s="1114"/>
      <c r="E86" s="1114"/>
      <c r="F86" s="1114"/>
      <c r="G86" s="1114"/>
      <c r="H86" s="1114"/>
      <c r="I86" s="1114"/>
      <c r="J86" s="1114"/>
      <c r="K86" s="1114"/>
      <c r="L86" s="1114"/>
      <c r="M86" s="1114"/>
      <c r="N86" s="1114"/>
      <c r="O86" s="1114"/>
      <c r="P86" s="1114"/>
      <c r="Q86" s="1114"/>
      <c r="R86" s="1114"/>
      <c r="S86" s="1114"/>
    </row>
    <row r="87" spans="2:19">
      <c r="B87" s="1114"/>
      <c r="C87" s="1114"/>
      <c r="D87" s="1114"/>
      <c r="E87" s="1114"/>
      <c r="F87" s="1114"/>
      <c r="G87" s="1114"/>
      <c r="H87" s="1114"/>
      <c r="I87" s="1114"/>
      <c r="J87" s="1114"/>
      <c r="K87" s="1114"/>
      <c r="L87" s="1114"/>
      <c r="M87" s="1114"/>
      <c r="N87" s="1114"/>
      <c r="O87" s="1114"/>
      <c r="P87" s="1114"/>
      <c r="Q87" s="1114"/>
      <c r="R87" s="1114"/>
      <c r="S87" s="1114"/>
    </row>
    <row r="88" spans="2:19">
      <c r="B88" s="1114"/>
      <c r="C88" s="1114"/>
      <c r="D88" s="1114"/>
      <c r="E88" s="1114"/>
      <c r="F88" s="1114"/>
      <c r="G88" s="1114"/>
      <c r="H88" s="1114"/>
      <c r="I88" s="1114"/>
      <c r="J88" s="1114"/>
      <c r="K88" s="1114"/>
      <c r="L88" s="1114"/>
      <c r="M88" s="1114"/>
      <c r="N88" s="1114"/>
      <c r="O88" s="1114"/>
      <c r="P88" s="1114"/>
      <c r="Q88" s="1114"/>
      <c r="R88" s="1114"/>
      <c r="S88" s="1114"/>
    </row>
    <row r="89" spans="2:19">
      <c r="B89" s="1114"/>
      <c r="C89" s="1114"/>
      <c r="D89" s="1114"/>
      <c r="E89" s="1114"/>
      <c r="F89" s="1114"/>
      <c r="G89" s="1114"/>
      <c r="H89" s="1114"/>
      <c r="I89" s="1114"/>
      <c r="J89" s="1114"/>
      <c r="K89" s="1114"/>
      <c r="L89" s="1114"/>
      <c r="M89" s="1114"/>
      <c r="N89" s="1114"/>
      <c r="O89" s="1114"/>
      <c r="P89" s="1114"/>
      <c r="Q89" s="1114"/>
      <c r="R89" s="1114"/>
      <c r="S89" s="1114"/>
    </row>
    <row r="90" spans="2:19">
      <c r="B90" s="1114"/>
      <c r="C90" s="1114"/>
      <c r="D90" s="1114"/>
      <c r="E90" s="1114"/>
      <c r="F90" s="1114"/>
      <c r="G90" s="1114"/>
      <c r="H90" s="1114"/>
      <c r="I90" s="1114"/>
      <c r="J90" s="1114"/>
      <c r="K90" s="1114"/>
      <c r="L90" s="1114"/>
      <c r="M90" s="1114"/>
      <c r="N90" s="1114"/>
      <c r="O90" s="1114"/>
      <c r="P90" s="1114"/>
      <c r="Q90" s="1114"/>
      <c r="R90" s="1114"/>
      <c r="S90" s="1114"/>
    </row>
    <row r="91" spans="2:19">
      <c r="B91" s="1114"/>
      <c r="C91" s="1114"/>
      <c r="D91" s="1114"/>
      <c r="E91" s="1114"/>
      <c r="F91" s="1114"/>
      <c r="G91" s="1114"/>
      <c r="H91" s="1114"/>
      <c r="I91" s="1114"/>
      <c r="J91" s="1114"/>
      <c r="K91" s="1114"/>
      <c r="L91" s="1114"/>
      <c r="M91" s="1114"/>
      <c r="N91" s="1114"/>
      <c r="O91" s="1114"/>
      <c r="P91" s="1114"/>
      <c r="Q91" s="1114"/>
      <c r="R91" s="1114"/>
      <c r="S91" s="1114"/>
    </row>
    <row r="92" spans="2:19">
      <c r="B92" s="1114"/>
      <c r="C92" s="1114"/>
      <c r="D92" s="1114"/>
      <c r="E92" s="1114"/>
      <c r="F92" s="1114"/>
      <c r="G92" s="1114"/>
      <c r="H92" s="1114"/>
      <c r="I92" s="1114"/>
      <c r="J92" s="1114"/>
      <c r="K92" s="1114"/>
      <c r="L92" s="1114"/>
      <c r="M92" s="1114"/>
      <c r="N92" s="1114"/>
      <c r="O92" s="1114"/>
      <c r="P92" s="1114"/>
      <c r="Q92" s="1114"/>
      <c r="R92" s="1114"/>
      <c r="S92" s="1114"/>
    </row>
    <row r="93" spans="2:19">
      <c r="B93" s="1114"/>
      <c r="C93" s="1114"/>
      <c r="D93" s="1114"/>
      <c r="E93" s="1114"/>
      <c r="F93" s="1114"/>
      <c r="G93" s="1114"/>
      <c r="H93" s="1114"/>
      <c r="I93" s="1114"/>
      <c r="J93" s="1114"/>
      <c r="K93" s="1114"/>
      <c r="L93" s="1114"/>
      <c r="M93" s="1114"/>
      <c r="N93" s="1114"/>
      <c r="O93" s="1114"/>
      <c r="P93" s="1114"/>
      <c r="Q93" s="1114"/>
      <c r="R93" s="1114"/>
      <c r="S93" s="1114"/>
    </row>
    <row r="94" spans="2:19">
      <c r="B94" s="1114"/>
      <c r="C94" s="1114"/>
      <c r="D94" s="1114"/>
      <c r="E94" s="1114"/>
      <c r="F94" s="1114"/>
      <c r="G94" s="1114"/>
      <c r="H94" s="1114"/>
      <c r="I94" s="1114"/>
      <c r="J94" s="1114"/>
      <c r="K94" s="1114"/>
      <c r="L94" s="1114"/>
      <c r="M94" s="1114"/>
      <c r="N94" s="1114"/>
      <c r="O94" s="1114"/>
      <c r="P94" s="1114"/>
      <c r="Q94" s="1114"/>
      <c r="R94" s="1114"/>
      <c r="S94" s="1114"/>
    </row>
    <row r="95" spans="2:19">
      <c r="B95" s="1114"/>
      <c r="C95" s="1114"/>
      <c r="D95" s="1114"/>
      <c r="E95" s="1114"/>
      <c r="F95" s="1114"/>
      <c r="G95" s="1114"/>
      <c r="H95" s="1114"/>
      <c r="I95" s="1114"/>
      <c r="J95" s="1114"/>
      <c r="K95" s="1114"/>
      <c r="L95" s="1114"/>
      <c r="M95" s="1114"/>
      <c r="N95" s="1114"/>
      <c r="O95" s="1114"/>
      <c r="P95" s="1114"/>
      <c r="Q95" s="1114"/>
      <c r="R95" s="1114"/>
      <c r="S95" s="1114"/>
    </row>
    <row r="96" spans="2:19">
      <c r="B96" s="1114"/>
      <c r="C96" s="1114"/>
      <c r="D96" s="1114"/>
      <c r="E96" s="1114"/>
      <c r="F96" s="1114"/>
      <c r="G96" s="1114"/>
      <c r="H96" s="1114"/>
      <c r="I96" s="1114"/>
      <c r="J96" s="1114"/>
      <c r="K96" s="1114"/>
      <c r="L96" s="1114"/>
      <c r="M96" s="1114"/>
      <c r="N96" s="1114"/>
      <c r="O96" s="1114"/>
      <c r="P96" s="1114"/>
      <c r="Q96" s="1114"/>
      <c r="R96" s="1114"/>
      <c r="S96" s="1114"/>
    </row>
    <row r="97" spans="2:19">
      <c r="B97" s="1114"/>
      <c r="C97" s="1114"/>
      <c r="D97" s="1114"/>
      <c r="E97" s="1114"/>
      <c r="F97" s="1114"/>
      <c r="G97" s="1114"/>
      <c r="H97" s="1114"/>
      <c r="I97" s="1114"/>
      <c r="J97" s="1114"/>
      <c r="K97" s="1114"/>
      <c r="L97" s="1114"/>
      <c r="M97" s="1114"/>
      <c r="N97" s="1114"/>
      <c r="O97" s="1114"/>
      <c r="P97" s="1114"/>
      <c r="Q97" s="1114"/>
      <c r="R97" s="1114"/>
      <c r="S97" s="1114"/>
    </row>
    <row r="98" spans="2:19">
      <c r="B98" s="1114"/>
      <c r="C98" s="1114"/>
      <c r="D98" s="1114"/>
      <c r="E98" s="1114"/>
      <c r="F98" s="1114"/>
      <c r="G98" s="1114"/>
      <c r="H98" s="1114"/>
      <c r="I98" s="1114"/>
      <c r="J98" s="1114"/>
      <c r="K98" s="1114"/>
      <c r="L98" s="1114"/>
      <c r="M98" s="1114"/>
      <c r="N98" s="1114"/>
      <c r="O98" s="1114"/>
      <c r="P98" s="1114"/>
      <c r="Q98" s="1114"/>
      <c r="R98" s="1114"/>
      <c r="S98" s="1114"/>
    </row>
    <row r="99" spans="2:19">
      <c r="B99" s="1114"/>
      <c r="C99" s="1114"/>
      <c r="D99" s="1114"/>
      <c r="E99" s="1114"/>
      <c r="F99" s="1114"/>
      <c r="G99" s="1114"/>
      <c r="H99" s="1114"/>
      <c r="I99" s="1114"/>
      <c r="J99" s="1114"/>
      <c r="K99" s="1114"/>
      <c r="L99" s="1114"/>
      <c r="M99" s="1114"/>
      <c r="N99" s="1114"/>
      <c r="O99" s="1114"/>
      <c r="P99" s="1114"/>
      <c r="Q99" s="1114"/>
      <c r="R99" s="1114"/>
      <c r="S99" s="1114"/>
    </row>
    <row r="100" spans="2:19">
      <c r="B100" s="1114"/>
      <c r="C100" s="1114"/>
      <c r="D100" s="1114"/>
      <c r="E100" s="1114"/>
      <c r="F100" s="1114"/>
      <c r="G100" s="1114"/>
      <c r="H100" s="1114"/>
      <c r="I100" s="1114"/>
      <c r="J100" s="1114"/>
      <c r="K100" s="1114"/>
      <c r="L100" s="1114"/>
      <c r="M100" s="1114"/>
      <c r="N100" s="1114"/>
      <c r="O100" s="1114"/>
      <c r="P100" s="1114"/>
      <c r="Q100" s="1114"/>
      <c r="R100" s="1114"/>
      <c r="S100" s="1114"/>
    </row>
    <row r="101" spans="2:19">
      <c r="B101" s="1114"/>
      <c r="C101" s="1114"/>
      <c r="D101" s="1114"/>
      <c r="E101" s="1114"/>
      <c r="F101" s="1114"/>
      <c r="G101" s="1114"/>
      <c r="H101" s="1114"/>
      <c r="I101" s="1114"/>
      <c r="J101" s="1114"/>
      <c r="K101" s="1114"/>
      <c r="L101" s="1114"/>
      <c r="M101" s="1114"/>
      <c r="N101" s="1114"/>
      <c r="O101" s="1114"/>
      <c r="P101" s="1114"/>
      <c r="Q101" s="1114"/>
      <c r="R101" s="1114"/>
      <c r="S101" s="1114"/>
    </row>
    <row r="102" spans="2:19">
      <c r="B102" s="1114"/>
      <c r="C102" s="1114"/>
      <c r="D102" s="1114"/>
      <c r="E102" s="1114"/>
      <c r="F102" s="1114"/>
      <c r="G102" s="1114"/>
      <c r="H102" s="1114"/>
      <c r="I102" s="1114"/>
      <c r="J102" s="1114"/>
      <c r="K102" s="1114"/>
      <c r="L102" s="1114"/>
      <c r="M102" s="1114"/>
      <c r="N102" s="1114"/>
      <c r="O102" s="1114"/>
      <c r="P102" s="1114"/>
      <c r="Q102" s="1114"/>
      <c r="R102" s="1114"/>
      <c r="S102" s="1114"/>
    </row>
    <row r="103" spans="2:19">
      <c r="B103" s="1114"/>
      <c r="C103" s="1114"/>
      <c r="D103" s="1114"/>
      <c r="E103" s="1114"/>
      <c r="F103" s="1114"/>
      <c r="G103" s="1114"/>
      <c r="H103" s="1114"/>
      <c r="I103" s="1114"/>
      <c r="J103" s="1114"/>
      <c r="K103" s="1114"/>
      <c r="L103" s="1114"/>
      <c r="M103" s="1114"/>
      <c r="N103" s="1114"/>
      <c r="O103" s="1114"/>
      <c r="P103" s="1114"/>
      <c r="Q103" s="1114"/>
      <c r="R103" s="1114"/>
      <c r="S103" s="1114"/>
    </row>
    <row r="104" spans="2:19">
      <c r="B104" s="1114"/>
      <c r="C104" s="1114"/>
      <c r="D104" s="1114"/>
      <c r="E104" s="1114"/>
      <c r="F104" s="1114"/>
      <c r="G104" s="1114"/>
      <c r="H104" s="1114"/>
      <c r="I104" s="1114"/>
      <c r="J104" s="1114"/>
      <c r="K104" s="1114"/>
      <c r="L104" s="1114"/>
      <c r="M104" s="1114"/>
      <c r="N104" s="1114"/>
      <c r="O104" s="1114"/>
      <c r="P104" s="1114"/>
      <c r="Q104" s="1114"/>
      <c r="R104" s="1114"/>
      <c r="S104" s="1114"/>
    </row>
    <row r="105" spans="2:19">
      <c r="B105" s="1114"/>
      <c r="C105" s="1114"/>
      <c r="D105" s="1114"/>
      <c r="E105" s="1114"/>
      <c r="F105" s="1114"/>
      <c r="G105" s="1114"/>
      <c r="H105" s="1114"/>
      <c r="I105" s="1114"/>
      <c r="J105" s="1114"/>
      <c r="K105" s="1114"/>
      <c r="L105" s="1114"/>
      <c r="M105" s="1114"/>
      <c r="N105" s="1114"/>
      <c r="O105" s="1114"/>
      <c r="P105" s="1114"/>
      <c r="Q105" s="1114"/>
      <c r="R105" s="1114"/>
      <c r="S105" s="1114"/>
    </row>
    <row r="106" spans="2:19">
      <c r="B106" s="1114"/>
      <c r="C106" s="1114"/>
      <c r="D106" s="1114"/>
      <c r="E106" s="1114"/>
      <c r="F106" s="1114"/>
      <c r="G106" s="1114"/>
      <c r="H106" s="1114"/>
      <c r="I106" s="1114"/>
      <c r="J106" s="1114"/>
      <c r="K106" s="1114"/>
      <c r="L106" s="1114"/>
      <c r="M106" s="1114"/>
      <c r="N106" s="1114"/>
      <c r="O106" s="1114"/>
      <c r="P106" s="1114"/>
      <c r="Q106" s="1114"/>
      <c r="R106" s="1114"/>
      <c r="S106" s="1114"/>
    </row>
    <row r="107" spans="2:19">
      <c r="B107" s="1114"/>
      <c r="C107" s="1114"/>
      <c r="D107" s="1114"/>
      <c r="E107" s="1114"/>
      <c r="F107" s="1114"/>
      <c r="G107" s="1114"/>
      <c r="H107" s="1114"/>
      <c r="I107" s="1114"/>
      <c r="J107" s="1114"/>
      <c r="K107" s="1114"/>
      <c r="L107" s="1114"/>
      <c r="M107" s="1114"/>
      <c r="N107" s="1114"/>
      <c r="O107" s="1114"/>
      <c r="P107" s="1114"/>
      <c r="Q107" s="1114"/>
      <c r="R107" s="1114"/>
      <c r="S107" s="1114"/>
    </row>
    <row r="108" spans="2:19">
      <c r="B108" s="1114"/>
      <c r="C108" s="1114"/>
      <c r="D108" s="1114"/>
      <c r="E108" s="1114"/>
      <c r="F108" s="1114"/>
      <c r="G108" s="1114"/>
      <c r="H108" s="1114"/>
      <c r="I108" s="1114"/>
      <c r="J108" s="1114"/>
      <c r="K108" s="1114"/>
      <c r="L108" s="1114"/>
      <c r="M108" s="1114"/>
      <c r="N108" s="1114"/>
      <c r="O108" s="1114"/>
      <c r="P108" s="1114"/>
      <c r="Q108" s="1114"/>
      <c r="R108" s="1114"/>
      <c r="S108" s="1114"/>
    </row>
    <row r="109" spans="2:19">
      <c r="B109" s="1114"/>
      <c r="C109" s="1114"/>
      <c r="D109" s="1114"/>
      <c r="E109" s="1114"/>
      <c r="F109" s="1114"/>
      <c r="G109" s="1114"/>
      <c r="H109" s="1114"/>
      <c r="I109" s="1114"/>
      <c r="J109" s="1114"/>
      <c r="K109" s="1114"/>
      <c r="L109" s="1114"/>
      <c r="M109" s="1114"/>
      <c r="N109" s="1114"/>
      <c r="O109" s="1114"/>
      <c r="P109" s="1114"/>
      <c r="Q109" s="1114"/>
      <c r="R109" s="1114"/>
      <c r="S109" s="1114"/>
    </row>
    <row r="110" spans="2:19">
      <c r="B110" s="1114"/>
      <c r="C110" s="1114"/>
      <c r="D110" s="1114"/>
      <c r="E110" s="1114"/>
      <c r="F110" s="1114"/>
      <c r="G110" s="1114"/>
      <c r="H110" s="1114"/>
      <c r="I110" s="1114"/>
      <c r="J110" s="1114"/>
      <c r="K110" s="1114"/>
      <c r="L110" s="1114"/>
      <c r="M110" s="1114"/>
      <c r="N110" s="1114"/>
      <c r="O110" s="1114"/>
      <c r="P110" s="1114"/>
      <c r="Q110" s="1114"/>
      <c r="R110" s="1114"/>
      <c r="S110" s="1114"/>
    </row>
    <row r="111" spans="2:19">
      <c r="B111" s="1114"/>
      <c r="C111" s="1114"/>
      <c r="D111" s="1114"/>
      <c r="E111" s="1114"/>
      <c r="F111" s="1114"/>
      <c r="G111" s="1114"/>
      <c r="H111" s="1114"/>
      <c r="I111" s="1114"/>
      <c r="J111" s="1114"/>
      <c r="K111" s="1114"/>
      <c r="L111" s="1114"/>
      <c r="M111" s="1114"/>
      <c r="N111" s="1114"/>
      <c r="O111" s="1114"/>
      <c r="P111" s="1114"/>
      <c r="Q111" s="1114"/>
      <c r="R111" s="1114"/>
      <c r="S111" s="1114"/>
    </row>
    <row r="112" spans="2:19">
      <c r="B112" s="1114"/>
      <c r="C112" s="1114"/>
      <c r="D112" s="1114"/>
      <c r="E112" s="1114"/>
      <c r="F112" s="1114"/>
      <c r="G112" s="1114"/>
      <c r="H112" s="1114"/>
      <c r="I112" s="1114"/>
      <c r="J112" s="1114"/>
      <c r="K112" s="1114"/>
      <c r="L112" s="1114"/>
      <c r="M112" s="1114"/>
      <c r="N112" s="1114"/>
      <c r="O112" s="1114"/>
      <c r="P112" s="1114"/>
      <c r="Q112" s="1114"/>
      <c r="R112" s="1114"/>
      <c r="S112" s="1114"/>
    </row>
    <row r="113" spans="2:19">
      <c r="B113" s="1114"/>
      <c r="C113" s="1114"/>
      <c r="D113" s="1114"/>
      <c r="E113" s="1114"/>
      <c r="F113" s="1114"/>
      <c r="G113" s="1114"/>
      <c r="H113" s="1114"/>
      <c r="I113" s="1114"/>
      <c r="J113" s="1114"/>
      <c r="K113" s="1114"/>
      <c r="L113" s="1114"/>
      <c r="M113" s="1114"/>
      <c r="N113" s="1114"/>
      <c r="O113" s="1114"/>
      <c r="P113" s="1114"/>
      <c r="Q113" s="1114"/>
      <c r="R113" s="1114"/>
      <c r="S113" s="1114"/>
    </row>
    <row r="114" spans="2:19">
      <c r="B114" s="1114"/>
      <c r="C114" s="1114"/>
      <c r="D114" s="1114"/>
      <c r="E114" s="1114"/>
      <c r="F114" s="1114"/>
      <c r="G114" s="1114"/>
      <c r="H114" s="1114"/>
      <c r="I114" s="1114"/>
      <c r="J114" s="1114"/>
      <c r="K114" s="1114"/>
      <c r="L114" s="1114"/>
      <c r="M114" s="1114"/>
      <c r="N114" s="1114"/>
      <c r="O114" s="1114"/>
      <c r="P114" s="1114"/>
      <c r="Q114" s="1114"/>
      <c r="R114" s="1114"/>
      <c r="S114" s="1114"/>
    </row>
    <row r="115" spans="2:19">
      <c r="B115" s="1114"/>
      <c r="C115" s="1114"/>
      <c r="D115" s="1114"/>
      <c r="E115" s="1114"/>
      <c r="F115" s="1114"/>
      <c r="G115" s="1114"/>
      <c r="H115" s="1114"/>
      <c r="I115" s="1114"/>
      <c r="J115" s="1114"/>
      <c r="K115" s="1114"/>
      <c r="L115" s="1114"/>
      <c r="M115" s="1114"/>
      <c r="N115" s="1114"/>
      <c r="O115" s="1114"/>
      <c r="P115" s="1114"/>
      <c r="Q115" s="1114"/>
      <c r="R115" s="1114"/>
      <c r="S115" s="1114"/>
    </row>
    <row r="116" spans="2:19">
      <c r="B116" s="1114"/>
      <c r="C116" s="1114"/>
      <c r="D116" s="1114"/>
      <c r="E116" s="1114"/>
      <c r="F116" s="1114"/>
      <c r="G116" s="1114"/>
      <c r="H116" s="1114"/>
      <c r="I116" s="1114"/>
      <c r="J116" s="1114"/>
      <c r="K116" s="1114"/>
      <c r="L116" s="1114"/>
      <c r="M116" s="1114"/>
      <c r="N116" s="1114"/>
      <c r="O116" s="1114"/>
      <c r="P116" s="1114"/>
      <c r="Q116" s="1114"/>
      <c r="R116" s="1114"/>
      <c r="S116" s="1114"/>
    </row>
    <row r="117" spans="2:19">
      <c r="B117" s="1114"/>
      <c r="C117" s="1114"/>
      <c r="D117" s="1114"/>
      <c r="E117" s="1114"/>
      <c r="F117" s="1114"/>
      <c r="G117" s="1114"/>
      <c r="H117" s="1114"/>
      <c r="I117" s="1114"/>
      <c r="J117" s="1114"/>
      <c r="K117" s="1114"/>
      <c r="L117" s="1114"/>
      <c r="M117" s="1114"/>
      <c r="N117" s="1114"/>
      <c r="O117" s="1114"/>
      <c r="P117" s="1114"/>
      <c r="Q117" s="1114"/>
      <c r="R117" s="1114"/>
      <c r="S117" s="1114"/>
    </row>
    <row r="118" spans="2:19">
      <c r="B118" s="1114"/>
      <c r="C118" s="1114"/>
      <c r="D118" s="1114"/>
      <c r="E118" s="1114"/>
      <c r="F118" s="1114"/>
      <c r="G118" s="1114"/>
      <c r="H118" s="1114"/>
      <c r="I118" s="1114"/>
      <c r="J118" s="1114"/>
      <c r="K118" s="1114"/>
      <c r="L118" s="1114"/>
      <c r="M118" s="1114"/>
      <c r="N118" s="1114"/>
      <c r="O118" s="1114"/>
      <c r="P118" s="1114"/>
      <c r="Q118" s="1114"/>
      <c r="R118" s="1114"/>
      <c r="S118" s="1114"/>
    </row>
    <row r="119" spans="2:19">
      <c r="B119" s="1114"/>
      <c r="C119" s="1114"/>
      <c r="D119" s="1114"/>
      <c r="E119" s="1114"/>
      <c r="F119" s="1114"/>
      <c r="G119" s="1114"/>
      <c r="H119" s="1114"/>
      <c r="I119" s="1114"/>
      <c r="J119" s="1114"/>
      <c r="K119" s="1114"/>
      <c r="L119" s="1114"/>
      <c r="M119" s="1114"/>
      <c r="N119" s="1114"/>
      <c r="O119" s="1114"/>
      <c r="P119" s="1114"/>
      <c r="Q119" s="1114"/>
      <c r="R119" s="1114"/>
      <c r="S119" s="1114"/>
    </row>
    <row r="120" spans="2:19">
      <c r="B120" s="1114"/>
      <c r="C120" s="1114"/>
      <c r="D120" s="1114"/>
      <c r="E120" s="1114"/>
      <c r="F120" s="1114"/>
      <c r="G120" s="1114"/>
      <c r="H120" s="1114"/>
      <c r="I120" s="1114"/>
      <c r="J120" s="1114"/>
      <c r="K120" s="1114"/>
      <c r="L120" s="1114"/>
      <c r="M120" s="1114"/>
      <c r="N120" s="1114"/>
      <c r="O120" s="1114"/>
      <c r="P120" s="1114"/>
      <c r="Q120" s="1114"/>
      <c r="R120" s="1114"/>
      <c r="S120" s="1114"/>
    </row>
    <row r="121" spans="2:19">
      <c r="B121" s="1114"/>
      <c r="C121" s="1114"/>
      <c r="D121" s="1114"/>
      <c r="E121" s="1114"/>
      <c r="F121" s="1114"/>
      <c r="G121" s="1114"/>
      <c r="H121" s="1114"/>
      <c r="I121" s="1114"/>
      <c r="J121" s="1114"/>
      <c r="K121" s="1114"/>
      <c r="L121" s="1114"/>
      <c r="M121" s="1114"/>
      <c r="N121" s="1114"/>
      <c r="O121" s="1114"/>
      <c r="P121" s="1114"/>
      <c r="Q121" s="1114"/>
      <c r="R121" s="1114"/>
      <c r="S121" s="1114"/>
    </row>
    <row r="122" spans="2:19">
      <c r="B122" s="1114"/>
      <c r="C122" s="1114"/>
      <c r="D122" s="1114"/>
      <c r="E122" s="1114"/>
      <c r="F122" s="1114"/>
      <c r="G122" s="1114"/>
      <c r="H122" s="1114"/>
      <c r="I122" s="1114"/>
      <c r="J122" s="1114"/>
      <c r="K122" s="1114"/>
      <c r="L122" s="1114"/>
      <c r="M122" s="1114"/>
      <c r="N122" s="1114"/>
      <c r="O122" s="1114"/>
      <c r="P122" s="1114"/>
      <c r="Q122" s="1114"/>
      <c r="R122" s="1114"/>
      <c r="S122" s="1114"/>
    </row>
    <row r="123" spans="2:19">
      <c r="B123" s="1114"/>
      <c r="C123" s="1114"/>
      <c r="D123" s="1114"/>
      <c r="E123" s="1114"/>
      <c r="F123" s="1114"/>
      <c r="G123" s="1114"/>
      <c r="H123" s="1114"/>
      <c r="I123" s="1114"/>
      <c r="J123" s="1114"/>
      <c r="K123" s="1114"/>
      <c r="L123" s="1114"/>
      <c r="M123" s="1114"/>
      <c r="N123" s="1114"/>
      <c r="O123" s="1114"/>
      <c r="P123" s="1114"/>
      <c r="Q123" s="1114"/>
      <c r="R123" s="1114"/>
      <c r="S123" s="1114"/>
    </row>
    <row r="124" spans="2:19">
      <c r="B124" s="1114"/>
      <c r="C124" s="1114"/>
      <c r="D124" s="1114"/>
      <c r="E124" s="1114"/>
      <c r="F124" s="1114"/>
      <c r="G124" s="1114"/>
      <c r="H124" s="1114"/>
      <c r="I124" s="1114"/>
      <c r="J124" s="1114"/>
      <c r="K124" s="1114"/>
      <c r="L124" s="1114"/>
      <c r="M124" s="1114"/>
      <c r="N124" s="1114"/>
      <c r="O124" s="1114"/>
      <c r="P124" s="1114"/>
      <c r="Q124" s="1114"/>
      <c r="R124" s="1114"/>
      <c r="S124" s="1114"/>
    </row>
    <row r="125" spans="2:19">
      <c r="B125" s="1114"/>
      <c r="C125" s="1114"/>
      <c r="D125" s="1114"/>
      <c r="E125" s="1114"/>
      <c r="F125" s="1114"/>
      <c r="G125" s="1114"/>
      <c r="H125" s="1114"/>
      <c r="I125" s="1114"/>
      <c r="J125" s="1114"/>
      <c r="K125" s="1114"/>
      <c r="L125" s="1114"/>
      <c r="M125" s="1114"/>
      <c r="N125" s="1114"/>
      <c r="O125" s="1114"/>
      <c r="P125" s="1114"/>
      <c r="Q125" s="1114"/>
      <c r="R125" s="1114"/>
      <c r="S125" s="1114"/>
    </row>
    <row r="126" spans="2:19">
      <c r="B126" s="1114"/>
      <c r="C126" s="1114"/>
      <c r="D126" s="1114"/>
      <c r="E126" s="1114"/>
      <c r="F126" s="1114"/>
      <c r="G126" s="1114"/>
      <c r="H126" s="1114"/>
      <c r="I126" s="1114"/>
      <c r="J126" s="1114"/>
      <c r="K126" s="1114"/>
      <c r="L126" s="1114"/>
      <c r="M126" s="1114"/>
      <c r="N126" s="1114"/>
      <c r="O126" s="1114"/>
      <c r="P126" s="1114"/>
      <c r="Q126" s="1114"/>
      <c r="R126" s="1114"/>
      <c r="S126" s="1114"/>
    </row>
    <row r="127" spans="2:19">
      <c r="B127" s="1114"/>
      <c r="C127" s="1114"/>
      <c r="D127" s="1114"/>
      <c r="E127" s="1114"/>
      <c r="F127" s="1114"/>
      <c r="G127" s="1114"/>
      <c r="H127" s="1114"/>
      <c r="I127" s="1114"/>
      <c r="J127" s="1114"/>
      <c r="K127" s="1114"/>
      <c r="L127" s="1114"/>
      <c r="M127" s="1114"/>
      <c r="N127" s="1114"/>
      <c r="O127" s="1114"/>
      <c r="P127" s="1114"/>
      <c r="Q127" s="1114"/>
      <c r="R127" s="1114"/>
      <c r="S127" s="1114"/>
    </row>
    <row r="128" spans="2:19">
      <c r="B128" s="1114"/>
      <c r="C128" s="1114"/>
      <c r="D128" s="1114"/>
      <c r="E128" s="1114"/>
      <c r="F128" s="1114"/>
      <c r="G128" s="1114"/>
      <c r="H128" s="1114"/>
      <c r="I128" s="1114"/>
      <c r="J128" s="1114"/>
      <c r="K128" s="1114"/>
      <c r="L128" s="1114"/>
      <c r="M128" s="1114"/>
      <c r="N128" s="1114"/>
      <c r="O128" s="1114"/>
      <c r="P128" s="1114"/>
      <c r="Q128" s="1114"/>
      <c r="R128" s="1114"/>
      <c r="S128" s="1114"/>
    </row>
    <row r="129" spans="2:19">
      <c r="B129" s="1114"/>
      <c r="C129" s="1114"/>
      <c r="D129" s="1114"/>
      <c r="E129" s="1114"/>
      <c r="F129" s="1114"/>
      <c r="G129" s="1114"/>
      <c r="H129" s="1114"/>
      <c r="I129" s="1114"/>
      <c r="J129" s="1114"/>
      <c r="K129" s="1114"/>
      <c r="L129" s="1114"/>
      <c r="M129" s="1114"/>
      <c r="N129" s="1114"/>
      <c r="O129" s="1114"/>
      <c r="P129" s="1114"/>
      <c r="Q129" s="1114"/>
      <c r="R129" s="1114"/>
      <c r="S129" s="1114"/>
    </row>
    <row r="130" spans="2:19">
      <c r="B130" s="1114"/>
      <c r="C130" s="1114"/>
      <c r="D130" s="1114"/>
      <c r="E130" s="1114"/>
      <c r="F130" s="1114"/>
      <c r="G130" s="1114"/>
      <c r="H130" s="1114"/>
      <c r="I130" s="1114"/>
      <c r="J130" s="1114"/>
      <c r="K130" s="1114"/>
      <c r="L130" s="1114"/>
      <c r="M130" s="1114"/>
      <c r="N130" s="1114"/>
      <c r="O130" s="1114"/>
      <c r="P130" s="1114"/>
      <c r="Q130" s="1114"/>
      <c r="R130" s="1114"/>
      <c r="S130" s="1114"/>
    </row>
    <row r="131" spans="2:19">
      <c r="B131" s="1114"/>
      <c r="C131" s="1114"/>
      <c r="D131" s="1114"/>
      <c r="E131" s="1114"/>
      <c r="F131" s="1114"/>
      <c r="G131" s="1114"/>
      <c r="H131" s="1114"/>
      <c r="I131" s="1114"/>
      <c r="J131" s="1114"/>
      <c r="K131" s="1114"/>
      <c r="L131" s="1114"/>
      <c r="M131" s="1114"/>
      <c r="N131" s="1114"/>
      <c r="O131" s="1114"/>
      <c r="P131" s="1114"/>
      <c r="Q131" s="1114"/>
      <c r="R131" s="1114"/>
      <c r="S131" s="1114"/>
    </row>
    <row r="132" spans="2:19">
      <c r="B132" s="1114"/>
      <c r="C132" s="1114"/>
      <c r="D132" s="1114"/>
      <c r="E132" s="1114"/>
      <c r="F132" s="1114"/>
      <c r="G132" s="1114"/>
      <c r="H132" s="1114"/>
      <c r="I132" s="1114"/>
      <c r="J132" s="1114"/>
      <c r="K132" s="1114"/>
      <c r="L132" s="1114"/>
      <c r="M132" s="1114"/>
      <c r="N132" s="1114"/>
      <c r="O132" s="1114"/>
      <c r="P132" s="1114"/>
      <c r="Q132" s="1114"/>
      <c r="R132" s="1114"/>
      <c r="S132" s="1114"/>
    </row>
    <row r="133" spans="2:19">
      <c r="B133" s="1114"/>
      <c r="C133" s="1114"/>
      <c r="D133" s="1114"/>
      <c r="E133" s="1114"/>
      <c r="F133" s="1114"/>
      <c r="G133" s="1114"/>
      <c r="H133" s="1114"/>
      <c r="I133" s="1114"/>
      <c r="J133" s="1114"/>
      <c r="K133" s="1114"/>
      <c r="L133" s="1114"/>
      <c r="M133" s="1114"/>
      <c r="N133" s="1114"/>
      <c r="O133" s="1114"/>
      <c r="P133" s="1114"/>
      <c r="Q133" s="1114"/>
      <c r="R133" s="1114"/>
      <c r="S133" s="1114"/>
    </row>
    <row r="134" spans="2:19">
      <c r="B134" s="1114"/>
      <c r="C134" s="1114"/>
      <c r="D134" s="1114"/>
      <c r="E134" s="1114"/>
      <c r="F134" s="1114"/>
      <c r="G134" s="1114"/>
      <c r="H134" s="1114"/>
      <c r="I134" s="1114"/>
      <c r="J134" s="1114"/>
      <c r="K134" s="1114"/>
      <c r="L134" s="1114"/>
      <c r="M134" s="1114"/>
      <c r="N134" s="1114"/>
      <c r="O134" s="1114"/>
      <c r="P134" s="1114"/>
      <c r="Q134" s="1114"/>
      <c r="R134" s="1114"/>
      <c r="S134" s="1114"/>
    </row>
    <row r="135" spans="2:19">
      <c r="B135" s="1114"/>
      <c r="C135" s="1114"/>
      <c r="D135" s="1114"/>
      <c r="E135" s="1114"/>
      <c r="F135" s="1114"/>
      <c r="G135" s="1114"/>
      <c r="H135" s="1114"/>
      <c r="I135" s="1114"/>
      <c r="J135" s="1114"/>
      <c r="K135" s="1114"/>
      <c r="L135" s="1114"/>
      <c r="M135" s="1114"/>
      <c r="N135" s="1114"/>
      <c r="O135" s="1114"/>
      <c r="P135" s="1114"/>
      <c r="Q135" s="1114"/>
      <c r="R135" s="1114"/>
      <c r="S135" s="1114"/>
    </row>
    <row r="136" spans="2:19">
      <c r="B136" s="1114"/>
      <c r="C136" s="1114"/>
      <c r="D136" s="1114"/>
      <c r="E136" s="1114"/>
      <c r="F136" s="1114"/>
      <c r="G136" s="1114"/>
      <c r="H136" s="1114"/>
      <c r="I136" s="1114"/>
      <c r="J136" s="1114"/>
      <c r="K136" s="1114"/>
      <c r="L136" s="1114"/>
      <c r="M136" s="1114"/>
      <c r="N136" s="1114"/>
      <c r="O136" s="1114"/>
      <c r="P136" s="1114"/>
      <c r="Q136" s="1114"/>
      <c r="R136" s="1114"/>
      <c r="S136" s="1114"/>
    </row>
    <row r="137" spans="2:19">
      <c r="B137" s="1114"/>
      <c r="C137" s="1114"/>
      <c r="D137" s="1114"/>
      <c r="E137" s="1114"/>
      <c r="F137" s="1114"/>
      <c r="G137" s="1114"/>
      <c r="H137" s="1114"/>
      <c r="I137" s="1114"/>
      <c r="J137" s="1114"/>
      <c r="K137" s="1114"/>
      <c r="L137" s="1114"/>
      <c r="M137" s="1114"/>
      <c r="N137" s="1114"/>
      <c r="O137" s="1114"/>
      <c r="P137" s="1114"/>
      <c r="Q137" s="1114"/>
      <c r="R137" s="1114"/>
      <c r="S137" s="1114"/>
    </row>
    <row r="138" spans="2:19">
      <c r="B138" s="1114"/>
      <c r="C138" s="1114"/>
      <c r="D138" s="1114"/>
      <c r="E138" s="1114"/>
      <c r="F138" s="1114"/>
      <c r="G138" s="1114"/>
      <c r="H138" s="1114"/>
      <c r="I138" s="1114"/>
      <c r="J138" s="1114"/>
      <c r="K138" s="1114"/>
      <c r="L138" s="1114"/>
      <c r="M138" s="1114"/>
      <c r="N138" s="1114"/>
      <c r="O138" s="1114"/>
      <c r="P138" s="1114"/>
      <c r="Q138" s="1114"/>
      <c r="R138" s="1114"/>
      <c r="S138" s="1114"/>
    </row>
    <row r="139" spans="2:19">
      <c r="B139" s="1114"/>
      <c r="C139" s="1114"/>
      <c r="D139" s="1114"/>
      <c r="E139" s="1114"/>
      <c r="F139" s="1114"/>
      <c r="G139" s="1114"/>
      <c r="H139" s="1114"/>
      <c r="I139" s="1114"/>
      <c r="J139" s="1114"/>
      <c r="K139" s="1114"/>
      <c r="L139" s="1114"/>
      <c r="M139" s="1114"/>
      <c r="N139" s="1114"/>
      <c r="O139" s="1114"/>
      <c r="P139" s="1114"/>
      <c r="Q139" s="1114"/>
      <c r="R139" s="1114"/>
      <c r="S139" s="1114"/>
    </row>
    <row r="140" spans="2:19">
      <c r="B140" s="1114"/>
      <c r="C140" s="1114"/>
      <c r="D140" s="1114"/>
      <c r="E140" s="1114"/>
      <c r="F140" s="1114"/>
      <c r="G140" s="1114"/>
      <c r="H140" s="1114"/>
      <c r="I140" s="1114"/>
      <c r="J140" s="1114"/>
      <c r="K140" s="1114"/>
      <c r="L140" s="1114"/>
      <c r="M140" s="1114"/>
      <c r="N140" s="1114"/>
      <c r="O140" s="1114"/>
      <c r="P140" s="1114"/>
      <c r="Q140" s="1114"/>
      <c r="R140" s="1114"/>
      <c r="S140" s="1114"/>
    </row>
    <row r="141" spans="2:19">
      <c r="B141" s="1114"/>
      <c r="C141" s="1114"/>
      <c r="D141" s="1114"/>
      <c r="E141" s="1114"/>
      <c r="F141" s="1114"/>
      <c r="G141" s="1114"/>
      <c r="H141" s="1114"/>
      <c r="I141" s="1114"/>
      <c r="J141" s="1114"/>
      <c r="K141" s="1114"/>
      <c r="L141" s="1114"/>
      <c r="M141" s="1114"/>
      <c r="N141" s="1114"/>
      <c r="O141" s="1114"/>
      <c r="P141" s="1114"/>
      <c r="Q141" s="1114"/>
      <c r="R141" s="1114"/>
      <c r="S141" s="1114"/>
    </row>
    <row r="142" spans="2:19">
      <c r="B142" s="1114"/>
      <c r="C142" s="1114"/>
      <c r="D142" s="1114"/>
      <c r="E142" s="1114"/>
      <c r="F142" s="1114"/>
      <c r="G142" s="1114"/>
      <c r="H142" s="1114"/>
      <c r="I142" s="1114"/>
      <c r="J142" s="1114"/>
      <c r="K142" s="1114"/>
      <c r="L142" s="1114"/>
      <c r="M142" s="1114"/>
      <c r="N142" s="1114"/>
      <c r="O142" s="1114"/>
      <c r="P142" s="1114"/>
      <c r="Q142" s="1114"/>
      <c r="R142" s="1114"/>
      <c r="S142" s="1114"/>
    </row>
    <row r="143" spans="2:19">
      <c r="B143" s="1114"/>
      <c r="C143" s="1114"/>
      <c r="D143" s="1114"/>
      <c r="E143" s="1114"/>
      <c r="F143" s="1114"/>
      <c r="G143" s="1114"/>
      <c r="H143" s="1114"/>
      <c r="I143" s="1114"/>
      <c r="J143" s="1114"/>
      <c r="K143" s="1114"/>
      <c r="L143" s="1114"/>
      <c r="M143" s="1114"/>
      <c r="N143" s="1114"/>
      <c r="O143" s="1114"/>
      <c r="P143" s="1114"/>
      <c r="Q143" s="1114"/>
      <c r="R143" s="1114"/>
      <c r="S143" s="1114"/>
    </row>
    <row r="144" spans="2:19">
      <c r="B144" s="1114"/>
      <c r="C144" s="1114"/>
      <c r="D144" s="1114"/>
      <c r="E144" s="1114"/>
      <c r="F144" s="1114"/>
      <c r="G144" s="1114"/>
      <c r="H144" s="1114"/>
      <c r="I144" s="1114"/>
      <c r="J144" s="1114"/>
      <c r="K144" s="1114"/>
      <c r="L144" s="1114"/>
      <c r="M144" s="1114"/>
      <c r="N144" s="1114"/>
      <c r="O144" s="1114"/>
      <c r="P144" s="1114"/>
      <c r="Q144" s="1114"/>
      <c r="R144" s="1114"/>
      <c r="S144" s="1114"/>
    </row>
    <row r="145" spans="2:19">
      <c r="B145" s="1114"/>
      <c r="C145" s="1114"/>
      <c r="D145" s="1114"/>
      <c r="E145" s="1114"/>
      <c r="F145" s="1114"/>
      <c r="G145" s="1114"/>
      <c r="H145" s="1114"/>
      <c r="I145" s="1114"/>
      <c r="J145" s="1114"/>
      <c r="K145" s="1114"/>
      <c r="L145" s="1114"/>
      <c r="M145" s="1114"/>
      <c r="N145" s="1114"/>
      <c r="O145" s="1114"/>
      <c r="P145" s="1114"/>
      <c r="Q145" s="1114"/>
      <c r="R145" s="1114"/>
      <c r="S145" s="1114"/>
    </row>
    <row r="146" spans="2:19">
      <c r="B146" s="1114"/>
      <c r="C146" s="1114"/>
      <c r="D146" s="1114"/>
      <c r="E146" s="1114"/>
      <c r="F146" s="1114"/>
      <c r="G146" s="1114"/>
      <c r="H146" s="1114"/>
      <c r="I146" s="1114"/>
      <c r="J146" s="1114"/>
      <c r="K146" s="1114"/>
      <c r="L146" s="1114"/>
      <c r="M146" s="1114"/>
      <c r="N146" s="1114"/>
      <c r="O146" s="1114"/>
      <c r="P146" s="1114"/>
      <c r="Q146" s="1114"/>
      <c r="R146" s="1114"/>
      <c r="S146" s="1114"/>
    </row>
    <row r="147" spans="2:19">
      <c r="B147" s="1114"/>
      <c r="C147" s="1114"/>
      <c r="D147" s="1114"/>
      <c r="E147" s="1114"/>
      <c r="F147" s="1114"/>
      <c r="G147" s="1114"/>
      <c r="H147" s="1114"/>
      <c r="I147" s="1114"/>
      <c r="J147" s="1114"/>
      <c r="K147" s="1114"/>
      <c r="L147" s="1114"/>
      <c r="M147" s="1114"/>
      <c r="N147" s="1114"/>
      <c r="O147" s="1114"/>
      <c r="P147" s="1114"/>
      <c r="Q147" s="1114"/>
      <c r="R147" s="1114"/>
      <c r="S147" s="1114"/>
    </row>
    <row r="148" spans="2:19">
      <c r="B148" s="1114"/>
      <c r="C148" s="1114"/>
      <c r="D148" s="1114"/>
      <c r="E148" s="1114"/>
      <c r="F148" s="1114"/>
      <c r="G148" s="1114"/>
      <c r="H148" s="1114"/>
      <c r="I148" s="1114"/>
      <c r="J148" s="1114"/>
      <c r="K148" s="1114"/>
      <c r="L148" s="1114"/>
      <c r="M148" s="1114"/>
      <c r="N148" s="1114"/>
      <c r="O148" s="1114"/>
      <c r="P148" s="1114"/>
      <c r="Q148" s="1114"/>
      <c r="R148" s="1114"/>
      <c r="S148" s="1114"/>
    </row>
    <row r="149" spans="2:19">
      <c r="B149" s="1114"/>
      <c r="C149" s="1114"/>
      <c r="D149" s="1114"/>
      <c r="E149" s="1114"/>
      <c r="F149" s="1114"/>
      <c r="G149" s="1114"/>
      <c r="H149" s="1114"/>
      <c r="I149" s="1114"/>
      <c r="J149" s="1114"/>
      <c r="K149" s="1114"/>
      <c r="L149" s="1114"/>
      <c r="M149" s="1114"/>
      <c r="N149" s="1114"/>
      <c r="O149" s="1114"/>
      <c r="P149" s="1114"/>
      <c r="Q149" s="1114"/>
      <c r="R149" s="1114"/>
      <c r="S149" s="1114"/>
    </row>
    <row r="150" spans="2:19">
      <c r="B150" s="1114"/>
      <c r="C150" s="1114"/>
      <c r="D150" s="1114"/>
      <c r="E150" s="1114"/>
      <c r="F150" s="1114"/>
      <c r="G150" s="1114"/>
      <c r="H150" s="1114"/>
      <c r="I150" s="1114"/>
      <c r="J150" s="1114"/>
      <c r="K150" s="1114"/>
      <c r="L150" s="1114"/>
      <c r="M150" s="1114"/>
      <c r="N150" s="1114"/>
      <c r="O150" s="1114"/>
      <c r="P150" s="1114"/>
      <c r="Q150" s="1114"/>
      <c r="R150" s="1114"/>
      <c r="S150" s="1114"/>
    </row>
    <row r="151" spans="2:19">
      <c r="B151" s="1114"/>
      <c r="C151" s="1114"/>
      <c r="D151" s="1114"/>
      <c r="E151" s="1114"/>
      <c r="F151" s="1114"/>
      <c r="G151" s="1114"/>
      <c r="H151" s="1114"/>
      <c r="I151" s="1114"/>
      <c r="J151" s="1114"/>
      <c r="K151" s="1114"/>
      <c r="L151" s="1114"/>
      <c r="M151" s="1114"/>
      <c r="N151" s="1114"/>
      <c r="O151" s="1114"/>
      <c r="P151" s="1114"/>
      <c r="Q151" s="1114"/>
      <c r="R151" s="1114"/>
      <c r="S151" s="1114"/>
    </row>
    <row r="152" spans="2:19">
      <c r="B152" s="1114"/>
      <c r="C152" s="1114"/>
      <c r="D152" s="1114"/>
      <c r="E152" s="1114"/>
      <c r="F152" s="1114"/>
      <c r="G152" s="1114"/>
      <c r="H152" s="1114"/>
      <c r="I152" s="1114"/>
      <c r="J152" s="1114"/>
      <c r="K152" s="1114"/>
      <c r="L152" s="1114"/>
      <c r="M152" s="1114"/>
      <c r="N152" s="1114"/>
      <c r="O152" s="1114"/>
      <c r="P152" s="1114"/>
      <c r="Q152" s="1114"/>
      <c r="R152" s="1114"/>
      <c r="S152" s="1114"/>
    </row>
    <row r="153" spans="2:19">
      <c r="B153" s="1114"/>
      <c r="C153" s="1114"/>
      <c r="D153" s="1114"/>
      <c r="E153" s="1114"/>
      <c r="F153" s="1114"/>
      <c r="G153" s="1114"/>
      <c r="H153" s="1114"/>
      <c r="I153" s="1114"/>
      <c r="J153" s="1114"/>
      <c r="K153" s="1114"/>
      <c r="L153" s="1114"/>
      <c r="M153" s="1114"/>
      <c r="N153" s="1114"/>
      <c r="O153" s="1114"/>
      <c r="P153" s="1114"/>
      <c r="Q153" s="1114"/>
      <c r="R153" s="1114"/>
      <c r="S153" s="1114"/>
    </row>
    <row r="154" spans="2:19">
      <c r="B154" s="1114"/>
      <c r="C154" s="1114"/>
      <c r="D154" s="1114"/>
      <c r="E154" s="1114"/>
      <c r="F154" s="1114"/>
      <c r="G154" s="1114"/>
      <c r="H154" s="1114"/>
      <c r="I154" s="1114"/>
      <c r="J154" s="1114"/>
      <c r="K154" s="1114"/>
      <c r="L154" s="1114"/>
      <c r="M154" s="1114"/>
      <c r="N154" s="1114"/>
      <c r="O154" s="1114"/>
      <c r="P154" s="1114"/>
      <c r="Q154" s="1114"/>
      <c r="R154" s="1114"/>
      <c r="S154" s="1114"/>
    </row>
    <row r="155" spans="2:19">
      <c r="B155" s="1114"/>
      <c r="C155" s="1114"/>
      <c r="D155" s="1114"/>
      <c r="E155" s="1114"/>
      <c r="F155" s="1114"/>
      <c r="G155" s="1114"/>
      <c r="H155" s="1114"/>
      <c r="I155" s="1114"/>
      <c r="J155" s="1114"/>
      <c r="K155" s="1114"/>
      <c r="L155" s="1114"/>
      <c r="M155" s="1114"/>
      <c r="N155" s="1114"/>
      <c r="O155" s="1114"/>
      <c r="P155" s="1114"/>
      <c r="Q155" s="1114"/>
      <c r="R155" s="1114"/>
      <c r="S155" s="1114"/>
    </row>
    <row r="156" spans="2:19">
      <c r="B156" s="1114"/>
      <c r="C156" s="1114"/>
      <c r="D156" s="1114"/>
      <c r="E156" s="1114"/>
      <c r="F156" s="1114"/>
      <c r="G156" s="1114"/>
      <c r="H156" s="1114"/>
      <c r="I156" s="1114"/>
      <c r="J156" s="1114"/>
      <c r="K156" s="1114"/>
      <c r="L156" s="1114"/>
      <c r="M156" s="1114"/>
      <c r="N156" s="1114"/>
      <c r="O156" s="1114"/>
      <c r="P156" s="1114"/>
      <c r="Q156" s="1114"/>
      <c r="R156" s="1114"/>
      <c r="S156" s="1114"/>
    </row>
    <row r="157" spans="2:19">
      <c r="B157" s="1114"/>
      <c r="C157" s="1114"/>
      <c r="D157" s="1114"/>
      <c r="E157" s="1114"/>
      <c r="F157" s="1114"/>
      <c r="G157" s="1114"/>
      <c r="H157" s="1114"/>
      <c r="I157" s="1114"/>
      <c r="J157" s="1114"/>
      <c r="K157" s="1114"/>
      <c r="L157" s="1114"/>
      <c r="M157" s="1114"/>
      <c r="N157" s="1114"/>
      <c r="O157" s="1114"/>
      <c r="P157" s="1114"/>
      <c r="Q157" s="1114"/>
      <c r="R157" s="1114"/>
      <c r="S157" s="1114"/>
    </row>
    <row r="158" spans="2:19">
      <c r="B158" s="1114"/>
      <c r="C158" s="1114"/>
      <c r="D158" s="1114"/>
      <c r="E158" s="1114"/>
      <c r="F158" s="1114"/>
      <c r="G158" s="1114"/>
      <c r="H158" s="1114"/>
      <c r="I158" s="1114"/>
      <c r="J158" s="1114"/>
      <c r="K158" s="1114"/>
      <c r="L158" s="1114"/>
      <c r="M158" s="1114"/>
      <c r="N158" s="1114"/>
      <c r="O158" s="1114"/>
      <c r="P158" s="1114"/>
      <c r="Q158" s="1114"/>
      <c r="R158" s="1114"/>
      <c r="S158" s="1114"/>
    </row>
    <row r="159" spans="2:19">
      <c r="B159" s="1114"/>
      <c r="C159" s="1114"/>
      <c r="D159" s="1114"/>
      <c r="E159" s="1114"/>
      <c r="F159" s="1114"/>
      <c r="G159" s="1114"/>
      <c r="H159" s="1114"/>
      <c r="I159" s="1114"/>
      <c r="J159" s="1114"/>
      <c r="K159" s="1114"/>
      <c r="L159" s="1114"/>
      <c r="M159" s="1114"/>
      <c r="N159" s="1114"/>
      <c r="O159" s="1114"/>
      <c r="P159" s="1114"/>
      <c r="Q159" s="1114"/>
      <c r="R159" s="1114"/>
      <c r="S159" s="1114"/>
    </row>
    <row r="160" spans="2:19">
      <c r="B160" s="1114"/>
      <c r="C160" s="1114"/>
      <c r="D160" s="1114"/>
      <c r="E160" s="1114"/>
      <c r="F160" s="1114"/>
      <c r="G160" s="1114"/>
      <c r="H160" s="1114"/>
      <c r="I160" s="1114"/>
      <c r="J160" s="1114"/>
      <c r="K160" s="1114"/>
      <c r="L160" s="1114"/>
      <c r="M160" s="1114"/>
      <c r="N160" s="1114"/>
      <c r="O160" s="1114"/>
      <c r="P160" s="1114"/>
      <c r="Q160" s="1114"/>
      <c r="R160" s="1114"/>
      <c r="S160" s="1114"/>
    </row>
    <row r="161" spans="2:19">
      <c r="B161" s="1114"/>
      <c r="C161" s="1114"/>
      <c r="D161" s="1114"/>
      <c r="E161" s="1114"/>
      <c r="F161" s="1114"/>
      <c r="G161" s="1114"/>
      <c r="H161" s="1114"/>
      <c r="I161" s="1114"/>
      <c r="J161" s="1114"/>
      <c r="K161" s="1114"/>
      <c r="L161" s="1114"/>
      <c r="M161" s="1114"/>
      <c r="N161" s="1114"/>
      <c r="O161" s="1114"/>
      <c r="P161" s="1114"/>
      <c r="Q161" s="1114"/>
      <c r="R161" s="1114"/>
      <c r="S161" s="1114"/>
    </row>
    <row r="162" spans="2:19">
      <c r="B162" s="1114"/>
      <c r="C162" s="1114"/>
      <c r="D162" s="1114"/>
      <c r="E162" s="1114"/>
      <c r="F162" s="1114"/>
      <c r="G162" s="1114"/>
      <c r="H162" s="1114"/>
      <c r="I162" s="1114"/>
      <c r="J162" s="1114"/>
      <c r="K162" s="1114"/>
      <c r="L162" s="1114"/>
      <c r="M162" s="1114"/>
      <c r="N162" s="1114"/>
      <c r="O162" s="1114"/>
      <c r="P162" s="1114"/>
      <c r="Q162" s="1114"/>
      <c r="R162" s="1114"/>
      <c r="S162" s="1114"/>
    </row>
    <row r="163" spans="2:19">
      <c r="B163" s="1114"/>
      <c r="C163" s="1114"/>
      <c r="D163" s="1114"/>
      <c r="E163" s="1114"/>
      <c r="F163" s="1114"/>
      <c r="G163" s="1114"/>
      <c r="H163" s="1114"/>
      <c r="I163" s="1114"/>
      <c r="J163" s="1114"/>
      <c r="K163" s="1114"/>
      <c r="L163" s="1114"/>
      <c r="M163" s="1114"/>
      <c r="N163" s="1114"/>
      <c r="O163" s="1114"/>
      <c r="P163" s="1114"/>
      <c r="Q163" s="1114"/>
      <c r="R163" s="1114"/>
      <c r="S163" s="1114"/>
    </row>
  </sheetData>
  <sheetProtection algorithmName="SHA-512" hashValue="q53FgQWpJAgEKW5vPTBGbUdtQx8c34S4+jDYUhNfjAxXaUDSV1OjF16qpUHVvSednYBdvQYfCi/y0SCUpv1v5Q==" saltValue="IvxwP+paoYoT/fqmYpVdzg==" spinCount="100000" sheet="1" objects="1" scenarios="1"/>
  <mergeCells count="6">
    <mergeCell ref="B21:S163"/>
    <mergeCell ref="A5:S5"/>
    <mergeCell ref="B7:S10"/>
    <mergeCell ref="A12:S12"/>
    <mergeCell ref="B14:S17"/>
    <mergeCell ref="A19:S19"/>
  </mergeCells>
  <dataValidations count="2">
    <dataValidation type="textLength" operator="lessThanOrEqual" allowBlank="1" showInputMessage="1" showErrorMessage="1" sqref="B7:S10 B14:S17" xr:uid="{00000000-0002-0000-0A00-000000000000}">
      <formula1>1000</formula1>
    </dataValidation>
    <dataValidation type="textLength" operator="lessThanOrEqual" allowBlank="1" showInputMessage="1" showErrorMessage="1" sqref="B21" xr:uid="{00000000-0002-0000-0A00-000001000000}">
      <formula1>20000</formula1>
    </dataValidation>
  </dataValidations>
  <pageMargins left="0.7" right="0.7" top="0.75" bottom="0.75" header="0.3" footer="0.3"/>
  <pageSetup scale="4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tabColor theme="6"/>
    <pageSetUpPr fitToPage="1"/>
  </sheetPr>
  <dimension ref="A1:U93"/>
  <sheetViews>
    <sheetView showGridLines="0" zoomScale="85" zoomScaleNormal="85" zoomScaleSheetLayoutView="85" workbookViewId="0">
      <selection activeCell="A3" sqref="A3:T3"/>
    </sheetView>
  </sheetViews>
  <sheetFormatPr defaultColWidth="1.7109375" defaultRowHeight="12.75"/>
  <cols>
    <col min="1" max="2" width="3.42578125" style="210" customWidth="1"/>
    <col min="3" max="3" width="8" style="210" customWidth="1"/>
    <col min="4" max="4" width="6.140625" style="210" customWidth="1"/>
    <col min="5" max="5" width="1.7109375" style="210" customWidth="1"/>
    <col min="6" max="6" width="4" style="210" customWidth="1"/>
    <col min="7" max="7" width="5.7109375" style="210" customWidth="1"/>
    <col min="8" max="8" width="2" style="210" customWidth="1"/>
    <col min="9" max="9" width="9" style="210" customWidth="1"/>
    <col min="10" max="10" width="11.5703125" style="210" customWidth="1"/>
    <col min="11" max="11" width="9.85546875" style="210" customWidth="1"/>
    <col min="12" max="12" width="1.42578125" style="210" customWidth="1"/>
    <col min="13" max="13" width="11.28515625" style="210" customWidth="1"/>
    <col min="14" max="14" width="9.140625" style="210" customWidth="1"/>
    <col min="15" max="15" width="10.42578125" style="210" customWidth="1"/>
    <col min="16" max="16" width="9.140625" style="210" customWidth="1"/>
    <col min="17" max="18" width="8.7109375" style="210" customWidth="1"/>
    <col min="19" max="19" width="7.28515625" style="210" customWidth="1"/>
    <col min="20" max="20" width="3.85546875" style="210" customWidth="1"/>
    <col min="21" max="34" width="7.7109375" style="210" customWidth="1"/>
    <col min="35" max="251" width="9.140625" style="210" customWidth="1"/>
    <col min="252" max="252" width="1.28515625" style="210" customWidth="1"/>
    <col min="253" max="253" width="6.28515625" style="210" customWidth="1"/>
    <col min="254" max="254" width="1.85546875" style="210" customWidth="1"/>
    <col min="255" max="255" width="6.140625" style="210" customWidth="1"/>
    <col min="256" max="16384" width="1.7109375" style="210"/>
  </cols>
  <sheetData>
    <row r="1" spans="1:21" ht="55.5" customHeight="1">
      <c r="A1" s="184"/>
      <c r="B1" s="184"/>
      <c r="C1" s="184"/>
      <c r="D1" s="184"/>
      <c r="E1" s="184"/>
      <c r="F1" s="184"/>
      <c r="G1" s="184"/>
      <c r="H1" s="184"/>
      <c r="I1" s="184"/>
      <c r="J1" s="184"/>
      <c r="K1" s="184"/>
      <c r="L1" s="184"/>
      <c r="M1" s="184"/>
      <c r="N1" s="184"/>
      <c r="O1" s="184"/>
      <c r="P1" s="184"/>
      <c r="Q1" s="184"/>
      <c r="R1" s="184"/>
      <c r="S1" s="184"/>
      <c r="T1" s="184"/>
      <c r="U1" s="184"/>
    </row>
    <row r="2" spans="1:21" ht="22.5">
      <c r="A2" s="1176" t="s">
        <v>4410</v>
      </c>
      <c r="B2" s="1176"/>
      <c r="C2" s="1176"/>
      <c r="D2" s="1176"/>
      <c r="E2" s="1176"/>
      <c r="F2" s="1176"/>
      <c r="G2" s="1176"/>
      <c r="H2" s="1176"/>
      <c r="I2" s="1176"/>
      <c r="J2" s="1176"/>
      <c r="K2" s="1176"/>
      <c r="L2" s="1176"/>
      <c r="M2" s="1176"/>
      <c r="N2" s="1176"/>
      <c r="O2" s="1176"/>
      <c r="P2" s="1176"/>
      <c r="Q2" s="1176"/>
      <c r="R2" s="1176"/>
      <c r="S2" s="1176"/>
      <c r="T2" s="1176"/>
      <c r="U2" s="184"/>
    </row>
    <row r="3" spans="1:21" ht="15">
      <c r="A3" s="1175" t="s">
        <v>744</v>
      </c>
      <c r="B3" s="1175"/>
      <c r="C3" s="1175"/>
      <c r="D3" s="1175"/>
      <c r="E3" s="1175"/>
      <c r="F3" s="1175"/>
      <c r="G3" s="1175"/>
      <c r="H3" s="1175"/>
      <c r="I3" s="1175"/>
      <c r="J3" s="1175"/>
      <c r="K3" s="1175"/>
      <c r="L3" s="1175"/>
      <c r="M3" s="1175"/>
      <c r="N3" s="1175"/>
      <c r="O3" s="1175"/>
      <c r="P3" s="1175"/>
      <c r="Q3" s="1175"/>
      <c r="R3" s="1175"/>
      <c r="S3" s="1175"/>
      <c r="T3" s="1175"/>
      <c r="U3" s="184"/>
    </row>
    <row r="4" spans="1:21" ht="15" customHeight="1">
      <c r="A4" s="366"/>
      <c r="B4" s="1131">
        <f>'Project Information'!C11</f>
        <v>0</v>
      </c>
      <c r="C4" s="1131"/>
      <c r="D4" s="1131"/>
      <c r="E4" s="1131"/>
      <c r="F4" s="1131"/>
      <c r="G4" s="1131"/>
      <c r="H4" s="1131"/>
      <c r="I4" s="1131"/>
      <c r="J4" s="1131"/>
      <c r="K4" s="367"/>
      <c r="L4" s="368"/>
      <c r="M4" s="369"/>
      <c r="N4" s="368"/>
      <c r="O4" s="367"/>
      <c r="P4" s="366"/>
      <c r="Q4" s="370"/>
      <c r="R4" s="370"/>
      <c r="S4" s="370"/>
      <c r="T4" s="184"/>
      <c r="U4" s="184"/>
    </row>
    <row r="5" spans="1:21" ht="17.25" customHeight="1">
      <c r="A5" s="371"/>
      <c r="B5" s="1131"/>
      <c r="C5" s="1131"/>
      <c r="D5" s="1131"/>
      <c r="E5" s="1131"/>
      <c r="F5" s="1131"/>
      <c r="G5" s="1131"/>
      <c r="H5" s="1131"/>
      <c r="I5" s="1131"/>
      <c r="J5" s="1131"/>
      <c r="K5" s="367"/>
      <c r="L5" s="369"/>
      <c r="M5" s="369"/>
      <c r="N5" s="797" t="s">
        <v>749</v>
      </c>
      <c r="O5" s="365">
        <f>'Project Information'!C13</f>
        <v>0</v>
      </c>
      <c r="P5" s="370"/>
      <c r="Q5" s="371"/>
      <c r="R5" s="371"/>
      <c r="S5" s="371"/>
      <c r="T5" s="184"/>
      <c r="U5" s="184"/>
    </row>
    <row r="6" spans="1:21" ht="17.25" customHeight="1">
      <c r="A6" s="371"/>
      <c r="B6" s="372" t="s">
        <v>772</v>
      </c>
      <c r="C6" s="373"/>
      <c r="D6" s="373"/>
      <c r="E6" s="373"/>
      <c r="F6" s="373"/>
      <c r="G6" s="373"/>
      <c r="H6" s="373"/>
      <c r="I6" s="373"/>
      <c r="J6" s="373"/>
      <c r="K6" s="367"/>
      <c r="L6" s="369"/>
      <c r="M6" s="369"/>
      <c r="N6" s="797" t="s">
        <v>13</v>
      </c>
      <c r="O6" s="365">
        <f>'Project Information'!C15</f>
        <v>0</v>
      </c>
      <c r="P6" s="370"/>
      <c r="Q6" s="371"/>
      <c r="R6" s="371"/>
      <c r="S6" s="371"/>
      <c r="T6" s="184"/>
      <c r="U6" s="184"/>
    </row>
    <row r="7" spans="1:21" ht="12.75" customHeight="1">
      <c r="A7" s="184"/>
      <c r="B7" s="208"/>
      <c r="C7" s="208"/>
      <c r="D7" s="208"/>
      <c r="E7" s="208"/>
      <c r="F7" s="208"/>
      <c r="G7" s="209"/>
      <c r="H7" s="208"/>
      <c r="I7" s="208"/>
      <c r="J7" s="208"/>
      <c r="K7" s="208"/>
      <c r="L7" s="184"/>
      <c r="M7" s="184"/>
      <c r="N7" s="184"/>
      <c r="O7" s="199"/>
      <c r="P7" s="199"/>
      <c r="Q7" s="199"/>
      <c r="R7" s="199"/>
      <c r="S7" s="199"/>
      <c r="T7" s="184"/>
      <c r="U7" s="184"/>
    </row>
    <row r="8" spans="1:21">
      <c r="A8" s="184"/>
      <c r="B8" s="1132" t="s">
        <v>735</v>
      </c>
      <c r="C8" s="1133"/>
      <c r="D8" s="1133"/>
      <c r="E8" s="1133"/>
      <c r="F8" s="1133"/>
      <c r="G8" s="1133"/>
      <c r="H8" s="1133"/>
      <c r="I8" s="1133"/>
      <c r="J8" s="1133"/>
      <c r="K8" s="1134"/>
      <c r="L8" s="184"/>
      <c r="M8" s="1135" t="s">
        <v>725</v>
      </c>
      <c r="N8" s="1136"/>
      <c r="O8" s="1136"/>
      <c r="P8" s="1136"/>
      <c r="Q8" s="1136"/>
      <c r="R8" s="1136"/>
      <c r="S8" s="1137"/>
      <c r="T8" s="184"/>
      <c r="U8" s="184"/>
    </row>
    <row r="9" spans="1:21" ht="12.95" customHeight="1">
      <c r="A9" s="184"/>
      <c r="B9" s="1138"/>
      <c r="C9" s="1139"/>
      <c r="D9" s="1139"/>
      <c r="E9" s="1139"/>
      <c r="F9" s="1139"/>
      <c r="G9" s="1139"/>
      <c r="H9" s="1139"/>
      <c r="I9" s="1139"/>
      <c r="J9" s="1139"/>
      <c r="K9" s="1140"/>
      <c r="L9" s="184"/>
      <c r="M9" s="1147">
        <f>Narrative!B7</f>
        <v>0</v>
      </c>
      <c r="N9" s="1148"/>
      <c r="O9" s="1148"/>
      <c r="P9" s="1148"/>
      <c r="Q9" s="1148"/>
      <c r="R9" s="1148"/>
      <c r="S9" s="1149"/>
      <c r="T9" s="184"/>
      <c r="U9" s="184"/>
    </row>
    <row r="10" spans="1:21">
      <c r="A10" s="184"/>
      <c r="B10" s="1141"/>
      <c r="C10" s="1142"/>
      <c r="D10" s="1142"/>
      <c r="E10" s="1142"/>
      <c r="F10" s="1142"/>
      <c r="G10" s="1142"/>
      <c r="H10" s="1142"/>
      <c r="I10" s="1142"/>
      <c r="J10" s="1142"/>
      <c r="K10" s="1143"/>
      <c r="L10" s="184"/>
      <c r="M10" s="1150"/>
      <c r="N10" s="1151"/>
      <c r="O10" s="1151"/>
      <c r="P10" s="1151"/>
      <c r="Q10" s="1151"/>
      <c r="R10" s="1151"/>
      <c r="S10" s="1152"/>
      <c r="T10" s="184"/>
      <c r="U10" s="184"/>
    </row>
    <row r="11" spans="1:21">
      <c r="A11" s="184"/>
      <c r="B11" s="1141"/>
      <c r="C11" s="1142"/>
      <c r="D11" s="1142"/>
      <c r="E11" s="1142"/>
      <c r="F11" s="1142"/>
      <c r="G11" s="1142"/>
      <c r="H11" s="1142"/>
      <c r="I11" s="1142"/>
      <c r="J11" s="1142"/>
      <c r="K11" s="1143"/>
      <c r="L11" s="184"/>
      <c r="M11" s="1150"/>
      <c r="N11" s="1151"/>
      <c r="O11" s="1151"/>
      <c r="P11" s="1151"/>
      <c r="Q11" s="1151"/>
      <c r="R11" s="1151"/>
      <c r="S11" s="1152"/>
      <c r="T11" s="184"/>
      <c r="U11" s="184"/>
    </row>
    <row r="12" spans="1:21">
      <c r="A12" s="184"/>
      <c r="B12" s="1141"/>
      <c r="C12" s="1142"/>
      <c r="D12" s="1142"/>
      <c r="E12" s="1142"/>
      <c r="F12" s="1142"/>
      <c r="G12" s="1142"/>
      <c r="H12" s="1142"/>
      <c r="I12" s="1142"/>
      <c r="J12" s="1142"/>
      <c r="K12" s="1143"/>
      <c r="L12" s="184"/>
      <c r="M12" s="1150"/>
      <c r="N12" s="1151"/>
      <c r="O12" s="1151"/>
      <c r="P12" s="1151"/>
      <c r="Q12" s="1151"/>
      <c r="R12" s="1151"/>
      <c r="S12" s="1152"/>
      <c r="T12" s="184"/>
      <c r="U12" s="184"/>
    </row>
    <row r="13" spans="1:21">
      <c r="A13" s="184"/>
      <c r="B13" s="1141"/>
      <c r="C13" s="1142"/>
      <c r="D13" s="1142"/>
      <c r="E13" s="1142"/>
      <c r="F13" s="1142"/>
      <c r="G13" s="1142"/>
      <c r="H13" s="1142"/>
      <c r="I13" s="1142"/>
      <c r="J13" s="1142"/>
      <c r="K13" s="1143"/>
      <c r="L13" s="184"/>
      <c r="M13" s="1150"/>
      <c r="N13" s="1151"/>
      <c r="O13" s="1151"/>
      <c r="P13" s="1151"/>
      <c r="Q13" s="1151"/>
      <c r="R13" s="1151"/>
      <c r="S13" s="1152"/>
      <c r="T13" s="184"/>
      <c r="U13" s="184"/>
    </row>
    <row r="14" spans="1:21">
      <c r="A14" s="184"/>
      <c r="B14" s="1141"/>
      <c r="C14" s="1142"/>
      <c r="D14" s="1142"/>
      <c r="E14" s="1142"/>
      <c r="F14" s="1142"/>
      <c r="G14" s="1142"/>
      <c r="H14" s="1142"/>
      <c r="I14" s="1142"/>
      <c r="J14" s="1142"/>
      <c r="K14" s="1143"/>
      <c r="L14" s="184"/>
      <c r="M14" s="1150"/>
      <c r="N14" s="1151"/>
      <c r="O14" s="1151"/>
      <c r="P14" s="1151"/>
      <c r="Q14" s="1151"/>
      <c r="R14" s="1151"/>
      <c r="S14" s="1152"/>
      <c r="T14" s="184"/>
      <c r="U14" s="184"/>
    </row>
    <row r="15" spans="1:21">
      <c r="A15" s="184"/>
      <c r="B15" s="1141"/>
      <c r="C15" s="1142"/>
      <c r="D15" s="1142"/>
      <c r="E15" s="1142"/>
      <c r="F15" s="1142"/>
      <c r="G15" s="1142"/>
      <c r="H15" s="1142"/>
      <c r="I15" s="1142"/>
      <c r="J15" s="1142"/>
      <c r="K15" s="1143"/>
      <c r="L15" s="184"/>
      <c r="M15" s="1150"/>
      <c r="N15" s="1151"/>
      <c r="O15" s="1151"/>
      <c r="P15" s="1151"/>
      <c r="Q15" s="1151"/>
      <c r="R15" s="1151"/>
      <c r="S15" s="1152"/>
      <c r="T15" s="184"/>
      <c r="U15" s="184"/>
    </row>
    <row r="16" spans="1:21">
      <c r="A16" s="184"/>
      <c r="B16" s="1141"/>
      <c r="C16" s="1142"/>
      <c r="D16" s="1142"/>
      <c r="E16" s="1142"/>
      <c r="F16" s="1142"/>
      <c r="G16" s="1142"/>
      <c r="H16" s="1142"/>
      <c r="I16" s="1142"/>
      <c r="J16" s="1142"/>
      <c r="K16" s="1143"/>
      <c r="L16" s="184"/>
      <c r="M16" s="1150"/>
      <c r="N16" s="1151"/>
      <c r="O16" s="1151"/>
      <c r="P16" s="1151"/>
      <c r="Q16" s="1151"/>
      <c r="R16" s="1151"/>
      <c r="S16" s="1152"/>
      <c r="T16" s="184"/>
      <c r="U16" s="184"/>
    </row>
    <row r="17" spans="1:21">
      <c r="A17" s="184"/>
      <c r="B17" s="1141"/>
      <c r="C17" s="1142"/>
      <c r="D17" s="1142"/>
      <c r="E17" s="1142"/>
      <c r="F17" s="1142"/>
      <c r="G17" s="1142"/>
      <c r="H17" s="1142"/>
      <c r="I17" s="1142"/>
      <c r="J17" s="1142"/>
      <c r="K17" s="1143"/>
      <c r="L17" s="184"/>
      <c r="M17" s="1150"/>
      <c r="N17" s="1151"/>
      <c r="O17" s="1151"/>
      <c r="P17" s="1151"/>
      <c r="Q17" s="1151"/>
      <c r="R17" s="1151"/>
      <c r="S17" s="1152"/>
      <c r="T17" s="184"/>
      <c r="U17" s="184"/>
    </row>
    <row r="18" spans="1:21">
      <c r="A18" s="184"/>
      <c r="B18" s="1141"/>
      <c r="C18" s="1142"/>
      <c r="D18" s="1142"/>
      <c r="E18" s="1142"/>
      <c r="F18" s="1142"/>
      <c r="G18" s="1142"/>
      <c r="H18" s="1142"/>
      <c r="I18" s="1142"/>
      <c r="J18" s="1142"/>
      <c r="K18" s="1143"/>
      <c r="L18" s="184"/>
      <c r="M18" s="1150"/>
      <c r="N18" s="1151"/>
      <c r="O18" s="1151"/>
      <c r="P18" s="1151"/>
      <c r="Q18" s="1151"/>
      <c r="R18" s="1151"/>
      <c r="S18" s="1152"/>
      <c r="T18" s="184"/>
      <c r="U18" s="184"/>
    </row>
    <row r="19" spans="1:21">
      <c r="A19" s="184"/>
      <c r="B19" s="1141"/>
      <c r="C19" s="1142"/>
      <c r="D19" s="1142"/>
      <c r="E19" s="1142"/>
      <c r="F19" s="1142"/>
      <c r="G19" s="1142"/>
      <c r="H19" s="1142"/>
      <c r="I19" s="1142"/>
      <c r="J19" s="1142"/>
      <c r="K19" s="1143"/>
      <c r="L19" s="184"/>
      <c r="M19" s="1150"/>
      <c r="N19" s="1151"/>
      <c r="O19" s="1151"/>
      <c r="P19" s="1151"/>
      <c r="Q19" s="1151"/>
      <c r="R19" s="1151"/>
      <c r="S19" s="1152"/>
      <c r="T19" s="184"/>
      <c r="U19" s="184"/>
    </row>
    <row r="20" spans="1:21">
      <c r="A20" s="184"/>
      <c r="B20" s="1141"/>
      <c r="C20" s="1142"/>
      <c r="D20" s="1142"/>
      <c r="E20" s="1142"/>
      <c r="F20" s="1142"/>
      <c r="G20" s="1142"/>
      <c r="H20" s="1142"/>
      <c r="I20" s="1142"/>
      <c r="J20" s="1142"/>
      <c r="K20" s="1143"/>
      <c r="L20" s="184"/>
      <c r="M20" s="1150"/>
      <c r="N20" s="1151"/>
      <c r="O20" s="1151"/>
      <c r="P20" s="1151"/>
      <c r="Q20" s="1151"/>
      <c r="R20" s="1151"/>
      <c r="S20" s="1152"/>
      <c r="T20" s="184"/>
      <c r="U20" s="184"/>
    </row>
    <row r="21" spans="1:21">
      <c r="A21" s="184"/>
      <c r="B21" s="1141"/>
      <c r="C21" s="1142"/>
      <c r="D21" s="1142"/>
      <c r="E21" s="1142"/>
      <c r="F21" s="1142"/>
      <c r="G21" s="1142"/>
      <c r="H21" s="1142"/>
      <c r="I21" s="1142"/>
      <c r="J21" s="1142"/>
      <c r="K21" s="1143"/>
      <c r="L21" s="184"/>
      <c r="M21" s="1150"/>
      <c r="N21" s="1151"/>
      <c r="O21" s="1151"/>
      <c r="P21" s="1151"/>
      <c r="Q21" s="1151"/>
      <c r="R21" s="1151"/>
      <c r="S21" s="1152"/>
      <c r="T21" s="184"/>
      <c r="U21" s="184"/>
    </row>
    <row r="22" spans="1:21">
      <c r="A22" s="184"/>
      <c r="B22" s="1141"/>
      <c r="C22" s="1142"/>
      <c r="D22" s="1142"/>
      <c r="E22" s="1142"/>
      <c r="F22" s="1142"/>
      <c r="G22" s="1142"/>
      <c r="H22" s="1142"/>
      <c r="I22" s="1142"/>
      <c r="J22" s="1142"/>
      <c r="K22" s="1143"/>
      <c r="L22" s="184"/>
      <c r="M22" s="1150"/>
      <c r="N22" s="1151"/>
      <c r="O22" s="1151"/>
      <c r="P22" s="1151"/>
      <c r="Q22" s="1151"/>
      <c r="R22" s="1151"/>
      <c r="S22" s="1152"/>
      <c r="T22" s="184"/>
      <c r="U22" s="184"/>
    </row>
    <row r="23" spans="1:21">
      <c r="A23" s="184"/>
      <c r="B23" s="1141"/>
      <c r="C23" s="1142"/>
      <c r="D23" s="1142"/>
      <c r="E23" s="1142"/>
      <c r="F23" s="1142"/>
      <c r="G23" s="1142"/>
      <c r="H23" s="1142"/>
      <c r="I23" s="1142"/>
      <c r="J23" s="1142"/>
      <c r="K23" s="1143"/>
      <c r="L23" s="184"/>
      <c r="M23" s="1150"/>
      <c r="N23" s="1151"/>
      <c r="O23" s="1151"/>
      <c r="P23" s="1151"/>
      <c r="Q23" s="1151"/>
      <c r="R23" s="1151"/>
      <c r="S23" s="1152"/>
      <c r="T23" s="184"/>
      <c r="U23" s="184"/>
    </row>
    <row r="24" spans="1:21">
      <c r="A24" s="184"/>
      <c r="B24" s="1141"/>
      <c r="C24" s="1142"/>
      <c r="D24" s="1142"/>
      <c r="E24" s="1142"/>
      <c r="F24" s="1142"/>
      <c r="G24" s="1142"/>
      <c r="H24" s="1142"/>
      <c r="I24" s="1142"/>
      <c r="J24" s="1142"/>
      <c r="K24" s="1143"/>
      <c r="L24" s="184"/>
      <c r="M24" s="1150"/>
      <c r="N24" s="1151"/>
      <c r="O24" s="1151"/>
      <c r="P24" s="1151"/>
      <c r="Q24" s="1151"/>
      <c r="R24" s="1151"/>
      <c r="S24" s="1152"/>
      <c r="T24" s="184"/>
      <c r="U24" s="184"/>
    </row>
    <row r="25" spans="1:21">
      <c r="A25" s="184"/>
      <c r="B25" s="1141"/>
      <c r="C25" s="1142"/>
      <c r="D25" s="1142"/>
      <c r="E25" s="1142"/>
      <c r="F25" s="1142"/>
      <c r="G25" s="1142"/>
      <c r="H25" s="1142"/>
      <c r="I25" s="1142"/>
      <c r="J25" s="1142"/>
      <c r="K25" s="1143"/>
      <c r="L25" s="184"/>
      <c r="M25" s="1150"/>
      <c r="N25" s="1151"/>
      <c r="O25" s="1151"/>
      <c r="P25" s="1151"/>
      <c r="Q25" s="1151"/>
      <c r="R25" s="1151"/>
      <c r="S25" s="1152"/>
      <c r="T25" s="184"/>
      <c r="U25" s="184"/>
    </row>
    <row r="26" spans="1:21">
      <c r="A26" s="184"/>
      <c r="B26" s="1141"/>
      <c r="C26" s="1142"/>
      <c r="D26" s="1142"/>
      <c r="E26" s="1142"/>
      <c r="F26" s="1142"/>
      <c r="G26" s="1142"/>
      <c r="H26" s="1142"/>
      <c r="I26" s="1142"/>
      <c r="J26" s="1142"/>
      <c r="K26" s="1143"/>
      <c r="L26" s="184"/>
      <c r="M26" s="1150"/>
      <c r="N26" s="1151"/>
      <c r="O26" s="1151"/>
      <c r="P26" s="1151"/>
      <c r="Q26" s="1151"/>
      <c r="R26" s="1151"/>
      <c r="S26" s="1152"/>
      <c r="T26" s="184"/>
      <c r="U26" s="184"/>
    </row>
    <row r="27" spans="1:21">
      <c r="A27" s="184"/>
      <c r="B27" s="1141"/>
      <c r="C27" s="1142"/>
      <c r="D27" s="1142"/>
      <c r="E27" s="1142"/>
      <c r="F27" s="1142"/>
      <c r="G27" s="1142"/>
      <c r="H27" s="1142"/>
      <c r="I27" s="1142"/>
      <c r="J27" s="1142"/>
      <c r="K27" s="1143"/>
      <c r="L27" s="184"/>
      <c r="M27" s="1150"/>
      <c r="N27" s="1151"/>
      <c r="O27" s="1151"/>
      <c r="P27" s="1151"/>
      <c r="Q27" s="1151"/>
      <c r="R27" s="1151"/>
      <c r="S27" s="1152"/>
      <c r="T27" s="184"/>
      <c r="U27" s="184"/>
    </row>
    <row r="28" spans="1:21">
      <c r="A28" s="184"/>
      <c r="B28" s="1141"/>
      <c r="C28" s="1142"/>
      <c r="D28" s="1142"/>
      <c r="E28" s="1142"/>
      <c r="F28" s="1142"/>
      <c r="G28" s="1142"/>
      <c r="H28" s="1142"/>
      <c r="I28" s="1142"/>
      <c r="J28" s="1142"/>
      <c r="K28" s="1143"/>
      <c r="L28" s="184"/>
      <c r="M28" s="1150"/>
      <c r="N28" s="1151"/>
      <c r="O28" s="1151"/>
      <c r="P28" s="1151"/>
      <c r="Q28" s="1151"/>
      <c r="R28" s="1151"/>
      <c r="S28" s="1152"/>
      <c r="T28" s="184"/>
      <c r="U28" s="184"/>
    </row>
    <row r="29" spans="1:21">
      <c r="A29" s="184"/>
      <c r="B29" s="1141"/>
      <c r="C29" s="1142"/>
      <c r="D29" s="1142"/>
      <c r="E29" s="1142"/>
      <c r="F29" s="1142"/>
      <c r="G29" s="1142"/>
      <c r="H29" s="1142"/>
      <c r="I29" s="1142"/>
      <c r="J29" s="1142"/>
      <c r="K29" s="1143"/>
      <c r="L29" s="184"/>
      <c r="M29" s="1150"/>
      <c r="N29" s="1151"/>
      <c r="O29" s="1151"/>
      <c r="P29" s="1151"/>
      <c r="Q29" s="1151"/>
      <c r="R29" s="1151"/>
      <c r="S29" s="1152"/>
      <c r="T29" s="184"/>
      <c r="U29" s="184"/>
    </row>
    <row r="30" spans="1:21">
      <c r="A30" s="184"/>
      <c r="B30" s="1141"/>
      <c r="C30" s="1142"/>
      <c r="D30" s="1142"/>
      <c r="E30" s="1142"/>
      <c r="F30" s="1142"/>
      <c r="G30" s="1142"/>
      <c r="H30" s="1142"/>
      <c r="I30" s="1142"/>
      <c r="J30" s="1142"/>
      <c r="K30" s="1143"/>
      <c r="L30" s="184"/>
      <c r="M30" s="1150"/>
      <c r="N30" s="1151"/>
      <c r="O30" s="1151"/>
      <c r="P30" s="1151"/>
      <c r="Q30" s="1151"/>
      <c r="R30" s="1151"/>
      <c r="S30" s="1152"/>
      <c r="T30" s="184"/>
      <c r="U30" s="184"/>
    </row>
    <row r="31" spans="1:21">
      <c r="A31" s="184"/>
      <c r="B31" s="1144"/>
      <c r="C31" s="1145"/>
      <c r="D31" s="1145"/>
      <c r="E31" s="1145"/>
      <c r="F31" s="1145"/>
      <c r="G31" s="1145"/>
      <c r="H31" s="1145"/>
      <c r="I31" s="1145"/>
      <c r="J31" s="1145"/>
      <c r="K31" s="1146"/>
      <c r="L31" s="184"/>
      <c r="M31" s="1153"/>
      <c r="N31" s="1154"/>
      <c r="O31" s="1154"/>
      <c r="P31" s="1154"/>
      <c r="Q31" s="1154"/>
      <c r="R31" s="1154"/>
      <c r="S31" s="1155"/>
      <c r="T31" s="184"/>
      <c r="U31" s="184"/>
    </row>
    <row r="32" spans="1:21">
      <c r="A32" s="184"/>
      <c r="B32" s="184"/>
      <c r="C32" s="184"/>
      <c r="D32" s="184"/>
      <c r="E32" s="184"/>
      <c r="F32" s="184"/>
      <c r="G32" s="207"/>
      <c r="H32" s="184"/>
      <c r="I32" s="184"/>
      <c r="J32" s="184"/>
      <c r="K32" s="184"/>
      <c r="L32" s="184"/>
      <c r="M32" s="184"/>
      <c r="N32" s="184"/>
      <c r="O32" s="199"/>
      <c r="P32" s="199"/>
      <c r="Q32" s="199"/>
      <c r="R32" s="199"/>
      <c r="S32" s="199"/>
      <c r="T32" s="184"/>
      <c r="U32" s="184"/>
    </row>
    <row r="33" spans="1:21">
      <c r="A33" s="184"/>
      <c r="B33" s="1119" t="s">
        <v>325</v>
      </c>
      <c r="C33" s="1120"/>
      <c r="D33" s="1120"/>
      <c r="E33" s="1120"/>
      <c r="F33" s="1120"/>
      <c r="G33" s="1120"/>
      <c r="H33" s="1120"/>
      <c r="I33" s="1120"/>
      <c r="J33" s="1120"/>
      <c r="K33" s="1120"/>
      <c r="L33" s="184"/>
      <c r="M33" s="1121" t="s">
        <v>687</v>
      </c>
      <c r="N33" s="1122"/>
      <c r="O33" s="1122"/>
      <c r="P33" s="1122"/>
      <c r="Q33" s="1122"/>
      <c r="R33" s="1122"/>
      <c r="S33" s="1122"/>
      <c r="T33" s="184"/>
      <c r="U33" s="184"/>
    </row>
    <row r="34" spans="1:21">
      <c r="A34" s="184"/>
      <c r="B34" s="1123" t="s">
        <v>681</v>
      </c>
      <c r="C34" s="1123"/>
      <c r="D34" s="1123"/>
      <c r="E34" s="1123"/>
      <c r="F34" s="1128">
        <f>'Project Information'!D22</f>
        <v>0</v>
      </c>
      <c r="G34" s="1128"/>
      <c r="H34" s="1128"/>
      <c r="I34" s="1128"/>
      <c r="J34" s="1128"/>
      <c r="K34" s="1128"/>
      <c r="L34" s="184"/>
      <c r="M34" s="1118" t="s">
        <v>688</v>
      </c>
      <c r="N34" s="1118"/>
      <c r="O34" s="1117">
        <f>'Project Information'!D95</f>
        <v>0</v>
      </c>
      <c r="P34" s="1117"/>
      <c r="Q34" s="1117"/>
      <c r="R34" s="1117"/>
      <c r="S34" s="1117"/>
      <c r="T34" s="184"/>
      <c r="U34" s="184"/>
    </row>
    <row r="35" spans="1:21">
      <c r="A35" s="184"/>
      <c r="B35" s="1123" t="s">
        <v>683</v>
      </c>
      <c r="C35" s="1123"/>
      <c r="D35" s="1123"/>
      <c r="E35" s="1123"/>
      <c r="F35" s="1127"/>
      <c r="G35" s="1127"/>
      <c r="H35" s="1127"/>
      <c r="I35" s="1127"/>
      <c r="J35" s="1127"/>
      <c r="K35" s="1127"/>
      <c r="L35" s="184"/>
      <c r="M35" s="1123" t="s">
        <v>750</v>
      </c>
      <c r="N35" s="1123"/>
      <c r="O35" s="1125">
        <f>'Project Information'!G102</f>
        <v>0</v>
      </c>
      <c r="P35" s="1125"/>
      <c r="Q35" s="1125"/>
      <c r="R35" s="1125"/>
      <c r="S35" s="1125"/>
      <c r="T35" s="184"/>
      <c r="U35" s="184"/>
    </row>
    <row r="36" spans="1:21">
      <c r="A36" s="184"/>
      <c r="B36" s="1123" t="s">
        <v>682</v>
      </c>
      <c r="C36" s="1123"/>
      <c r="D36" s="1123"/>
      <c r="E36" s="1123"/>
      <c r="F36" s="1126"/>
      <c r="G36" s="1126"/>
      <c r="H36" s="1126"/>
      <c r="I36" s="1126"/>
      <c r="J36" s="1126"/>
      <c r="K36" s="1126"/>
      <c r="L36" s="184"/>
      <c r="M36" s="360"/>
      <c r="N36" s="360" t="s">
        <v>751</v>
      </c>
      <c r="O36" s="1117">
        <f>'Project Information'!D96</f>
        <v>0</v>
      </c>
      <c r="P36" s="1117"/>
      <c r="Q36" s="1117"/>
      <c r="R36" s="1117"/>
      <c r="S36" s="1117"/>
      <c r="T36" s="184"/>
      <c r="U36" s="184"/>
    </row>
    <row r="37" spans="1:21">
      <c r="A37" s="184"/>
      <c r="B37" s="205"/>
      <c r="C37" s="205"/>
      <c r="D37" s="205"/>
      <c r="E37" s="360" t="s">
        <v>753</v>
      </c>
      <c r="F37" s="1177">
        <f>'Project Information'!C12</f>
        <v>0</v>
      </c>
      <c r="G37" s="1177"/>
      <c r="H37" s="1177"/>
      <c r="I37" s="1177"/>
      <c r="J37" s="1177"/>
      <c r="K37" s="1177"/>
      <c r="L37" s="184"/>
      <c r="M37" s="360"/>
      <c r="N37" s="360" t="s">
        <v>752</v>
      </c>
      <c r="O37" s="1124" t="str">
        <f>CONCATENATE('Project Information'!D97," ",'Project Information'!D98,", ",'Project Information'!D99)</f>
        <v xml:space="preserve"> , </v>
      </c>
      <c r="P37" s="1124"/>
      <c r="Q37" s="1124"/>
      <c r="R37" s="1124"/>
      <c r="S37" s="1124"/>
      <c r="T37" s="184"/>
      <c r="U37" s="184"/>
    </row>
    <row r="38" spans="1:21">
      <c r="A38" s="184"/>
      <c r="B38" s="205"/>
      <c r="C38" s="205"/>
      <c r="D38" s="205"/>
      <c r="E38" s="360" t="s">
        <v>754</v>
      </c>
      <c r="F38" s="1158" t="str">
        <f>CONCATENATE('Project Information'!C13," ","Ohio,"," ",'Project Information'!C14)</f>
        <v xml:space="preserve"> Ohio, </v>
      </c>
      <c r="G38" s="1158"/>
      <c r="H38" s="1158"/>
      <c r="I38" s="1158"/>
      <c r="J38" s="1158"/>
      <c r="K38" s="1158"/>
      <c r="L38" s="184"/>
      <c r="M38" s="1123" t="s">
        <v>689</v>
      </c>
      <c r="N38" s="1123"/>
      <c r="O38" s="1117">
        <f>'Project Information'!D124</f>
        <v>0</v>
      </c>
      <c r="P38" s="1117"/>
      <c r="Q38" s="1117"/>
      <c r="R38" s="1117"/>
      <c r="S38" s="1117"/>
      <c r="T38" s="184"/>
      <c r="U38" s="184"/>
    </row>
    <row r="39" spans="1:21">
      <c r="A39" s="184"/>
      <c r="B39" s="205"/>
      <c r="C39" s="1123" t="s">
        <v>3770</v>
      </c>
      <c r="D39" s="1123"/>
      <c r="E39" s="1123"/>
      <c r="F39" s="1158">
        <f>'Project Information'!C19</f>
        <v>0</v>
      </c>
      <c r="G39" s="1158"/>
      <c r="H39" s="1158"/>
      <c r="I39" s="1158"/>
      <c r="J39" s="1158"/>
      <c r="K39" s="1158"/>
      <c r="L39" s="184"/>
      <c r="M39" s="1123" t="s">
        <v>3771</v>
      </c>
      <c r="N39" s="1123"/>
      <c r="O39" s="1117">
        <f>'Project Information'!C147</f>
        <v>0</v>
      </c>
      <c r="P39" s="1117"/>
      <c r="Q39" s="1117"/>
      <c r="R39" s="1117"/>
      <c r="S39" s="1117"/>
      <c r="T39" s="184"/>
      <c r="U39" s="184"/>
    </row>
    <row r="40" spans="1:21">
      <c r="A40" s="184"/>
      <c r="B40" s="184"/>
      <c r="C40" s="203"/>
      <c r="D40" s="203"/>
      <c r="E40" s="203"/>
      <c r="F40" s="206"/>
      <c r="G40" s="206"/>
      <c r="H40" s="206"/>
      <c r="I40" s="206"/>
      <c r="J40" s="206"/>
      <c r="K40" s="206"/>
      <c r="L40" s="184"/>
      <c r="M40" s="1123" t="s">
        <v>690</v>
      </c>
      <c r="N40" s="1123"/>
      <c r="O40" s="1117">
        <f>'Project Information'!C140</f>
        <v>0</v>
      </c>
      <c r="P40" s="1117"/>
      <c r="Q40" s="1117"/>
      <c r="R40" s="1117"/>
      <c r="S40" s="1117"/>
      <c r="T40" s="184"/>
      <c r="U40" s="184"/>
    </row>
    <row r="41" spans="1:21">
      <c r="A41" s="184"/>
      <c r="B41" s="184"/>
      <c r="C41" s="203"/>
      <c r="D41" s="203"/>
      <c r="E41" s="203"/>
      <c r="F41" s="206"/>
      <c r="G41" s="206"/>
      <c r="H41" s="206"/>
      <c r="I41" s="206"/>
      <c r="J41" s="206"/>
      <c r="K41" s="206"/>
      <c r="L41" s="184"/>
      <c r="M41" s="1123"/>
      <c r="N41" s="1123"/>
      <c r="O41" s="1169"/>
      <c r="P41" s="1169"/>
      <c r="Q41" s="1169"/>
      <c r="R41" s="1169"/>
      <c r="S41" s="1169"/>
      <c r="T41" s="184"/>
      <c r="U41" s="184"/>
    </row>
    <row r="42" spans="1:21">
      <c r="A42" s="184"/>
      <c r="B42" s="184"/>
      <c r="C42" s="203"/>
      <c r="D42" s="203"/>
      <c r="E42" s="203"/>
      <c r="F42" s="206"/>
      <c r="G42" s="206"/>
      <c r="H42" s="206"/>
      <c r="I42" s="206"/>
      <c r="J42" s="206"/>
      <c r="K42" s="206"/>
      <c r="L42" s="184"/>
      <c r="M42" s="203"/>
      <c r="N42" s="203"/>
      <c r="O42" s="202"/>
      <c r="P42" s="202"/>
      <c r="Q42" s="202"/>
      <c r="R42" s="202"/>
      <c r="S42" s="202"/>
      <c r="T42" s="184"/>
      <c r="U42" s="184"/>
    </row>
    <row r="43" spans="1:21">
      <c r="A43" s="184"/>
      <c r="B43" s="1119" t="s">
        <v>686</v>
      </c>
      <c r="C43" s="1120"/>
      <c r="D43" s="1120"/>
      <c r="E43" s="1120"/>
      <c r="F43" s="1120"/>
      <c r="G43" s="1120"/>
      <c r="H43" s="1120"/>
      <c r="I43" s="1120"/>
      <c r="J43" s="1120"/>
      <c r="K43" s="1120"/>
      <c r="L43" s="184"/>
      <c r="M43" s="1122" t="s">
        <v>3769</v>
      </c>
      <c r="N43" s="1122"/>
      <c r="O43" s="1122"/>
      <c r="P43" s="1122"/>
      <c r="Q43" s="1122"/>
      <c r="R43" s="1122"/>
      <c r="S43" s="1122"/>
      <c r="T43" s="184"/>
      <c r="U43" s="184"/>
    </row>
    <row r="44" spans="1:21">
      <c r="A44" s="203"/>
      <c r="B44" s="1123" t="s">
        <v>755</v>
      </c>
      <c r="C44" s="1123"/>
      <c r="D44" s="1123"/>
      <c r="E44" s="1123"/>
      <c r="F44" s="1158">
        <f>'Project Information'!C25</f>
        <v>0</v>
      </c>
      <c r="G44" s="1158"/>
      <c r="H44" s="1158"/>
      <c r="I44" s="1158"/>
      <c r="J44" s="1158"/>
      <c r="K44" s="1158"/>
      <c r="L44" s="199"/>
      <c r="M44" s="205" t="s">
        <v>3768</v>
      </c>
      <c r="N44" s="205"/>
      <c r="O44" s="205"/>
      <c r="P44" s="610"/>
      <c r="Q44" s="609"/>
      <c r="R44" s="184"/>
      <c r="S44" s="184"/>
      <c r="T44" s="184"/>
      <c r="U44" s="184"/>
    </row>
    <row r="45" spans="1:21">
      <c r="A45" s="203"/>
      <c r="B45" s="1179" t="s">
        <v>756</v>
      </c>
      <c r="C45" s="1179"/>
      <c r="D45" s="1179"/>
      <c r="E45" s="1179"/>
      <c r="F45" s="1158">
        <f>'Project Information'!C51</f>
        <v>0</v>
      </c>
      <c r="G45" s="1158"/>
      <c r="H45" s="1158"/>
      <c r="I45" s="1158"/>
      <c r="J45" s="1158"/>
      <c r="K45" s="1158"/>
      <c r="L45" s="184"/>
      <c r="M45" s="205" t="s">
        <v>3767</v>
      </c>
      <c r="N45" s="205"/>
      <c r="O45" s="205"/>
      <c r="P45" s="611"/>
      <c r="Q45" s="609"/>
      <c r="R45" s="184"/>
      <c r="S45" s="184"/>
      <c r="T45" s="184"/>
      <c r="U45" s="184"/>
    </row>
    <row r="46" spans="1:21">
      <c r="A46" s="204"/>
      <c r="B46" s="1168" t="s">
        <v>3764</v>
      </c>
      <c r="C46" s="1168"/>
      <c r="D46" s="1168"/>
      <c r="E46" s="1168"/>
      <c r="F46" s="1158">
        <f>'Project Information'!C52</f>
        <v>0</v>
      </c>
      <c r="G46" s="1158"/>
      <c r="H46" s="1158"/>
      <c r="I46" s="1158"/>
      <c r="J46" s="1158"/>
      <c r="K46" s="1158"/>
      <c r="L46" s="184"/>
      <c r="M46" s="205" t="s">
        <v>3766</v>
      </c>
      <c r="N46" s="205"/>
      <c r="O46" s="205"/>
      <c r="P46" s="612"/>
      <c r="Q46" s="609"/>
      <c r="R46" s="184"/>
      <c r="S46" s="184"/>
      <c r="T46" s="184"/>
      <c r="U46" s="184"/>
    </row>
    <row r="47" spans="1:21">
      <c r="A47" s="203"/>
      <c r="B47" s="1123" t="s">
        <v>757</v>
      </c>
      <c r="C47" s="1123"/>
      <c r="D47" s="1123"/>
      <c r="E47" s="1123"/>
      <c r="F47" s="1158">
        <f>'Project Information'!C76</f>
        <v>0</v>
      </c>
      <c r="G47" s="1158"/>
      <c r="H47" s="1158"/>
      <c r="I47" s="1158"/>
      <c r="J47" s="1158"/>
      <c r="K47" s="1158"/>
      <c r="L47" s="184"/>
      <c r="M47" s="205" t="s">
        <v>3765</v>
      </c>
      <c r="N47" s="205"/>
      <c r="O47" s="205"/>
      <c r="P47" s="1159"/>
      <c r="Q47" s="1159"/>
      <c r="R47" s="184"/>
      <c r="S47" s="184"/>
      <c r="T47" s="184"/>
      <c r="U47" s="184"/>
    </row>
    <row r="48" spans="1:21" ht="13.5" customHeight="1">
      <c r="A48" s="204"/>
      <c r="B48" s="1168" t="s">
        <v>3764</v>
      </c>
      <c r="C48" s="1168"/>
      <c r="D48" s="1168"/>
      <c r="E48" s="1168"/>
      <c r="F48" s="1158">
        <f>'Project Information'!C77</f>
        <v>0</v>
      </c>
      <c r="G48" s="1158"/>
      <c r="H48" s="1158"/>
      <c r="I48" s="1158"/>
      <c r="J48" s="1158"/>
      <c r="K48" s="1158"/>
      <c r="L48" s="184"/>
      <c r="M48" s="184"/>
      <c r="N48" s="184"/>
      <c r="O48" s="184"/>
      <c r="P48" s="184"/>
      <c r="Q48" s="184"/>
      <c r="R48" s="199"/>
      <c r="S48" s="199"/>
      <c r="T48" s="184"/>
      <c r="U48" s="184"/>
    </row>
    <row r="49" spans="1:21" ht="13.5" customHeight="1">
      <c r="A49" s="203"/>
      <c r="B49" s="1123"/>
      <c r="C49" s="1123"/>
      <c r="D49" s="1123"/>
      <c r="E49" s="1123"/>
      <c r="F49" s="1178"/>
      <c r="G49" s="1178"/>
      <c r="H49" s="1178"/>
      <c r="I49" s="1178"/>
      <c r="J49" s="1178"/>
      <c r="K49" s="1178"/>
      <c r="L49" s="184"/>
      <c r="M49" s="184"/>
      <c r="N49" s="184"/>
      <c r="O49" s="184"/>
      <c r="P49" s="184"/>
      <c r="Q49" s="184"/>
      <c r="R49" s="199"/>
      <c r="S49" s="199"/>
      <c r="T49" s="184"/>
      <c r="U49" s="184"/>
    </row>
    <row r="50" spans="1:21" ht="13.5" customHeight="1">
      <c r="A50" s="203"/>
      <c r="B50" s="203"/>
      <c r="C50" s="203"/>
      <c r="D50" s="203"/>
      <c r="E50" s="203"/>
      <c r="F50" s="202"/>
      <c r="G50" s="202"/>
      <c r="H50" s="202"/>
      <c r="I50" s="202"/>
      <c r="J50" s="202"/>
      <c r="K50" s="202"/>
      <c r="L50" s="184"/>
      <c r="M50" s="184"/>
      <c r="N50" s="184"/>
      <c r="O50" s="184"/>
      <c r="P50" s="184"/>
      <c r="Q50" s="184"/>
      <c r="R50" s="199"/>
      <c r="S50" s="199"/>
      <c r="T50" s="184"/>
      <c r="U50" s="184"/>
    </row>
    <row r="51" spans="1:21" ht="33.75">
      <c r="A51" s="197"/>
      <c r="B51" s="201"/>
      <c r="C51" s="200" t="s">
        <v>121</v>
      </c>
      <c r="D51" s="1160" t="s">
        <v>3854</v>
      </c>
      <c r="E51" s="1161"/>
      <c r="F51" s="1164" t="s">
        <v>758</v>
      </c>
      <c r="G51" s="1165"/>
      <c r="H51" s="1160" t="s">
        <v>759</v>
      </c>
      <c r="I51" s="1161"/>
      <c r="J51" s="200" t="s">
        <v>760</v>
      </c>
      <c r="K51" s="1160" t="s">
        <v>3763</v>
      </c>
      <c r="L51" s="1161"/>
      <c r="M51" s="200" t="s">
        <v>711</v>
      </c>
      <c r="N51" s="200" t="s">
        <v>712</v>
      </c>
      <c r="O51" s="200" t="s">
        <v>3758</v>
      </c>
      <c r="P51" s="200" t="s">
        <v>713</v>
      </c>
      <c r="Q51" s="200" t="s">
        <v>3866</v>
      </c>
      <c r="R51" s="199"/>
      <c r="S51" s="184"/>
      <c r="T51" s="184"/>
    </row>
    <row r="52" spans="1:21">
      <c r="A52" s="197"/>
      <c r="B52" s="197"/>
      <c r="C52" s="362">
        <f>Budget!B9</f>
        <v>0</v>
      </c>
      <c r="D52" s="1129">
        <f>Budget!C9</f>
        <v>0</v>
      </c>
      <c r="E52" s="1130"/>
      <c r="F52" s="339"/>
      <c r="G52" s="340"/>
      <c r="H52" s="1156">
        <f>Budget!D9</f>
        <v>0</v>
      </c>
      <c r="I52" s="1157"/>
      <c r="J52" s="363">
        <f>Budget!E9</f>
        <v>0</v>
      </c>
      <c r="K52" s="1162">
        <f>Budget!F9</f>
        <v>0</v>
      </c>
      <c r="L52" s="1163"/>
      <c r="M52" s="364">
        <f>Budget!G9</f>
        <v>0</v>
      </c>
      <c r="N52" s="364">
        <f>Budget!H9</f>
        <v>0</v>
      </c>
      <c r="O52" s="364">
        <f>Budget!J9</f>
        <v>0</v>
      </c>
      <c r="P52" s="364">
        <f>Budget!K9</f>
        <v>0</v>
      </c>
      <c r="Q52" s="364" t="e">
        <f>Budget!L9</f>
        <v>#VALUE!</v>
      </c>
      <c r="R52" s="199"/>
      <c r="S52" s="184"/>
      <c r="T52" s="184"/>
    </row>
    <row r="53" spans="1:21">
      <c r="A53" s="197"/>
      <c r="B53" s="197"/>
      <c r="C53" s="362">
        <f>Budget!B10</f>
        <v>0</v>
      </c>
      <c r="D53" s="1129">
        <f>Budget!C10</f>
        <v>0</v>
      </c>
      <c r="E53" s="1130"/>
      <c r="F53" s="339"/>
      <c r="G53" s="340"/>
      <c r="H53" s="1156">
        <f>Budget!D10</f>
        <v>0</v>
      </c>
      <c r="I53" s="1157"/>
      <c r="J53" s="363">
        <f>Budget!E10</f>
        <v>0</v>
      </c>
      <c r="K53" s="1162">
        <f>Budget!F10</f>
        <v>0</v>
      </c>
      <c r="L53" s="1163"/>
      <c r="M53" s="364">
        <f>Budget!G10</f>
        <v>0</v>
      </c>
      <c r="N53" s="364">
        <f>Budget!H10</f>
        <v>0</v>
      </c>
      <c r="O53" s="364">
        <f>Budget!J10</f>
        <v>0</v>
      </c>
      <c r="P53" s="364">
        <f>Budget!K10</f>
        <v>0</v>
      </c>
      <c r="Q53" s="364" t="e">
        <f>Budget!L10</f>
        <v>#VALUE!</v>
      </c>
      <c r="R53" s="199"/>
      <c r="S53" s="184"/>
      <c r="T53" s="184"/>
    </row>
    <row r="54" spans="1:21">
      <c r="A54" s="197"/>
      <c r="B54" s="197"/>
      <c r="C54" s="362">
        <f>Budget!B11</f>
        <v>0</v>
      </c>
      <c r="D54" s="1129">
        <f>Budget!C11</f>
        <v>0</v>
      </c>
      <c r="E54" s="1130"/>
      <c r="F54" s="339"/>
      <c r="G54" s="340"/>
      <c r="H54" s="1156">
        <f>Budget!D11</f>
        <v>0</v>
      </c>
      <c r="I54" s="1157"/>
      <c r="J54" s="363">
        <f>Budget!E11</f>
        <v>0</v>
      </c>
      <c r="K54" s="1162">
        <f>Budget!F11</f>
        <v>0</v>
      </c>
      <c r="L54" s="1163"/>
      <c r="M54" s="364">
        <f>Budget!G11</f>
        <v>0</v>
      </c>
      <c r="N54" s="364">
        <f>Budget!H11</f>
        <v>0</v>
      </c>
      <c r="O54" s="364">
        <f>Budget!J11</f>
        <v>0</v>
      </c>
      <c r="P54" s="364">
        <f>Budget!K11</f>
        <v>0</v>
      </c>
      <c r="Q54" s="364" t="e">
        <f>Budget!L11</f>
        <v>#VALUE!</v>
      </c>
      <c r="R54" s="199"/>
      <c r="S54" s="184"/>
      <c r="T54" s="184"/>
    </row>
    <row r="55" spans="1:21">
      <c r="A55" s="197"/>
      <c r="B55" s="197"/>
      <c r="C55" s="362">
        <f>Budget!B12</f>
        <v>0</v>
      </c>
      <c r="D55" s="1129">
        <f>Budget!C12</f>
        <v>0</v>
      </c>
      <c r="E55" s="1130"/>
      <c r="F55" s="339"/>
      <c r="G55" s="340"/>
      <c r="H55" s="1156">
        <f>Budget!D12</f>
        <v>0</v>
      </c>
      <c r="I55" s="1157"/>
      <c r="J55" s="363">
        <f>Budget!E12</f>
        <v>0</v>
      </c>
      <c r="K55" s="1162">
        <f>Budget!F12</f>
        <v>0</v>
      </c>
      <c r="L55" s="1163"/>
      <c r="M55" s="364">
        <f>Budget!G12</f>
        <v>0</v>
      </c>
      <c r="N55" s="364">
        <f>Budget!H12</f>
        <v>0</v>
      </c>
      <c r="O55" s="364">
        <f>Budget!J12</f>
        <v>0</v>
      </c>
      <c r="P55" s="364">
        <f>Budget!K12</f>
        <v>0</v>
      </c>
      <c r="Q55" s="364" t="e">
        <f>Budget!L12</f>
        <v>#VALUE!</v>
      </c>
      <c r="R55" s="199"/>
      <c r="S55" s="184"/>
      <c r="T55" s="184"/>
    </row>
    <row r="56" spans="1:21">
      <c r="A56" s="197"/>
      <c r="B56" s="197"/>
      <c r="C56" s="362">
        <f>Budget!B13</f>
        <v>0</v>
      </c>
      <c r="D56" s="1129">
        <f>Budget!C13</f>
        <v>0</v>
      </c>
      <c r="E56" s="1130"/>
      <c r="F56" s="339"/>
      <c r="G56" s="340"/>
      <c r="H56" s="1156">
        <f>Budget!D13</f>
        <v>0</v>
      </c>
      <c r="I56" s="1157"/>
      <c r="J56" s="363">
        <f>Budget!E13</f>
        <v>0</v>
      </c>
      <c r="K56" s="1162">
        <f>Budget!F13</f>
        <v>0</v>
      </c>
      <c r="L56" s="1163"/>
      <c r="M56" s="364">
        <f>Budget!G13</f>
        <v>0</v>
      </c>
      <c r="N56" s="364">
        <f>Budget!H13</f>
        <v>0</v>
      </c>
      <c r="O56" s="364">
        <f>Budget!J13</f>
        <v>0</v>
      </c>
      <c r="P56" s="364">
        <f>Budget!K13</f>
        <v>0</v>
      </c>
      <c r="Q56" s="364" t="e">
        <f>Budget!L13</f>
        <v>#VALUE!</v>
      </c>
      <c r="R56" s="199"/>
      <c r="S56" s="184"/>
      <c r="T56" s="184"/>
    </row>
    <row r="57" spans="1:21">
      <c r="A57" s="197"/>
      <c r="B57" s="197"/>
      <c r="C57" s="362">
        <f>Budget!B14</f>
        <v>0</v>
      </c>
      <c r="D57" s="1129">
        <f>Budget!C14</f>
        <v>0</v>
      </c>
      <c r="E57" s="1130"/>
      <c r="F57" s="339"/>
      <c r="G57" s="340"/>
      <c r="H57" s="1156">
        <f>Budget!D14</f>
        <v>0</v>
      </c>
      <c r="I57" s="1157"/>
      <c r="J57" s="363">
        <f>Budget!E14</f>
        <v>0</v>
      </c>
      <c r="K57" s="1162">
        <f>Budget!F14</f>
        <v>0</v>
      </c>
      <c r="L57" s="1163"/>
      <c r="M57" s="364">
        <f>Budget!G14</f>
        <v>0</v>
      </c>
      <c r="N57" s="364">
        <f>Budget!H14</f>
        <v>0</v>
      </c>
      <c r="O57" s="364">
        <f>Budget!J14</f>
        <v>0</v>
      </c>
      <c r="P57" s="364">
        <f>Budget!K14</f>
        <v>0</v>
      </c>
      <c r="Q57" s="364" t="e">
        <f>Budget!L14</f>
        <v>#VALUE!</v>
      </c>
      <c r="R57" s="184"/>
      <c r="S57" s="184"/>
      <c r="T57" s="184"/>
    </row>
    <row r="58" spans="1:21">
      <c r="A58" s="197"/>
      <c r="B58" s="197"/>
      <c r="C58" s="362">
        <f>Budget!B15</f>
        <v>0</v>
      </c>
      <c r="D58" s="1129">
        <f>Budget!C15</f>
        <v>0</v>
      </c>
      <c r="E58" s="1130"/>
      <c r="F58" s="339"/>
      <c r="G58" s="340"/>
      <c r="H58" s="1156">
        <f>Budget!D15</f>
        <v>0</v>
      </c>
      <c r="I58" s="1157"/>
      <c r="J58" s="363">
        <f>Budget!E15</f>
        <v>0</v>
      </c>
      <c r="K58" s="1162">
        <f>Budget!F15</f>
        <v>0</v>
      </c>
      <c r="L58" s="1163"/>
      <c r="M58" s="364">
        <f>Budget!G15</f>
        <v>0</v>
      </c>
      <c r="N58" s="364">
        <f>Budget!H15</f>
        <v>0</v>
      </c>
      <c r="O58" s="364">
        <f>Budget!J15</f>
        <v>0</v>
      </c>
      <c r="P58" s="364">
        <f>Budget!K15</f>
        <v>0</v>
      </c>
      <c r="Q58" s="364" t="e">
        <f>Budget!L15</f>
        <v>#VALUE!</v>
      </c>
      <c r="R58" s="197"/>
      <c r="S58" s="184"/>
      <c r="T58" s="184"/>
    </row>
    <row r="59" spans="1:21">
      <c r="A59" s="197"/>
      <c r="B59" s="197"/>
      <c r="C59" s="362">
        <f>Budget!B16</f>
        <v>0</v>
      </c>
      <c r="D59" s="1129">
        <f>Budget!C16</f>
        <v>0</v>
      </c>
      <c r="E59" s="1130"/>
      <c r="F59" s="339"/>
      <c r="G59" s="340"/>
      <c r="H59" s="1156">
        <f>Budget!D16</f>
        <v>0</v>
      </c>
      <c r="I59" s="1157"/>
      <c r="J59" s="363">
        <f>Budget!E16</f>
        <v>0</v>
      </c>
      <c r="K59" s="1162">
        <f>Budget!F16</f>
        <v>0</v>
      </c>
      <c r="L59" s="1163"/>
      <c r="M59" s="364">
        <f>Budget!G16</f>
        <v>0</v>
      </c>
      <c r="N59" s="364">
        <f>Budget!H16</f>
        <v>0</v>
      </c>
      <c r="O59" s="364">
        <f>Budget!J16</f>
        <v>0</v>
      </c>
      <c r="P59" s="364">
        <f>Budget!K16</f>
        <v>0</v>
      </c>
      <c r="Q59" s="364" t="e">
        <f>Budget!L16</f>
        <v>#VALUE!</v>
      </c>
      <c r="R59" s="197"/>
      <c r="S59" s="184"/>
      <c r="T59" s="184"/>
    </row>
    <row r="60" spans="1:21">
      <c r="A60" s="197"/>
      <c r="B60" s="197"/>
      <c r="C60" s="362">
        <f>Budget!B17</f>
        <v>0</v>
      </c>
      <c r="D60" s="1129">
        <f>Budget!C17</f>
        <v>0</v>
      </c>
      <c r="E60" s="1130"/>
      <c r="F60" s="339"/>
      <c r="G60" s="340"/>
      <c r="H60" s="1156">
        <f>Budget!D17</f>
        <v>0</v>
      </c>
      <c r="I60" s="1157"/>
      <c r="J60" s="363">
        <f>Budget!E17</f>
        <v>0</v>
      </c>
      <c r="K60" s="1162">
        <f>Budget!F17</f>
        <v>0</v>
      </c>
      <c r="L60" s="1163"/>
      <c r="M60" s="364">
        <f>Budget!G17</f>
        <v>0</v>
      </c>
      <c r="N60" s="364">
        <f>Budget!H17</f>
        <v>0</v>
      </c>
      <c r="O60" s="364">
        <f>Budget!J17</f>
        <v>0</v>
      </c>
      <c r="P60" s="364">
        <f>Budget!K17</f>
        <v>0</v>
      </c>
      <c r="Q60" s="364" t="e">
        <f>Budget!L17</f>
        <v>#VALUE!</v>
      </c>
      <c r="R60" s="197"/>
      <c r="S60" s="184"/>
      <c r="T60" s="184"/>
    </row>
    <row r="61" spans="1:21">
      <c r="A61" s="197"/>
      <c r="B61" s="197"/>
      <c r="C61" s="362">
        <f>Budget!B18</f>
        <v>0</v>
      </c>
      <c r="D61" s="1129">
        <f>Budget!C18</f>
        <v>0</v>
      </c>
      <c r="E61" s="1130"/>
      <c r="F61" s="339"/>
      <c r="G61" s="340"/>
      <c r="H61" s="1156">
        <f>Budget!D18</f>
        <v>0</v>
      </c>
      <c r="I61" s="1157"/>
      <c r="J61" s="363">
        <f>Budget!E18</f>
        <v>0</v>
      </c>
      <c r="K61" s="1162">
        <f>Budget!F18</f>
        <v>0</v>
      </c>
      <c r="L61" s="1163"/>
      <c r="M61" s="364">
        <f>Budget!G18</f>
        <v>0</v>
      </c>
      <c r="N61" s="364">
        <f>Budget!H18</f>
        <v>0</v>
      </c>
      <c r="O61" s="364">
        <f>Budget!J18</f>
        <v>0</v>
      </c>
      <c r="P61" s="364">
        <f>Budget!K18</f>
        <v>0</v>
      </c>
      <c r="Q61" s="364" t="e">
        <f>Budget!L18</f>
        <v>#VALUE!</v>
      </c>
      <c r="R61" s="197"/>
      <c r="S61" s="184"/>
      <c r="T61" s="184"/>
    </row>
    <row r="62" spans="1:21">
      <c r="A62" s="197"/>
      <c r="B62" s="197"/>
      <c r="C62" s="362">
        <f>Budget!B19</f>
        <v>0</v>
      </c>
      <c r="D62" s="1129">
        <f>Budget!C19</f>
        <v>0</v>
      </c>
      <c r="E62" s="1130"/>
      <c r="F62" s="339"/>
      <c r="G62" s="340"/>
      <c r="H62" s="1156">
        <f>Budget!D19</f>
        <v>0</v>
      </c>
      <c r="I62" s="1157"/>
      <c r="J62" s="363">
        <f>Budget!E19</f>
        <v>0</v>
      </c>
      <c r="K62" s="1162">
        <f>Budget!F19</f>
        <v>0</v>
      </c>
      <c r="L62" s="1163"/>
      <c r="M62" s="364">
        <f>Budget!G19</f>
        <v>0</v>
      </c>
      <c r="N62" s="364">
        <f>Budget!H19</f>
        <v>0</v>
      </c>
      <c r="O62" s="364">
        <f>Budget!J19</f>
        <v>0</v>
      </c>
      <c r="P62" s="364">
        <f>Budget!K19</f>
        <v>0</v>
      </c>
      <c r="Q62" s="364" t="e">
        <f>Budget!L19</f>
        <v>#VALUE!</v>
      </c>
      <c r="R62" s="197"/>
      <c r="S62" s="184"/>
      <c r="T62" s="184"/>
    </row>
    <row r="63" spans="1:21">
      <c r="A63" s="197"/>
      <c r="B63" s="197"/>
      <c r="C63" s="362">
        <f>Budget!B20</f>
        <v>0</v>
      </c>
      <c r="D63" s="1129">
        <f>Budget!C20</f>
        <v>0</v>
      </c>
      <c r="E63" s="1130"/>
      <c r="F63" s="339"/>
      <c r="G63" s="340"/>
      <c r="H63" s="1156">
        <f>Budget!D20</f>
        <v>0</v>
      </c>
      <c r="I63" s="1157"/>
      <c r="J63" s="363">
        <f>Budget!E20</f>
        <v>0</v>
      </c>
      <c r="K63" s="1162">
        <f>Budget!F20</f>
        <v>0</v>
      </c>
      <c r="L63" s="1163"/>
      <c r="M63" s="364">
        <f>Budget!G20</f>
        <v>0</v>
      </c>
      <c r="N63" s="364">
        <f>Budget!H20</f>
        <v>0</v>
      </c>
      <c r="O63" s="364">
        <f>Budget!J20</f>
        <v>0</v>
      </c>
      <c r="P63" s="364">
        <f>Budget!K20</f>
        <v>0</v>
      </c>
      <c r="Q63" s="364" t="e">
        <f>Budget!L20</f>
        <v>#VALUE!</v>
      </c>
      <c r="R63" s="197"/>
      <c r="S63" s="184"/>
      <c r="T63" s="184"/>
    </row>
    <row r="64" spans="1:21">
      <c r="A64" s="197"/>
      <c r="B64" s="197"/>
      <c r="C64" s="362">
        <f>Budget!B21</f>
        <v>0</v>
      </c>
      <c r="D64" s="1129">
        <f>Budget!C21</f>
        <v>0</v>
      </c>
      <c r="E64" s="1130"/>
      <c r="F64" s="339"/>
      <c r="G64" s="340"/>
      <c r="H64" s="1156">
        <f>Budget!D21</f>
        <v>0</v>
      </c>
      <c r="I64" s="1157"/>
      <c r="J64" s="363">
        <f>Budget!E21</f>
        <v>0</v>
      </c>
      <c r="K64" s="1162">
        <f>Budget!F21</f>
        <v>0</v>
      </c>
      <c r="L64" s="1163"/>
      <c r="M64" s="364">
        <f>Budget!G21</f>
        <v>0</v>
      </c>
      <c r="N64" s="364">
        <f>Budget!H21</f>
        <v>0</v>
      </c>
      <c r="O64" s="364">
        <f>Budget!J21</f>
        <v>0</v>
      </c>
      <c r="P64" s="364">
        <f>Budget!K21</f>
        <v>0</v>
      </c>
      <c r="Q64" s="364" t="e">
        <f>Budget!L21</f>
        <v>#VALUE!</v>
      </c>
      <c r="R64" s="197"/>
      <c r="S64" s="184"/>
      <c r="T64" s="184"/>
    </row>
    <row r="65" spans="1:21">
      <c r="A65" s="197"/>
      <c r="B65" s="197"/>
      <c r="C65" s="362">
        <f>Budget!B22</f>
        <v>0</v>
      </c>
      <c r="D65" s="1129">
        <f>Budget!C22</f>
        <v>0</v>
      </c>
      <c r="E65" s="1130"/>
      <c r="F65" s="339"/>
      <c r="G65" s="340"/>
      <c r="H65" s="1156">
        <f>Budget!D22</f>
        <v>0</v>
      </c>
      <c r="I65" s="1157"/>
      <c r="J65" s="363">
        <f>Budget!E22</f>
        <v>0</v>
      </c>
      <c r="K65" s="1162">
        <f>Budget!F22</f>
        <v>0</v>
      </c>
      <c r="L65" s="1163"/>
      <c r="M65" s="364">
        <f>Budget!G22</f>
        <v>0</v>
      </c>
      <c r="N65" s="364">
        <f>Budget!H22</f>
        <v>0</v>
      </c>
      <c r="O65" s="364">
        <f>Budget!J22</f>
        <v>0</v>
      </c>
      <c r="P65" s="364">
        <f>Budget!K22</f>
        <v>0</v>
      </c>
      <c r="Q65" s="364" t="e">
        <f>Budget!L22</f>
        <v>#VALUE!</v>
      </c>
      <c r="R65" s="197"/>
      <c r="S65" s="184"/>
      <c r="T65" s="184"/>
    </row>
    <row r="66" spans="1:21">
      <c r="A66" s="197"/>
      <c r="B66" s="197"/>
      <c r="C66" s="362">
        <f>Budget!B23</f>
        <v>0</v>
      </c>
      <c r="D66" s="1129">
        <f>Budget!C23</f>
        <v>0</v>
      </c>
      <c r="E66" s="1130"/>
      <c r="F66" s="339"/>
      <c r="G66" s="340"/>
      <c r="H66" s="1156">
        <f>Budget!D23</f>
        <v>0</v>
      </c>
      <c r="I66" s="1157"/>
      <c r="J66" s="363">
        <f>Budget!E23</f>
        <v>0</v>
      </c>
      <c r="K66" s="1162">
        <f>Budget!F23</f>
        <v>0</v>
      </c>
      <c r="L66" s="1163"/>
      <c r="M66" s="364">
        <f>Budget!G23</f>
        <v>0</v>
      </c>
      <c r="N66" s="364">
        <f>Budget!H23</f>
        <v>0</v>
      </c>
      <c r="O66" s="364">
        <f>Budget!J23</f>
        <v>0</v>
      </c>
      <c r="P66" s="364">
        <f>Budget!K23</f>
        <v>0</v>
      </c>
      <c r="Q66" s="364" t="e">
        <f>Budget!L23</f>
        <v>#VALUE!</v>
      </c>
      <c r="R66" s="197"/>
      <c r="S66" s="184"/>
      <c r="T66" s="184"/>
    </row>
    <row r="67" spans="1:21">
      <c r="A67" s="197"/>
      <c r="B67" s="197"/>
      <c r="C67" s="362">
        <f>Budget!B24</f>
        <v>0</v>
      </c>
      <c r="D67" s="1129">
        <f>Budget!C24</f>
        <v>0</v>
      </c>
      <c r="E67" s="1130"/>
      <c r="F67" s="339"/>
      <c r="G67" s="340"/>
      <c r="H67" s="1156">
        <f>Budget!D24</f>
        <v>0</v>
      </c>
      <c r="I67" s="1157"/>
      <c r="J67" s="363">
        <f>Budget!E24</f>
        <v>0</v>
      </c>
      <c r="K67" s="1162">
        <f>Budget!F24</f>
        <v>0</v>
      </c>
      <c r="L67" s="1163"/>
      <c r="M67" s="364">
        <f>Budget!G24</f>
        <v>0</v>
      </c>
      <c r="N67" s="364">
        <f>Budget!H24</f>
        <v>0</v>
      </c>
      <c r="O67" s="364">
        <f>Budget!J24</f>
        <v>0</v>
      </c>
      <c r="P67" s="364">
        <f>Budget!K24</f>
        <v>0</v>
      </c>
      <c r="Q67" s="364" t="e">
        <f>Budget!L24</f>
        <v>#VALUE!</v>
      </c>
      <c r="R67" s="197"/>
      <c r="S67" s="184"/>
      <c r="T67" s="184"/>
    </row>
    <row r="68" spans="1:21">
      <c r="A68" s="197"/>
      <c r="B68" s="197"/>
      <c r="C68" s="362">
        <f>Budget!B25</f>
        <v>0</v>
      </c>
      <c r="D68" s="1129">
        <f>Budget!C25</f>
        <v>0</v>
      </c>
      <c r="E68" s="1130"/>
      <c r="F68" s="339"/>
      <c r="G68" s="340"/>
      <c r="H68" s="1156">
        <f>Budget!D25</f>
        <v>0</v>
      </c>
      <c r="I68" s="1157"/>
      <c r="J68" s="363">
        <f>Budget!E25</f>
        <v>0</v>
      </c>
      <c r="K68" s="1162">
        <f>Budget!F25</f>
        <v>0</v>
      </c>
      <c r="L68" s="1163"/>
      <c r="M68" s="364">
        <f>Budget!G25</f>
        <v>0</v>
      </c>
      <c r="N68" s="364">
        <f>Budget!H25</f>
        <v>0</v>
      </c>
      <c r="O68" s="364">
        <f>Budget!J25</f>
        <v>0</v>
      </c>
      <c r="P68" s="364">
        <f>Budget!K25</f>
        <v>0</v>
      </c>
      <c r="Q68" s="364" t="e">
        <f>Budget!L25</f>
        <v>#VALUE!</v>
      </c>
      <c r="R68" s="197"/>
      <c r="S68" s="184"/>
      <c r="T68" s="184"/>
    </row>
    <row r="69" spans="1:21">
      <c r="A69" s="197"/>
      <c r="B69" s="197"/>
      <c r="C69" s="362">
        <f>Budget!B26</f>
        <v>0</v>
      </c>
      <c r="D69" s="1129">
        <f>Budget!C26</f>
        <v>0</v>
      </c>
      <c r="E69" s="1130"/>
      <c r="F69" s="339"/>
      <c r="G69" s="340"/>
      <c r="H69" s="1156">
        <f>Budget!D26</f>
        <v>0</v>
      </c>
      <c r="I69" s="1157"/>
      <c r="J69" s="363">
        <f>Budget!E26</f>
        <v>0</v>
      </c>
      <c r="K69" s="1162">
        <f>Budget!F26</f>
        <v>0</v>
      </c>
      <c r="L69" s="1163"/>
      <c r="M69" s="364">
        <f>Budget!G26</f>
        <v>0</v>
      </c>
      <c r="N69" s="364">
        <f>Budget!H26</f>
        <v>0</v>
      </c>
      <c r="O69" s="364">
        <f>Budget!J26</f>
        <v>0</v>
      </c>
      <c r="P69" s="364">
        <f>Budget!K26</f>
        <v>0</v>
      </c>
      <c r="Q69" s="364" t="e">
        <f>Budget!L26</f>
        <v>#VALUE!</v>
      </c>
      <c r="R69" s="197"/>
      <c r="S69" s="184"/>
      <c r="T69" s="184"/>
    </row>
    <row r="70" spans="1:21">
      <c r="A70" s="185"/>
      <c r="B70" s="197"/>
      <c r="C70" s="362">
        <f>Budget!B27</f>
        <v>0</v>
      </c>
      <c r="D70" s="1129">
        <f>Budget!C27</f>
        <v>0</v>
      </c>
      <c r="E70" s="1130"/>
      <c r="F70" s="339"/>
      <c r="G70" s="340"/>
      <c r="H70" s="1156">
        <f>Budget!D27</f>
        <v>0</v>
      </c>
      <c r="I70" s="1157"/>
      <c r="J70" s="363">
        <f>Budget!E27</f>
        <v>0</v>
      </c>
      <c r="K70" s="1162">
        <f>Budget!F27</f>
        <v>0</v>
      </c>
      <c r="L70" s="1163"/>
      <c r="M70" s="364">
        <f>Budget!G27</f>
        <v>0</v>
      </c>
      <c r="N70" s="364">
        <f>Budget!H27</f>
        <v>0</v>
      </c>
      <c r="O70" s="364">
        <f>Budget!J27</f>
        <v>0</v>
      </c>
      <c r="P70" s="364">
        <f>Budget!K27</f>
        <v>0</v>
      </c>
      <c r="Q70" s="364" t="e">
        <f>Budget!L27</f>
        <v>#VALUE!</v>
      </c>
      <c r="R70" s="197"/>
      <c r="S70" s="184"/>
      <c r="T70" s="184"/>
    </row>
    <row r="71" spans="1:21">
      <c r="A71" s="185"/>
      <c r="B71" s="197"/>
      <c r="C71" s="362">
        <f>Budget!B28</f>
        <v>0</v>
      </c>
      <c r="D71" s="1129">
        <f>Budget!C28</f>
        <v>0</v>
      </c>
      <c r="E71" s="1130"/>
      <c r="F71" s="1166"/>
      <c r="G71" s="1167"/>
      <c r="H71" s="1156">
        <f>Budget!D28</f>
        <v>0</v>
      </c>
      <c r="I71" s="1157"/>
      <c r="J71" s="363">
        <f>Budget!E28</f>
        <v>0</v>
      </c>
      <c r="K71" s="1162">
        <f>Budget!F28</f>
        <v>0</v>
      </c>
      <c r="L71" s="1163"/>
      <c r="M71" s="364">
        <f>Budget!G28</f>
        <v>0</v>
      </c>
      <c r="N71" s="364">
        <f>Budget!H28</f>
        <v>0</v>
      </c>
      <c r="O71" s="364">
        <f>Budget!J28</f>
        <v>0</v>
      </c>
      <c r="P71" s="364">
        <f>Budget!K28</f>
        <v>0</v>
      </c>
      <c r="Q71" s="364" t="e">
        <f>Budget!L28</f>
        <v>#VALUE!</v>
      </c>
      <c r="R71" s="197"/>
      <c r="S71" s="184"/>
      <c r="T71" s="184"/>
    </row>
    <row r="72" spans="1:21">
      <c r="A72" s="185"/>
      <c r="B72" s="197"/>
      <c r="C72" s="362">
        <f>Budget!B29</f>
        <v>0</v>
      </c>
      <c r="D72" s="1129">
        <f>Budget!C29</f>
        <v>0</v>
      </c>
      <c r="E72" s="1130"/>
      <c r="F72" s="1166"/>
      <c r="G72" s="1167"/>
      <c r="H72" s="1156">
        <f>Budget!D29</f>
        <v>0</v>
      </c>
      <c r="I72" s="1157"/>
      <c r="J72" s="363">
        <f>Budget!E29</f>
        <v>0</v>
      </c>
      <c r="K72" s="1162">
        <f>Budget!F29</f>
        <v>0</v>
      </c>
      <c r="L72" s="1163"/>
      <c r="M72" s="364">
        <f>Budget!G29</f>
        <v>0</v>
      </c>
      <c r="N72" s="364">
        <f>Budget!H29</f>
        <v>0</v>
      </c>
      <c r="O72" s="364">
        <f>Budget!J29</f>
        <v>0</v>
      </c>
      <c r="P72" s="364">
        <f>Budget!K29</f>
        <v>0</v>
      </c>
      <c r="Q72" s="364" t="e">
        <f>Budget!L29</f>
        <v>#VALUE!</v>
      </c>
      <c r="R72" s="197"/>
      <c r="S72" s="184"/>
      <c r="T72" s="184"/>
    </row>
    <row r="73" spans="1:21">
      <c r="A73" s="185"/>
      <c r="B73" s="197"/>
      <c r="C73" s="362">
        <f>Budget!B30</f>
        <v>0</v>
      </c>
      <c r="D73" s="1129">
        <f>Budget!C30</f>
        <v>0</v>
      </c>
      <c r="E73" s="1130"/>
      <c r="F73" s="1166"/>
      <c r="G73" s="1167"/>
      <c r="H73" s="1156">
        <f>Budget!D30</f>
        <v>0</v>
      </c>
      <c r="I73" s="1157"/>
      <c r="J73" s="363">
        <f>Budget!E30</f>
        <v>0</v>
      </c>
      <c r="K73" s="1162">
        <f>Budget!F30</f>
        <v>0</v>
      </c>
      <c r="L73" s="1163"/>
      <c r="M73" s="364">
        <f>Budget!G30</f>
        <v>0</v>
      </c>
      <c r="N73" s="364">
        <f>Budget!H30</f>
        <v>0</v>
      </c>
      <c r="O73" s="364">
        <f>Budget!J30</f>
        <v>0</v>
      </c>
      <c r="P73" s="364">
        <f>Budget!K30</f>
        <v>0</v>
      </c>
      <c r="Q73" s="364" t="e">
        <f>Budget!L30</f>
        <v>#VALUE!</v>
      </c>
      <c r="R73" s="197"/>
      <c r="S73" s="184"/>
      <c r="T73" s="184"/>
    </row>
    <row r="74" spans="1:21">
      <c r="A74" s="185"/>
      <c r="B74" s="197"/>
      <c r="C74" s="362">
        <f>Budget!B31</f>
        <v>0</v>
      </c>
      <c r="D74" s="1129">
        <f>Budget!C31</f>
        <v>0</v>
      </c>
      <c r="E74" s="1130"/>
      <c r="F74" s="1166"/>
      <c r="G74" s="1167"/>
      <c r="H74" s="1156">
        <f>Budget!D31</f>
        <v>0</v>
      </c>
      <c r="I74" s="1157"/>
      <c r="J74" s="363">
        <f>Budget!E31</f>
        <v>0</v>
      </c>
      <c r="K74" s="1162">
        <f>Budget!F31</f>
        <v>0</v>
      </c>
      <c r="L74" s="1163"/>
      <c r="M74" s="364">
        <f>Budget!G31</f>
        <v>0</v>
      </c>
      <c r="N74" s="364">
        <f>Budget!H31</f>
        <v>0</v>
      </c>
      <c r="O74" s="364">
        <f>Budget!J31</f>
        <v>0</v>
      </c>
      <c r="P74" s="364">
        <f>Budget!K31</f>
        <v>0</v>
      </c>
      <c r="Q74" s="364" t="e">
        <f>Budget!L31</f>
        <v>#VALUE!</v>
      </c>
      <c r="R74" s="197"/>
      <c r="S74" s="184"/>
      <c r="T74" s="184"/>
    </row>
    <row r="75" spans="1:21" ht="12.75" customHeight="1">
      <c r="A75" s="185"/>
      <c r="B75" s="185"/>
      <c r="C75" s="221">
        <f>SUM(C52:C74)</f>
        <v>0</v>
      </c>
      <c r="D75" s="222"/>
      <c r="E75" s="223"/>
      <c r="F75" s="223"/>
      <c r="G75" s="224"/>
      <c r="H75" s="223"/>
      <c r="I75" s="223"/>
      <c r="J75" s="223"/>
      <c r="K75" s="223"/>
      <c r="L75" s="223"/>
      <c r="M75" s="223"/>
      <c r="N75" s="223"/>
      <c r="O75" s="225"/>
      <c r="P75" s="226">
        <f>SUM(P52:P74)</f>
        <v>0</v>
      </c>
      <c r="Q75" s="227"/>
      <c r="R75" s="186"/>
      <c r="S75" s="184"/>
      <c r="T75" s="184"/>
    </row>
    <row r="76" spans="1:21" ht="12.75" customHeight="1">
      <c r="A76" s="185"/>
      <c r="B76" s="185"/>
      <c r="C76" s="185"/>
      <c r="D76" s="185"/>
      <c r="E76" s="185"/>
      <c r="F76" s="185"/>
      <c r="G76" s="198"/>
      <c r="H76" s="185"/>
      <c r="I76" s="185"/>
      <c r="J76" s="185"/>
      <c r="K76" s="185"/>
      <c r="L76" s="185"/>
      <c r="M76" s="185"/>
      <c r="N76" s="185"/>
      <c r="O76" s="197"/>
      <c r="P76" s="185"/>
      <c r="Q76" s="185"/>
      <c r="R76" s="186"/>
      <c r="S76" s="196"/>
      <c r="T76" s="184"/>
      <c r="U76" s="184"/>
    </row>
    <row r="77" spans="1:21" ht="12.75" customHeight="1">
      <c r="A77" s="185"/>
      <c r="B77" s="185"/>
      <c r="C77" s="185"/>
      <c r="D77" s="195" t="s">
        <v>761</v>
      </c>
      <c r="E77" s="194"/>
      <c r="F77" s="192"/>
      <c r="G77" s="192"/>
      <c r="H77" s="193"/>
      <c r="I77" s="192"/>
      <c r="J77" s="191"/>
      <c r="K77" s="187"/>
      <c r="L77" s="187"/>
      <c r="M77" s="230" t="s">
        <v>691</v>
      </c>
      <c r="N77" s="231"/>
      <c r="O77" s="231"/>
      <c r="P77" s="231" t="s">
        <v>183</v>
      </c>
      <c r="Q77" s="232" t="s">
        <v>762</v>
      </c>
      <c r="R77" s="190"/>
      <c r="S77" s="189"/>
      <c r="T77" s="184"/>
      <c r="U77" s="184"/>
    </row>
    <row r="78" spans="1:21" ht="12.75" customHeight="1">
      <c r="A78" s="185"/>
      <c r="B78" s="185"/>
      <c r="C78" s="185"/>
      <c r="D78" s="214" t="s">
        <v>692</v>
      </c>
      <c r="E78" s="211"/>
      <c r="F78" s="211"/>
      <c r="G78" s="211"/>
      <c r="H78" s="212"/>
      <c r="I78" s="211"/>
      <c r="J78" s="213"/>
      <c r="K78" s="359"/>
      <c r="L78" s="359"/>
      <c r="M78" s="233" t="s">
        <v>693</v>
      </c>
      <c r="N78" s="234"/>
      <c r="O78" s="1171">
        <f>SUM(Budget!E255:F258)</f>
        <v>0</v>
      </c>
      <c r="P78" s="1171"/>
      <c r="Q78" s="235" t="e">
        <f>O78/C75</f>
        <v>#DIV/0!</v>
      </c>
      <c r="R78" s="188"/>
      <c r="S78" s="188"/>
      <c r="T78" s="184"/>
      <c r="U78" s="184"/>
    </row>
    <row r="79" spans="1:21" ht="12.75" customHeight="1">
      <c r="A79" s="185"/>
      <c r="B79" s="185"/>
      <c r="C79" s="185"/>
      <c r="D79" s="228" t="s">
        <v>694</v>
      </c>
      <c r="E79" s="185"/>
      <c r="F79" s="185"/>
      <c r="G79" s="185"/>
      <c r="H79" s="229"/>
      <c r="I79" s="229"/>
      <c r="J79" s="374">
        <f>Budget!G204</f>
        <v>0</v>
      </c>
      <c r="K79" s="359"/>
      <c r="L79" s="359"/>
      <c r="M79" s="228" t="s">
        <v>695</v>
      </c>
      <c r="N79" s="185"/>
      <c r="O79" s="1170">
        <f>SUM(Budget!E260:F267)</f>
        <v>0</v>
      </c>
      <c r="P79" s="1170"/>
      <c r="Q79" s="236" t="e">
        <f>O79/C75</f>
        <v>#DIV/0!</v>
      </c>
      <c r="R79" s="188"/>
      <c r="S79" s="185"/>
      <c r="T79" s="184"/>
      <c r="U79" s="184"/>
    </row>
    <row r="80" spans="1:21" ht="12.75" customHeight="1">
      <c r="A80" s="185"/>
      <c r="B80" s="185"/>
      <c r="C80" s="185"/>
      <c r="D80" s="228" t="s">
        <v>700</v>
      </c>
      <c r="E80" s="185"/>
      <c r="F80" s="185"/>
      <c r="G80" s="185"/>
      <c r="H80" s="359"/>
      <c r="I80" s="359"/>
      <c r="J80" s="374">
        <f>Budget!G209</f>
        <v>0</v>
      </c>
      <c r="K80" s="359"/>
      <c r="L80" s="359"/>
      <c r="M80" s="228" t="s">
        <v>696</v>
      </c>
      <c r="N80" s="185"/>
      <c r="O80" s="1170">
        <f>SUM(Budget!E269:F273)</f>
        <v>0</v>
      </c>
      <c r="P80" s="1170"/>
      <c r="Q80" s="236" t="e">
        <f>O80/C75</f>
        <v>#DIV/0!</v>
      </c>
      <c r="R80" s="188"/>
      <c r="S80" s="185"/>
      <c r="T80" s="184"/>
      <c r="U80" s="184"/>
    </row>
    <row r="81" spans="1:21" ht="12.75" customHeight="1">
      <c r="A81" s="185"/>
      <c r="B81" s="185"/>
      <c r="C81" s="185"/>
      <c r="D81" s="228" t="s">
        <v>698</v>
      </c>
      <c r="E81" s="185"/>
      <c r="F81" s="185"/>
      <c r="G81" s="185"/>
      <c r="H81" s="359"/>
      <c r="I81" s="359"/>
      <c r="J81" s="374">
        <f>Budget!G205+Budget!G206</f>
        <v>0</v>
      </c>
      <c r="K81" s="359"/>
      <c r="L81" s="359"/>
      <c r="M81" s="228" t="s">
        <v>697</v>
      </c>
      <c r="N81" s="185"/>
      <c r="O81" s="1170">
        <f>SUM(Budget!E275:F287)</f>
        <v>0</v>
      </c>
      <c r="P81" s="1170"/>
      <c r="Q81" s="236" t="e">
        <f>O81/C75</f>
        <v>#DIV/0!</v>
      </c>
      <c r="R81" s="188"/>
      <c r="S81" s="185"/>
      <c r="T81" s="184"/>
      <c r="U81" s="184"/>
    </row>
    <row r="82" spans="1:21" ht="12.75" customHeight="1">
      <c r="A82" s="185"/>
      <c r="B82" s="185"/>
      <c r="C82" s="185"/>
      <c r="D82" s="228" t="s">
        <v>702</v>
      </c>
      <c r="E82" s="185"/>
      <c r="F82" s="185"/>
      <c r="G82" s="185"/>
      <c r="H82" s="359"/>
      <c r="I82" s="359"/>
      <c r="J82" s="374">
        <f>Budget!G210+Budget!G211</f>
        <v>0</v>
      </c>
      <c r="K82" s="359"/>
      <c r="L82" s="359"/>
      <c r="M82" s="228" t="s">
        <v>699</v>
      </c>
      <c r="N82" s="185"/>
      <c r="O82" s="1170">
        <f>SUM(Budget!E289:F295)</f>
        <v>0</v>
      </c>
      <c r="P82" s="1170"/>
      <c r="Q82" s="236" t="e">
        <f>O82/C75</f>
        <v>#DIV/0!</v>
      </c>
      <c r="R82" s="188"/>
      <c r="S82" s="185"/>
      <c r="T82" s="184"/>
      <c r="U82" s="184"/>
    </row>
    <row r="83" spans="1:21" ht="12.75" customHeight="1">
      <c r="A83" s="185"/>
      <c r="B83" s="185"/>
      <c r="C83" s="185"/>
      <c r="D83" s="237" t="s">
        <v>704</v>
      </c>
      <c r="E83" s="238"/>
      <c r="F83" s="238"/>
      <c r="G83" s="238"/>
      <c r="H83" s="239"/>
      <c r="I83" s="239"/>
      <c r="J83" s="240">
        <f>SUM(J79:J82)</f>
        <v>0</v>
      </c>
      <c r="K83" s="359"/>
      <c r="L83" s="359"/>
      <c r="M83" s="228" t="s">
        <v>701</v>
      </c>
      <c r="N83" s="185"/>
      <c r="O83" s="1170">
        <f>SUM(Budget!E297:F301)</f>
        <v>0</v>
      </c>
      <c r="P83" s="1170"/>
      <c r="Q83" s="236" t="e">
        <f>O83/C75</f>
        <v>#DIV/0!</v>
      </c>
      <c r="R83" s="185"/>
      <c r="S83" s="185"/>
      <c r="T83" s="184"/>
      <c r="U83" s="184"/>
    </row>
    <row r="84" spans="1:21" ht="12.75" customHeight="1">
      <c r="A84" s="185"/>
      <c r="B84" s="185"/>
      <c r="C84" s="185"/>
      <c r="D84" s="214" t="s">
        <v>684</v>
      </c>
      <c r="E84" s="211"/>
      <c r="F84" s="211"/>
      <c r="G84" s="211"/>
      <c r="H84" s="212"/>
      <c r="I84" s="211"/>
      <c r="J84" s="213"/>
      <c r="K84" s="359"/>
      <c r="L84" s="359"/>
      <c r="M84" s="228" t="s">
        <v>703</v>
      </c>
      <c r="N84" s="185"/>
      <c r="O84" s="1170">
        <f>SUM(Budget!E303:F304)</f>
        <v>0</v>
      </c>
      <c r="P84" s="1170"/>
      <c r="Q84" s="236" t="e">
        <f>O84/C75</f>
        <v>#DIV/0!</v>
      </c>
      <c r="R84" s="185"/>
      <c r="S84" s="185"/>
      <c r="T84" s="184"/>
      <c r="U84" s="184"/>
    </row>
    <row r="85" spans="1:21" ht="12.75" customHeight="1">
      <c r="A85" s="185"/>
      <c r="B85" s="185"/>
      <c r="C85" s="185"/>
      <c r="D85" s="228" t="s">
        <v>707</v>
      </c>
      <c r="E85" s="185"/>
      <c r="F85" s="185"/>
      <c r="G85" s="185"/>
      <c r="H85" s="229"/>
      <c r="I85" s="229"/>
      <c r="J85" s="374">
        <f>Budget!G223+Budget!G224</f>
        <v>0</v>
      </c>
      <c r="K85" s="187"/>
      <c r="L85" s="187"/>
      <c r="M85" s="241" t="s">
        <v>705</v>
      </c>
      <c r="N85" s="242"/>
      <c r="O85" s="1172">
        <f>SUM(Budget!E306:F308)</f>
        <v>0</v>
      </c>
      <c r="P85" s="1172"/>
      <c r="Q85" s="243" t="e">
        <f>O85/C75</f>
        <v>#DIV/0!</v>
      </c>
      <c r="R85" s="185"/>
      <c r="S85" s="185"/>
      <c r="T85" s="184"/>
      <c r="U85" s="184"/>
    </row>
    <row r="86" spans="1:21" ht="12.75" customHeight="1">
      <c r="A86" s="185"/>
      <c r="B86" s="185"/>
      <c r="C86" s="185"/>
      <c r="D86" s="228" t="s">
        <v>700</v>
      </c>
      <c r="E86" s="185"/>
      <c r="F86" s="185"/>
      <c r="G86" s="185"/>
      <c r="H86" s="359">
        <v>0</v>
      </c>
      <c r="I86" s="359"/>
      <c r="J86" s="374">
        <f>Budget!G225</f>
        <v>0</v>
      </c>
      <c r="K86" s="359"/>
      <c r="L86" s="359"/>
      <c r="M86" s="244" t="s">
        <v>706</v>
      </c>
      <c r="N86" s="245"/>
      <c r="O86" s="1173">
        <f>Budget!E309</f>
        <v>0</v>
      </c>
      <c r="P86" s="1174"/>
      <c r="Q86" s="246" t="e">
        <f>O86/C75</f>
        <v>#DIV/0!</v>
      </c>
      <c r="R86" s="185"/>
      <c r="S86" s="185"/>
      <c r="T86" s="184"/>
      <c r="U86" s="184"/>
    </row>
    <row r="87" spans="1:21" ht="12.75" customHeight="1">
      <c r="A87" s="185"/>
      <c r="B87" s="185"/>
      <c r="C87" s="185"/>
      <c r="D87" s="228" t="s">
        <v>698</v>
      </c>
      <c r="E87" s="185"/>
      <c r="F87" s="185"/>
      <c r="G87" s="185"/>
      <c r="H87" s="359">
        <v>0</v>
      </c>
      <c r="I87" s="359"/>
      <c r="J87" s="374">
        <f>Budget!G226+Budget!G227</f>
        <v>0</v>
      </c>
      <c r="K87" s="359"/>
      <c r="L87" s="359"/>
      <c r="M87" s="230" t="s">
        <v>474</v>
      </c>
      <c r="N87" s="231"/>
      <c r="O87" s="231"/>
      <c r="P87" s="231" t="s">
        <v>183</v>
      </c>
      <c r="Q87" s="247" t="s">
        <v>640</v>
      </c>
      <c r="R87" s="185"/>
      <c r="S87" s="185"/>
      <c r="T87" s="184"/>
      <c r="U87" s="184"/>
    </row>
    <row r="88" spans="1:21" ht="12.75" customHeight="1">
      <c r="A88" s="185"/>
      <c r="B88" s="185"/>
      <c r="C88" s="185"/>
      <c r="D88" s="228" t="s">
        <v>708</v>
      </c>
      <c r="E88" s="185"/>
      <c r="F88" s="185"/>
      <c r="G88" s="185"/>
      <c r="H88" s="359">
        <v>0</v>
      </c>
      <c r="I88" s="359"/>
      <c r="J88" s="374">
        <f>Budget!G228+Budget!G229+Budget!G221+Budget!G222</f>
        <v>0</v>
      </c>
      <c r="K88" s="359"/>
      <c r="L88" s="359"/>
      <c r="M88" s="248" t="s">
        <v>763</v>
      </c>
      <c r="N88" s="245"/>
      <c r="O88" s="1173">
        <f>Budget!D156</f>
        <v>0</v>
      </c>
      <c r="P88" s="1173"/>
      <c r="Q88" s="246" t="e">
        <f>O88/C75</f>
        <v>#DIV/0!</v>
      </c>
      <c r="R88" s="185"/>
      <c r="S88" s="185"/>
      <c r="T88" s="184"/>
      <c r="U88" s="184"/>
    </row>
    <row r="89" spans="1:21" ht="12.75" customHeight="1">
      <c r="A89" s="185"/>
      <c r="B89" s="185"/>
      <c r="C89" s="185"/>
      <c r="D89" s="228" t="s">
        <v>709</v>
      </c>
      <c r="E89" s="185"/>
      <c r="F89" s="185"/>
      <c r="G89" s="185"/>
      <c r="H89" s="229">
        <v>0</v>
      </c>
      <c r="I89" s="229"/>
      <c r="J89" s="374">
        <f>Budget!G230+Budget!G231</f>
        <v>0</v>
      </c>
      <c r="K89" s="185"/>
      <c r="L89" s="185"/>
      <c r="M89" s="185"/>
      <c r="N89" s="185"/>
      <c r="O89" s="185"/>
      <c r="P89" s="185"/>
      <c r="Q89" s="185"/>
      <c r="R89" s="185"/>
      <c r="S89" s="185"/>
      <c r="T89" s="184"/>
      <c r="U89" s="184"/>
    </row>
    <row r="90" spans="1:21" ht="12.75" customHeight="1">
      <c r="A90" s="185"/>
      <c r="B90" s="185"/>
      <c r="C90" s="185"/>
      <c r="D90" s="237" t="s">
        <v>710</v>
      </c>
      <c r="E90" s="238"/>
      <c r="F90" s="238"/>
      <c r="G90" s="238"/>
      <c r="H90" s="239"/>
      <c r="I90" s="239"/>
      <c r="J90" s="240">
        <f>SUM(J85:J89)</f>
        <v>0</v>
      </c>
      <c r="K90" s="185"/>
      <c r="L90" s="185"/>
      <c r="M90" s="185"/>
      <c r="N90" s="185"/>
      <c r="O90" s="185"/>
      <c r="P90" s="185"/>
      <c r="Q90" s="185"/>
      <c r="R90" s="185"/>
      <c r="S90" s="185"/>
      <c r="T90" s="184"/>
      <c r="U90" s="184"/>
    </row>
    <row r="91" spans="1:21" ht="12.75" customHeight="1">
      <c r="A91" s="185"/>
      <c r="B91" s="185"/>
      <c r="C91" s="185"/>
      <c r="K91" s="185"/>
      <c r="L91" s="185"/>
      <c r="R91" s="185"/>
      <c r="S91" s="185"/>
      <c r="T91" s="184"/>
      <c r="U91" s="184"/>
    </row>
    <row r="92" spans="1:21">
      <c r="A92" s="185"/>
      <c r="B92" s="185"/>
      <c r="C92" s="185"/>
      <c r="K92" s="185"/>
      <c r="L92" s="185"/>
      <c r="R92" s="185"/>
      <c r="S92" s="185"/>
      <c r="T92" s="184"/>
      <c r="U92" s="184"/>
    </row>
    <row r="93" spans="1:21">
      <c r="A93" s="185"/>
      <c r="B93" s="185"/>
      <c r="C93" s="185"/>
      <c r="K93" s="185"/>
      <c r="L93" s="185"/>
      <c r="R93" s="185"/>
      <c r="S93" s="184"/>
      <c r="T93" s="184"/>
      <c r="U93" s="184"/>
    </row>
  </sheetData>
  <sheetProtection algorithmName="SHA-512" hashValue="/PA2tRm3+B4TLwQYwDxYDlBGeDGqyCDXHmkQRaFY8td7ieTgzTGXnmriTBuDwe9YKL0kklwTEKWxEPNk87W/Kg==" saltValue="ZsRa8uMR7JHvhohDWZWl7g==" spinCount="100000" sheet="1" objects="1" scenarios="1"/>
  <mergeCells count="135">
    <mergeCell ref="D74:E74"/>
    <mergeCell ref="D73:E73"/>
    <mergeCell ref="D72:E72"/>
    <mergeCell ref="F74:G74"/>
    <mergeCell ref="F73:G73"/>
    <mergeCell ref="F72:G72"/>
    <mergeCell ref="K74:L74"/>
    <mergeCell ref="K73:L73"/>
    <mergeCell ref="K72:L72"/>
    <mergeCell ref="H74:I74"/>
    <mergeCell ref="H73:I73"/>
    <mergeCell ref="H72:I72"/>
    <mergeCell ref="A3:T3"/>
    <mergeCell ref="A2:T2"/>
    <mergeCell ref="H54:I54"/>
    <mergeCell ref="H55:I55"/>
    <mergeCell ref="H56:I56"/>
    <mergeCell ref="H57:I57"/>
    <mergeCell ref="K54:L54"/>
    <mergeCell ref="F37:K37"/>
    <mergeCell ref="K53:L53"/>
    <mergeCell ref="K55:L55"/>
    <mergeCell ref="K56:L56"/>
    <mergeCell ref="F49:K49"/>
    <mergeCell ref="B48:E48"/>
    <mergeCell ref="B49:E49"/>
    <mergeCell ref="D54:E54"/>
    <mergeCell ref="D55:E55"/>
    <mergeCell ref="D56:E56"/>
    <mergeCell ref="D53:E53"/>
    <mergeCell ref="H53:I53"/>
    <mergeCell ref="F46:K46"/>
    <mergeCell ref="M41:N41"/>
    <mergeCell ref="B43:K43"/>
    <mergeCell ref="H51:I51"/>
    <mergeCell ref="B45:E45"/>
    <mergeCell ref="O81:P81"/>
    <mergeCell ref="O82:P82"/>
    <mergeCell ref="O78:P78"/>
    <mergeCell ref="O79:P79"/>
    <mergeCell ref="O85:P85"/>
    <mergeCell ref="O86:P86"/>
    <mergeCell ref="O88:P88"/>
    <mergeCell ref="O83:P83"/>
    <mergeCell ref="O84:P84"/>
    <mergeCell ref="O80:P80"/>
    <mergeCell ref="H59:I59"/>
    <mergeCell ref="H58:I58"/>
    <mergeCell ref="K65:L65"/>
    <mergeCell ref="H64:I64"/>
    <mergeCell ref="K57:L57"/>
    <mergeCell ref="K62:L62"/>
    <mergeCell ref="K67:L67"/>
    <mergeCell ref="D63:E63"/>
    <mergeCell ref="D71:E71"/>
    <mergeCell ref="D68:E68"/>
    <mergeCell ref="D69:E69"/>
    <mergeCell ref="D70:E70"/>
    <mergeCell ref="K70:L70"/>
    <mergeCell ref="K66:L66"/>
    <mergeCell ref="K63:L63"/>
    <mergeCell ref="K64:L64"/>
    <mergeCell ref="K58:L58"/>
    <mergeCell ref="K59:L59"/>
    <mergeCell ref="K60:L60"/>
    <mergeCell ref="K61:L61"/>
    <mergeCell ref="K68:L68"/>
    <mergeCell ref="K69:L69"/>
    <mergeCell ref="H69:I69"/>
    <mergeCell ref="H70:I70"/>
    <mergeCell ref="F71:G71"/>
    <mergeCell ref="K71:L71"/>
    <mergeCell ref="B46:E46"/>
    <mergeCell ref="F47:K47"/>
    <mergeCell ref="O41:S41"/>
    <mergeCell ref="F48:K48"/>
    <mergeCell ref="O40:S40"/>
    <mergeCell ref="D62:E62"/>
    <mergeCell ref="H67:I67"/>
    <mergeCell ref="H71:I71"/>
    <mergeCell ref="H68:I68"/>
    <mergeCell ref="H61:I61"/>
    <mergeCell ref="H62:I62"/>
    <mergeCell ref="H63:I63"/>
    <mergeCell ref="D57:E57"/>
    <mergeCell ref="D58:E58"/>
    <mergeCell ref="D59:E59"/>
    <mergeCell ref="D60:E60"/>
    <mergeCell ref="D61:E61"/>
    <mergeCell ref="H66:I66"/>
    <mergeCell ref="H60:I60"/>
    <mergeCell ref="H65:I65"/>
    <mergeCell ref="D64:E64"/>
    <mergeCell ref="D65:E65"/>
    <mergeCell ref="D66:E66"/>
    <mergeCell ref="D67:E67"/>
    <mergeCell ref="B4:J5"/>
    <mergeCell ref="B8:K8"/>
    <mergeCell ref="M8:S8"/>
    <mergeCell ref="B9:K31"/>
    <mergeCell ref="M9:S31"/>
    <mergeCell ref="M39:N39"/>
    <mergeCell ref="H52:I52"/>
    <mergeCell ref="F38:K38"/>
    <mergeCell ref="F39:K39"/>
    <mergeCell ref="C39:E39"/>
    <mergeCell ref="M43:S43"/>
    <mergeCell ref="M40:N40"/>
    <mergeCell ref="D52:E52"/>
    <mergeCell ref="F45:K45"/>
    <mergeCell ref="B47:E47"/>
    <mergeCell ref="P47:Q47"/>
    <mergeCell ref="K51:L51"/>
    <mergeCell ref="K52:L52"/>
    <mergeCell ref="B44:E44"/>
    <mergeCell ref="F44:K44"/>
    <mergeCell ref="D51:E51"/>
    <mergeCell ref="F51:G51"/>
    <mergeCell ref="O39:S39"/>
    <mergeCell ref="M34:N34"/>
    <mergeCell ref="O34:S34"/>
    <mergeCell ref="B33:K33"/>
    <mergeCell ref="M33:S33"/>
    <mergeCell ref="B35:E35"/>
    <mergeCell ref="O36:S36"/>
    <mergeCell ref="M38:N38"/>
    <mergeCell ref="O38:S38"/>
    <mergeCell ref="O37:S37"/>
    <mergeCell ref="B36:E36"/>
    <mergeCell ref="B34:E34"/>
    <mergeCell ref="M35:N35"/>
    <mergeCell ref="O35:S35"/>
    <mergeCell ref="F36:K36"/>
    <mergeCell ref="F35:K35"/>
    <mergeCell ref="F34:K34"/>
  </mergeCells>
  <dataValidations count="2">
    <dataValidation type="list" allowBlank="1" showInputMessage="1" showErrorMessage="1" sqref="Q44:Q46" xr:uid="{00000000-0002-0000-0B00-000000000000}">
      <formula1>"Yes, No"</formula1>
    </dataValidation>
    <dataValidation type="list" allowBlank="1" showInputMessage="1" showErrorMessage="1" sqref="F35:K35" xr:uid="{00000000-0002-0000-0B00-000001000000}">
      <formula1>"Senior,Family,PSH,Other"</formula1>
    </dataValidation>
  </dataValidations>
  <printOptions horizontalCentered="1" verticalCentered="1"/>
  <pageMargins left="0.25" right="0.25" top="0.85" bottom="0.75" header="0.3" footer="0.3"/>
  <pageSetup scale="93" fitToHeight="0" orientation="landscape" r:id="rId1"/>
  <headerFooter>
    <oddHeader xml:space="preserve">&amp;C&amp;G
57 E Main Street Columbus OH 43215   |  Phone 614.466.7970  |  Toll Free 888.362 6432  |  www.ohiohome.org
</oddHeader>
  </headerFooter>
  <rowBreaks count="3" manualBreakCount="3">
    <brk id="32" max="16383" man="1"/>
    <brk id="50" max="16383" man="1"/>
    <brk id="76" max="16383" man="1"/>
  </rowBreaks>
  <colBreaks count="1" manualBreakCount="1">
    <brk id="22" max="1048575"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6"/>
    <pageSetUpPr fitToPage="1"/>
  </sheetPr>
  <dimension ref="A1:U66"/>
  <sheetViews>
    <sheetView showGridLines="0" topLeftCell="A5" zoomScale="85" zoomScaleNormal="85" zoomScaleSheetLayoutView="70" workbookViewId="0">
      <selection activeCell="V7" sqref="V7"/>
    </sheetView>
  </sheetViews>
  <sheetFormatPr defaultColWidth="9.140625" defaultRowHeight="12.75"/>
  <cols>
    <col min="1" max="10" width="10.7109375" style="1" customWidth="1"/>
    <col min="11" max="17" width="10.7109375" customWidth="1"/>
    <col min="21" max="16384" width="9.140625" style="1"/>
  </cols>
  <sheetData>
    <row r="1" spans="1:21" s="181" customFormat="1" ht="55.5" customHeight="1">
      <c r="A1"/>
      <c r="B1"/>
      <c r="C1"/>
      <c r="D1"/>
      <c r="E1"/>
      <c r="F1"/>
      <c r="G1"/>
      <c r="H1"/>
      <c r="I1"/>
      <c r="J1"/>
      <c r="K1"/>
      <c r="L1"/>
      <c r="M1"/>
      <c r="N1"/>
      <c r="O1"/>
      <c r="P1"/>
      <c r="Q1"/>
      <c r="R1"/>
      <c r="S1"/>
      <c r="T1"/>
      <c r="U1"/>
    </row>
    <row r="2" spans="1:21" s="181" customFormat="1" ht="22.5">
      <c r="A2" s="462" t="s">
        <v>3865</v>
      </c>
      <c r="B2" s="463"/>
      <c r="C2" s="463"/>
      <c r="D2" s="463"/>
      <c r="E2" s="463"/>
      <c r="F2" s="463"/>
      <c r="G2" s="463"/>
      <c r="H2" s="463"/>
      <c r="I2" s="463"/>
      <c r="J2" s="463"/>
      <c r="K2" s="463"/>
      <c r="L2" s="463"/>
      <c r="M2" s="463"/>
      <c r="N2" s="463"/>
      <c r="O2" s="463"/>
      <c r="P2" s="463"/>
      <c r="Q2" s="464"/>
      <c r="R2" s="460"/>
      <c r="S2" s="460"/>
      <c r="T2" s="460"/>
      <c r="U2" s="460"/>
    </row>
    <row r="3" spans="1:21" s="181" customFormat="1" ht="18">
      <c r="A3" s="1175" t="s">
        <v>636</v>
      </c>
      <c r="B3" s="1175"/>
      <c r="C3" s="1175"/>
      <c r="D3" s="1175"/>
      <c r="E3" s="1175"/>
      <c r="F3" s="1175"/>
      <c r="G3" s="1175"/>
      <c r="H3" s="1175"/>
      <c r="I3" s="1175"/>
      <c r="J3" s="1175"/>
      <c r="K3" s="1175"/>
      <c r="L3" s="1175"/>
      <c r="M3" s="1175"/>
      <c r="N3" s="1175"/>
      <c r="O3" s="1175"/>
      <c r="P3" s="1175"/>
      <c r="Q3" s="1175"/>
      <c r="R3" s="1175"/>
      <c r="S3" s="1175"/>
      <c r="T3" s="1175"/>
      <c r="U3" s="461"/>
    </row>
    <row r="5" spans="1:21" ht="31.5" customHeight="1">
      <c r="A5" s="1180" t="s">
        <v>3856</v>
      </c>
      <c r="B5" s="1180"/>
      <c r="C5" s="1180"/>
      <c r="D5" s="1180"/>
      <c r="E5" s="1180"/>
      <c r="F5" s="1180"/>
      <c r="G5" s="1180"/>
      <c r="H5" s="1180"/>
      <c r="I5" s="1180"/>
      <c r="J5" s="1180"/>
      <c r="K5" s="1180"/>
      <c r="L5" s="1180"/>
      <c r="M5" s="1180"/>
      <c r="N5" s="1180"/>
      <c r="O5" s="1180"/>
      <c r="P5" s="1180"/>
      <c r="Q5" s="1180"/>
      <c r="R5" s="459"/>
      <c r="S5" s="459"/>
      <c r="T5" s="459"/>
      <c r="U5" s="459"/>
    </row>
    <row r="7" spans="1:21" ht="409.5" customHeight="1">
      <c r="A7" s="1181" t="s">
        <v>4353</v>
      </c>
      <c r="B7" s="1181"/>
      <c r="C7" s="1181"/>
      <c r="D7" s="1181"/>
      <c r="E7" s="1181"/>
      <c r="F7" s="1181"/>
      <c r="G7" s="1181"/>
      <c r="H7" s="1181"/>
      <c r="I7" s="1181"/>
      <c r="J7" s="1181"/>
      <c r="K7" s="1181"/>
      <c r="L7" s="1181"/>
      <c r="M7" s="1181"/>
      <c r="N7" s="1181"/>
      <c r="O7" s="1181"/>
      <c r="P7" s="1181"/>
      <c r="Q7" s="1181"/>
    </row>
    <row r="8" spans="1:21">
      <c r="A8" s="1181"/>
      <c r="B8" s="1181"/>
      <c r="C8" s="1181"/>
      <c r="D8" s="1181"/>
      <c r="E8" s="1181"/>
      <c r="F8" s="1181"/>
      <c r="G8" s="1181"/>
      <c r="H8" s="1181"/>
      <c r="I8" s="1181"/>
      <c r="J8" s="1181"/>
      <c r="K8" s="1181"/>
      <c r="L8" s="1181"/>
      <c r="M8" s="1181"/>
      <c r="N8" s="1181"/>
      <c r="O8" s="1181"/>
      <c r="P8" s="1181"/>
      <c r="Q8" s="1181"/>
    </row>
    <row r="9" spans="1:21">
      <c r="A9" s="1181"/>
      <c r="B9" s="1181"/>
      <c r="C9" s="1181"/>
      <c r="D9" s="1181"/>
      <c r="E9" s="1181"/>
      <c r="F9" s="1181"/>
      <c r="G9" s="1181"/>
      <c r="H9" s="1181"/>
      <c r="I9" s="1181"/>
      <c r="J9" s="1181"/>
      <c r="K9" s="1181"/>
      <c r="L9" s="1181"/>
      <c r="M9" s="1181"/>
      <c r="N9" s="1181"/>
      <c r="O9" s="1181"/>
      <c r="P9" s="1181"/>
      <c r="Q9" s="1181"/>
    </row>
    <row r="10" spans="1:21">
      <c r="A10" s="1181"/>
      <c r="B10" s="1181"/>
      <c r="C10" s="1181"/>
      <c r="D10" s="1181"/>
      <c r="E10" s="1181"/>
      <c r="F10" s="1181"/>
      <c r="G10" s="1181"/>
      <c r="H10" s="1181"/>
      <c r="I10" s="1181"/>
      <c r="J10" s="1181"/>
      <c r="K10" s="1181"/>
      <c r="L10" s="1181"/>
      <c r="M10" s="1181"/>
      <c r="N10" s="1181"/>
      <c r="O10" s="1181"/>
      <c r="P10" s="1181"/>
      <c r="Q10" s="1181"/>
    </row>
    <row r="11" spans="1:21">
      <c r="A11" s="1181"/>
      <c r="B11" s="1181"/>
      <c r="C11" s="1181"/>
      <c r="D11" s="1181"/>
      <c r="E11" s="1181"/>
      <c r="F11" s="1181"/>
      <c r="G11" s="1181"/>
      <c r="H11" s="1181"/>
      <c r="I11" s="1181"/>
      <c r="J11" s="1181"/>
      <c r="K11" s="1181"/>
      <c r="L11" s="1181"/>
      <c r="M11" s="1181"/>
      <c r="N11" s="1181"/>
      <c r="O11" s="1181"/>
      <c r="P11" s="1181"/>
      <c r="Q11" s="1181"/>
    </row>
    <row r="12" spans="1:21" s="798" customFormat="1" ht="14.25">
      <c r="K12" s="799"/>
      <c r="L12" s="799"/>
      <c r="M12" s="799"/>
      <c r="N12" s="799"/>
      <c r="O12" s="799"/>
      <c r="P12" s="799"/>
      <c r="Q12" s="799"/>
      <c r="R12" s="799"/>
      <c r="S12" s="799"/>
      <c r="T12" s="799"/>
    </row>
    <row r="13" spans="1:21" s="483" customFormat="1" ht="14.25">
      <c r="A13" s="800" t="s">
        <v>20</v>
      </c>
      <c r="B13" s="800"/>
      <c r="C13" s="800"/>
      <c r="D13" s="800"/>
      <c r="E13" s="800"/>
      <c r="F13" s="800"/>
      <c r="G13" s="800"/>
      <c r="H13" s="800"/>
      <c r="I13" s="800"/>
      <c r="J13" s="800"/>
      <c r="K13" s="800"/>
      <c r="L13" s="800"/>
      <c r="M13" s="800"/>
      <c r="N13" s="800"/>
      <c r="O13" s="800"/>
    </row>
    <row r="14" spans="1:21" s="483" customFormat="1" ht="14.25">
      <c r="A14" s="800"/>
      <c r="B14" s="800"/>
      <c r="C14" s="800"/>
      <c r="D14" s="800"/>
      <c r="E14" s="800"/>
      <c r="F14" s="800"/>
      <c r="G14" s="800"/>
      <c r="H14" s="800"/>
      <c r="I14" s="800"/>
      <c r="J14" s="800"/>
      <c r="K14" s="800"/>
      <c r="L14" s="800"/>
      <c r="M14" s="800"/>
      <c r="N14" s="800"/>
      <c r="O14" s="800"/>
    </row>
    <row r="15" spans="1:21" s="804" customFormat="1" ht="14.25">
      <c r="A15" s="801"/>
      <c r="B15" s="802" t="s">
        <v>21</v>
      </c>
      <c r="C15" s="803"/>
      <c r="D15" s="802" t="s">
        <v>3857</v>
      </c>
      <c r="E15" s="803"/>
      <c r="F15" s="801" t="s">
        <v>3858</v>
      </c>
      <c r="G15" s="801"/>
      <c r="H15" s="801"/>
      <c r="I15" s="801"/>
      <c r="J15" s="801"/>
      <c r="K15" s="801"/>
      <c r="L15" s="801"/>
      <c r="M15" s="801"/>
      <c r="N15" s="801"/>
      <c r="O15" s="801"/>
    </row>
    <row r="16" spans="1:21" s="804" customFormat="1" ht="14.25">
      <c r="A16" s="801"/>
      <c r="B16" s="801"/>
      <c r="C16" s="801"/>
      <c r="D16" s="801"/>
      <c r="E16" s="801"/>
      <c r="F16" s="801"/>
      <c r="G16" s="801"/>
      <c r="H16" s="801"/>
      <c r="I16" s="801"/>
      <c r="J16" s="801"/>
      <c r="K16" s="801"/>
      <c r="L16" s="801"/>
      <c r="M16" s="801"/>
      <c r="N16" s="801"/>
      <c r="O16" s="801"/>
    </row>
    <row r="17" spans="1:17" s="804" customFormat="1" ht="14.25">
      <c r="A17" s="801"/>
      <c r="B17" s="801"/>
      <c r="C17" s="803"/>
      <c r="D17" s="803"/>
      <c r="E17" s="803"/>
      <c r="F17" s="803"/>
      <c r="G17" s="803"/>
      <c r="H17" s="801"/>
      <c r="I17" s="801"/>
      <c r="J17" s="801"/>
      <c r="K17" s="801"/>
      <c r="L17" s="801"/>
      <c r="M17" s="801"/>
      <c r="N17" s="801"/>
      <c r="O17" s="801"/>
      <c r="P17" s="801"/>
      <c r="Q17" s="801"/>
    </row>
    <row r="18" spans="1:17" s="804" customFormat="1" ht="14.25">
      <c r="A18" s="801"/>
      <c r="B18" s="801"/>
      <c r="C18" s="801" t="s">
        <v>22</v>
      </c>
      <c r="D18" s="801"/>
      <c r="E18" s="801"/>
      <c r="F18" s="801"/>
      <c r="G18" s="801"/>
      <c r="H18" s="801"/>
      <c r="I18" s="801"/>
      <c r="J18" s="801"/>
      <c r="K18" s="801"/>
      <c r="L18" s="801"/>
      <c r="M18" s="801"/>
      <c r="N18" s="801"/>
      <c r="O18" s="801"/>
      <c r="P18" s="801"/>
      <c r="Q18" s="801"/>
    </row>
    <row r="19" spans="1:17" s="804" customFormat="1" ht="14.25">
      <c r="A19" s="801"/>
      <c r="B19" s="801"/>
      <c r="C19" s="801"/>
      <c r="D19" s="801"/>
      <c r="E19" s="801"/>
      <c r="F19" s="801"/>
      <c r="G19" s="801"/>
      <c r="H19" s="801"/>
      <c r="I19" s="801"/>
      <c r="J19" s="801"/>
      <c r="K19" s="801"/>
      <c r="L19" s="801"/>
      <c r="M19" s="801"/>
      <c r="N19" s="801"/>
      <c r="O19" s="801"/>
      <c r="P19" s="801"/>
      <c r="Q19" s="801"/>
    </row>
    <row r="20" spans="1:17" s="804" customFormat="1" ht="14.25">
      <c r="A20" s="801"/>
      <c r="B20" s="801"/>
      <c r="C20" s="801"/>
      <c r="D20" s="801"/>
      <c r="E20" s="801"/>
      <c r="F20" s="801"/>
      <c r="G20" s="801"/>
      <c r="H20" s="801"/>
      <c r="I20" s="801"/>
      <c r="J20" s="801"/>
      <c r="K20" s="801"/>
      <c r="L20" s="801"/>
      <c r="M20" s="801"/>
      <c r="N20" s="801"/>
      <c r="O20" s="801"/>
      <c r="P20" s="801"/>
      <c r="Q20" s="801"/>
    </row>
    <row r="21" spans="1:17" s="804" customFormat="1" ht="14.25">
      <c r="A21" s="805"/>
      <c r="B21" s="806"/>
      <c r="C21" s="806"/>
      <c r="D21" s="806"/>
      <c r="E21" s="806"/>
      <c r="F21" s="806"/>
      <c r="G21" s="807"/>
      <c r="H21" s="801"/>
      <c r="I21" s="805"/>
      <c r="J21" s="806"/>
      <c r="K21" s="806"/>
      <c r="L21" s="806"/>
      <c r="M21" s="806"/>
      <c r="N21" s="806"/>
      <c r="O21" s="808"/>
      <c r="P21" s="809"/>
      <c r="Q21" s="801"/>
    </row>
    <row r="22" spans="1:17" s="804" customFormat="1" ht="14.25">
      <c r="A22" s="810" t="s">
        <v>23</v>
      </c>
      <c r="B22" s="803"/>
      <c r="C22" s="803"/>
      <c r="D22" s="803"/>
      <c r="E22" s="803"/>
      <c r="F22" s="803"/>
      <c r="G22" s="811"/>
      <c r="I22" s="810" t="s">
        <v>23</v>
      </c>
      <c r="J22" s="803"/>
      <c r="K22" s="803"/>
      <c r="L22" s="803"/>
      <c r="M22" s="803"/>
      <c r="N22" s="803"/>
      <c r="O22" s="803"/>
      <c r="P22" s="811"/>
      <c r="Q22" s="801"/>
    </row>
    <row r="23" spans="1:17" s="804" customFormat="1" ht="14.25">
      <c r="A23" s="810"/>
      <c r="B23" s="801" t="s">
        <v>3859</v>
      </c>
      <c r="C23" s="801"/>
      <c r="D23" s="801"/>
      <c r="E23" s="801"/>
      <c r="F23" s="801"/>
      <c r="G23" s="811"/>
      <c r="I23" s="810"/>
      <c r="J23" s="801" t="s">
        <v>3859</v>
      </c>
      <c r="K23" s="801"/>
      <c r="L23" s="801"/>
      <c r="M23" s="801"/>
      <c r="N23" s="801"/>
      <c r="O23" s="801"/>
      <c r="P23" s="811"/>
      <c r="Q23" s="801"/>
    </row>
    <row r="24" spans="1:17" s="804" customFormat="1" ht="14.25">
      <c r="A24" s="810"/>
      <c r="B24" s="801"/>
      <c r="C24" s="801"/>
      <c r="D24" s="801"/>
      <c r="E24" s="801"/>
      <c r="F24" s="801"/>
      <c r="G24" s="811"/>
      <c r="I24" s="810"/>
      <c r="J24" s="801"/>
      <c r="K24" s="801"/>
      <c r="L24" s="801"/>
      <c r="M24" s="801"/>
      <c r="N24" s="801"/>
      <c r="O24" s="801"/>
      <c r="P24" s="811"/>
      <c r="Q24" s="801"/>
    </row>
    <row r="25" spans="1:17" s="804" customFormat="1" ht="14.25">
      <c r="A25" s="810"/>
      <c r="B25" s="803"/>
      <c r="C25" s="803"/>
      <c r="D25" s="803"/>
      <c r="E25" s="803"/>
      <c r="F25" s="803"/>
      <c r="G25" s="811"/>
      <c r="I25" s="810"/>
      <c r="J25" s="803"/>
      <c r="K25" s="803"/>
      <c r="L25" s="803"/>
      <c r="M25" s="803"/>
      <c r="N25" s="803"/>
      <c r="O25" s="803"/>
      <c r="P25" s="811"/>
      <c r="Q25" s="801"/>
    </row>
    <row r="26" spans="1:17" s="804" customFormat="1" ht="14.25">
      <c r="A26" s="810"/>
      <c r="B26" s="801" t="s">
        <v>24</v>
      </c>
      <c r="C26" s="801"/>
      <c r="D26" s="801"/>
      <c r="E26" s="801"/>
      <c r="F26" s="801"/>
      <c r="G26" s="811"/>
      <c r="I26" s="810"/>
      <c r="J26" s="801" t="s">
        <v>24</v>
      </c>
      <c r="K26" s="801"/>
      <c r="L26" s="801"/>
      <c r="M26" s="801"/>
      <c r="N26" s="801"/>
      <c r="O26" s="801"/>
      <c r="P26" s="811"/>
      <c r="Q26" s="801"/>
    </row>
    <row r="27" spans="1:17" s="804" customFormat="1" ht="14.25">
      <c r="A27" s="810"/>
      <c r="B27" s="801"/>
      <c r="C27" s="801"/>
      <c r="D27" s="801"/>
      <c r="E27" s="801"/>
      <c r="F27" s="801"/>
      <c r="G27" s="811"/>
      <c r="I27" s="810"/>
      <c r="J27" s="801"/>
      <c r="K27" s="801"/>
      <c r="L27" s="801"/>
      <c r="M27" s="801"/>
      <c r="N27" s="801"/>
      <c r="O27" s="801"/>
      <c r="P27" s="811"/>
      <c r="Q27" s="801"/>
    </row>
    <row r="28" spans="1:17" s="804" customFormat="1" ht="14.25">
      <c r="A28" s="810"/>
      <c r="B28" s="803"/>
      <c r="C28" s="803"/>
      <c r="D28" s="803"/>
      <c r="E28" s="803"/>
      <c r="F28" s="803"/>
      <c r="G28" s="811"/>
      <c r="I28" s="810"/>
      <c r="J28" s="803"/>
      <c r="K28" s="803"/>
      <c r="L28" s="803"/>
      <c r="M28" s="803"/>
      <c r="N28" s="803"/>
      <c r="O28" s="803"/>
      <c r="P28" s="811"/>
      <c r="Q28" s="801"/>
    </row>
    <row r="29" spans="1:17" s="804" customFormat="1" ht="14.25">
      <c r="A29" s="810"/>
      <c r="B29" s="801" t="s">
        <v>25</v>
      </c>
      <c r="C29" s="801"/>
      <c r="D29" s="801"/>
      <c r="E29" s="801"/>
      <c r="F29" s="801"/>
      <c r="G29" s="811"/>
      <c r="I29" s="810"/>
      <c r="J29" s="801" t="s">
        <v>25</v>
      </c>
      <c r="K29" s="801"/>
      <c r="L29" s="801"/>
      <c r="M29" s="801"/>
      <c r="N29" s="801"/>
      <c r="O29" s="801"/>
      <c r="P29" s="811"/>
      <c r="Q29" s="801"/>
    </row>
    <row r="30" spans="1:17" s="804" customFormat="1" ht="14.25">
      <c r="A30" s="810"/>
      <c r="B30" s="801"/>
      <c r="C30" s="801"/>
      <c r="D30" s="801"/>
      <c r="E30" s="801"/>
      <c r="F30" s="801"/>
      <c r="G30" s="811"/>
      <c r="I30" s="810"/>
      <c r="J30" s="801"/>
      <c r="K30" s="801"/>
      <c r="L30" s="801"/>
      <c r="M30" s="801"/>
      <c r="N30" s="801"/>
      <c r="O30" s="801"/>
      <c r="P30" s="811"/>
      <c r="Q30" s="801"/>
    </row>
    <row r="31" spans="1:17" s="804" customFormat="1" ht="14.25">
      <c r="A31" s="810"/>
      <c r="B31" s="803"/>
      <c r="C31" s="803"/>
      <c r="D31" s="803"/>
      <c r="E31" s="803"/>
      <c r="F31" s="803"/>
      <c r="G31" s="811"/>
      <c r="I31" s="810"/>
      <c r="J31" s="803"/>
      <c r="K31" s="803"/>
      <c r="L31" s="803"/>
      <c r="M31" s="803"/>
      <c r="N31" s="803"/>
      <c r="O31" s="803"/>
      <c r="P31" s="811"/>
      <c r="Q31" s="801"/>
    </row>
    <row r="32" spans="1:17" s="804" customFormat="1" ht="14.25">
      <c r="A32" s="810"/>
      <c r="B32" s="801" t="s">
        <v>26</v>
      </c>
      <c r="C32" s="801"/>
      <c r="D32" s="801"/>
      <c r="E32" s="801"/>
      <c r="F32" s="801"/>
      <c r="G32" s="811"/>
      <c r="I32" s="810"/>
      <c r="J32" s="801" t="s">
        <v>26</v>
      </c>
      <c r="K32" s="801"/>
      <c r="L32" s="801"/>
      <c r="M32" s="801"/>
      <c r="N32" s="801"/>
      <c r="O32" s="801"/>
      <c r="P32" s="811"/>
      <c r="Q32" s="801"/>
    </row>
    <row r="33" spans="1:17" s="804" customFormat="1" ht="14.25">
      <c r="A33" s="810"/>
      <c r="B33" s="801"/>
      <c r="C33" s="801"/>
      <c r="D33" s="801"/>
      <c r="E33" s="801"/>
      <c r="F33" s="801"/>
      <c r="G33" s="811"/>
      <c r="I33" s="810"/>
      <c r="J33" s="801"/>
      <c r="K33" s="801"/>
      <c r="L33" s="801"/>
      <c r="M33" s="801"/>
      <c r="N33" s="801"/>
      <c r="O33" s="801"/>
      <c r="P33" s="811"/>
      <c r="Q33" s="801"/>
    </row>
    <row r="34" spans="1:17" s="804" customFormat="1" ht="14.25">
      <c r="A34" s="812"/>
      <c r="B34" s="803"/>
      <c r="C34" s="803"/>
      <c r="D34" s="803"/>
      <c r="E34" s="803"/>
      <c r="F34" s="803"/>
      <c r="G34" s="813"/>
      <c r="I34" s="812"/>
      <c r="J34" s="803"/>
      <c r="K34" s="803"/>
      <c r="L34" s="803"/>
      <c r="M34" s="803"/>
      <c r="N34" s="803"/>
      <c r="O34" s="803"/>
      <c r="P34" s="813"/>
      <c r="Q34" s="801"/>
    </row>
    <row r="35" spans="1:17" s="804" customFormat="1" ht="14.25">
      <c r="A35" s="801"/>
      <c r="B35" s="801"/>
      <c r="C35" s="801"/>
      <c r="D35" s="801"/>
      <c r="E35" s="801"/>
      <c r="F35" s="801"/>
      <c r="I35" s="801"/>
      <c r="J35" s="801"/>
      <c r="K35" s="801"/>
      <c r="L35" s="801"/>
      <c r="M35" s="801"/>
      <c r="N35" s="801"/>
      <c r="O35" s="801"/>
      <c r="Q35" s="801"/>
    </row>
    <row r="36" spans="1:17" s="804" customFormat="1" ht="14.25">
      <c r="A36" s="801"/>
      <c r="B36" s="801"/>
      <c r="C36" s="801"/>
      <c r="D36" s="801"/>
      <c r="E36" s="801"/>
      <c r="F36" s="801"/>
      <c r="I36" s="801"/>
      <c r="J36" s="801"/>
      <c r="K36" s="801"/>
      <c r="L36" s="801"/>
      <c r="M36" s="801"/>
      <c r="N36" s="801"/>
      <c r="O36" s="801"/>
      <c r="Q36" s="801"/>
    </row>
    <row r="37" spans="1:17" s="804" customFormat="1" ht="14.25">
      <c r="A37" s="805"/>
      <c r="B37" s="806"/>
      <c r="C37" s="806"/>
      <c r="D37" s="806"/>
      <c r="E37" s="806"/>
      <c r="F37" s="806"/>
      <c r="G37" s="809"/>
      <c r="I37" s="805"/>
      <c r="J37" s="806"/>
      <c r="K37" s="806"/>
      <c r="L37" s="806"/>
      <c r="M37" s="806"/>
      <c r="N37" s="806"/>
      <c r="O37" s="806"/>
      <c r="P37" s="809"/>
      <c r="Q37" s="801"/>
    </row>
    <row r="38" spans="1:17" s="804" customFormat="1" ht="14.25">
      <c r="A38" s="810" t="s">
        <v>23</v>
      </c>
      <c r="B38" s="803"/>
      <c r="C38" s="803"/>
      <c r="D38" s="803"/>
      <c r="E38" s="803"/>
      <c r="F38" s="803"/>
      <c r="G38" s="811"/>
      <c r="I38" s="810" t="s">
        <v>23</v>
      </c>
      <c r="J38" s="803"/>
      <c r="K38" s="803"/>
      <c r="L38" s="803"/>
      <c r="M38" s="803"/>
      <c r="N38" s="803"/>
      <c r="O38" s="803"/>
      <c r="P38" s="811"/>
      <c r="Q38" s="801"/>
    </row>
    <row r="39" spans="1:17" s="804" customFormat="1" ht="14.25">
      <c r="A39" s="810"/>
      <c r="B39" s="801" t="s">
        <v>3859</v>
      </c>
      <c r="C39" s="801"/>
      <c r="D39" s="801"/>
      <c r="E39" s="801"/>
      <c r="F39" s="801"/>
      <c r="G39" s="811"/>
      <c r="I39" s="810"/>
      <c r="J39" s="801" t="s">
        <v>3859</v>
      </c>
      <c r="K39" s="801"/>
      <c r="L39" s="801"/>
      <c r="M39" s="801"/>
      <c r="N39" s="801"/>
      <c r="O39" s="801"/>
      <c r="P39" s="811"/>
      <c r="Q39" s="801"/>
    </row>
    <row r="40" spans="1:17" s="804" customFormat="1" ht="14.25">
      <c r="A40" s="810"/>
      <c r="B40" s="801"/>
      <c r="C40" s="801"/>
      <c r="D40" s="801"/>
      <c r="E40" s="801"/>
      <c r="F40" s="801"/>
      <c r="G40" s="811"/>
      <c r="I40" s="810"/>
      <c r="J40" s="801"/>
      <c r="K40" s="801"/>
      <c r="L40" s="801"/>
      <c r="M40" s="801"/>
      <c r="N40" s="801"/>
      <c r="O40" s="801"/>
      <c r="P40" s="811"/>
      <c r="Q40" s="801"/>
    </row>
    <row r="41" spans="1:17" s="804" customFormat="1" ht="14.25">
      <c r="A41" s="810"/>
      <c r="B41" s="803"/>
      <c r="C41" s="803"/>
      <c r="D41" s="803"/>
      <c r="E41" s="803"/>
      <c r="F41" s="803"/>
      <c r="G41" s="811"/>
      <c r="I41" s="810"/>
      <c r="J41" s="803"/>
      <c r="K41" s="803"/>
      <c r="L41" s="803"/>
      <c r="M41" s="803"/>
      <c r="N41" s="803"/>
      <c r="O41" s="803"/>
      <c r="P41" s="811"/>
      <c r="Q41" s="801"/>
    </row>
    <row r="42" spans="1:17" s="804" customFormat="1" ht="14.25">
      <c r="A42" s="810"/>
      <c r="B42" s="801" t="s">
        <v>24</v>
      </c>
      <c r="C42" s="801"/>
      <c r="D42" s="801"/>
      <c r="E42" s="801"/>
      <c r="F42" s="801"/>
      <c r="G42" s="811"/>
      <c r="I42" s="810"/>
      <c r="J42" s="801" t="s">
        <v>24</v>
      </c>
      <c r="K42" s="801"/>
      <c r="L42" s="801"/>
      <c r="M42" s="801"/>
      <c r="N42" s="801"/>
      <c r="O42" s="801"/>
      <c r="P42" s="811"/>
      <c r="Q42" s="801"/>
    </row>
    <row r="43" spans="1:17" s="804" customFormat="1" ht="14.25">
      <c r="A43" s="810"/>
      <c r="B43" s="801"/>
      <c r="C43" s="801"/>
      <c r="D43" s="801"/>
      <c r="E43" s="801"/>
      <c r="F43" s="801"/>
      <c r="G43" s="811"/>
      <c r="I43" s="810"/>
      <c r="J43" s="801"/>
      <c r="K43" s="801"/>
      <c r="L43" s="801"/>
      <c r="M43" s="801"/>
      <c r="N43" s="801"/>
      <c r="O43" s="801"/>
      <c r="P43" s="811"/>
      <c r="Q43" s="801"/>
    </row>
    <row r="44" spans="1:17" s="210" customFormat="1" ht="15">
      <c r="A44" s="810"/>
      <c r="B44" s="803"/>
      <c r="C44" s="803"/>
      <c r="D44" s="803"/>
      <c r="E44" s="803"/>
      <c r="F44" s="803"/>
      <c r="G44" s="811"/>
      <c r="H44" s="804"/>
      <c r="I44" s="810"/>
      <c r="J44" s="803"/>
      <c r="K44" s="803"/>
      <c r="L44" s="803"/>
      <c r="M44" s="803"/>
      <c r="N44" s="803"/>
      <c r="O44" s="803"/>
      <c r="P44" s="811"/>
      <c r="Q44" s="496"/>
    </row>
    <row r="45" spans="1:17" s="210" customFormat="1" ht="15">
      <c r="A45" s="810"/>
      <c r="B45" s="801" t="s">
        <v>25</v>
      </c>
      <c r="C45" s="801"/>
      <c r="D45" s="801"/>
      <c r="E45" s="801"/>
      <c r="F45" s="801"/>
      <c r="G45" s="811"/>
      <c r="H45" s="804"/>
      <c r="I45" s="810"/>
      <c r="J45" s="801" t="s">
        <v>25</v>
      </c>
      <c r="K45" s="801"/>
      <c r="L45" s="801"/>
      <c r="M45" s="801"/>
      <c r="N45" s="801"/>
      <c r="O45" s="801"/>
      <c r="P45" s="811"/>
      <c r="Q45" s="496"/>
    </row>
    <row r="46" spans="1:17" s="210" customFormat="1" ht="15">
      <c r="A46" s="810"/>
      <c r="B46" s="801"/>
      <c r="C46" s="801"/>
      <c r="D46" s="801"/>
      <c r="E46" s="801"/>
      <c r="F46" s="801"/>
      <c r="G46" s="811"/>
      <c r="H46" s="804"/>
      <c r="I46" s="810"/>
      <c r="J46" s="801"/>
      <c r="K46" s="801"/>
      <c r="L46" s="801"/>
      <c r="M46" s="801"/>
      <c r="N46" s="801"/>
      <c r="O46" s="801"/>
      <c r="P46" s="811"/>
      <c r="Q46" s="496"/>
    </row>
    <row r="47" spans="1:17" s="210" customFormat="1" ht="15">
      <c r="A47" s="810"/>
      <c r="B47" s="803"/>
      <c r="C47" s="803"/>
      <c r="D47" s="803"/>
      <c r="E47" s="803"/>
      <c r="F47" s="803"/>
      <c r="G47" s="811"/>
      <c r="H47" s="804"/>
      <c r="I47" s="810"/>
      <c r="J47" s="803"/>
      <c r="K47" s="803"/>
      <c r="L47" s="803"/>
      <c r="M47" s="803"/>
      <c r="N47" s="803"/>
      <c r="O47" s="803"/>
      <c r="P47" s="811"/>
      <c r="Q47" s="496"/>
    </row>
    <row r="48" spans="1:17" s="210" customFormat="1" ht="15">
      <c r="A48" s="810"/>
      <c r="B48" s="801" t="s">
        <v>26</v>
      </c>
      <c r="C48" s="801"/>
      <c r="D48" s="801"/>
      <c r="E48" s="801"/>
      <c r="F48" s="801"/>
      <c r="G48" s="811"/>
      <c r="H48" s="804"/>
      <c r="I48" s="810"/>
      <c r="J48" s="801" t="s">
        <v>26</v>
      </c>
      <c r="K48" s="801"/>
      <c r="L48" s="801"/>
      <c r="M48" s="801"/>
      <c r="N48" s="801"/>
      <c r="O48" s="801"/>
      <c r="P48" s="811"/>
      <c r="Q48" s="496"/>
    </row>
    <row r="49" spans="1:17" s="210" customFormat="1" ht="15">
      <c r="A49" s="814"/>
      <c r="B49" s="803"/>
      <c r="C49" s="803"/>
      <c r="D49" s="803"/>
      <c r="E49" s="803"/>
      <c r="F49" s="803"/>
      <c r="G49" s="815"/>
      <c r="H49" s="804"/>
      <c r="I49" s="812"/>
      <c r="J49" s="803"/>
      <c r="K49" s="803"/>
      <c r="L49" s="803"/>
      <c r="M49" s="803"/>
      <c r="N49" s="803"/>
      <c r="O49" s="803"/>
      <c r="P49" s="813"/>
      <c r="Q49" s="496"/>
    </row>
    <row r="50" spans="1:17" s="181" customFormat="1" ht="15">
      <c r="A50" s="458"/>
      <c r="B50" s="458"/>
      <c r="C50" s="458"/>
      <c r="D50" s="458"/>
      <c r="E50" s="458"/>
      <c r="F50" s="458"/>
      <c r="G50" s="458"/>
      <c r="O50" s="458"/>
      <c r="P50" s="458"/>
      <c r="Q50" s="458"/>
    </row>
    <row r="51" spans="1:17" s="181" customFormat="1" ht="15">
      <c r="A51" s="458"/>
      <c r="B51" s="458"/>
      <c r="C51" s="458"/>
      <c r="D51" s="458"/>
      <c r="E51" s="458"/>
      <c r="F51" s="458"/>
      <c r="G51" s="458"/>
      <c r="H51" s="458"/>
      <c r="I51" s="458"/>
      <c r="J51" s="458"/>
      <c r="K51" s="458"/>
      <c r="L51" s="458"/>
      <c r="M51" s="458"/>
      <c r="N51" s="458"/>
      <c r="O51" s="458"/>
      <c r="P51" s="458"/>
      <c r="Q51" s="458"/>
    </row>
    <row r="52" spans="1:17" s="181" customFormat="1" ht="15">
      <c r="A52" s="458"/>
      <c r="B52" s="458"/>
      <c r="C52" s="458"/>
      <c r="D52" s="458"/>
      <c r="E52" s="458"/>
      <c r="F52" s="458"/>
      <c r="G52" s="458"/>
      <c r="H52" s="458"/>
      <c r="I52" s="458"/>
      <c r="J52" s="458"/>
      <c r="K52" s="458"/>
      <c r="L52" s="458"/>
      <c r="M52" s="458"/>
      <c r="N52" s="458"/>
      <c r="O52" s="458"/>
      <c r="P52" s="458"/>
      <c r="Q52" s="458"/>
    </row>
    <row r="53" spans="1:17" s="181" customFormat="1" ht="15">
      <c r="A53" s="458"/>
      <c r="B53" s="458"/>
      <c r="C53" s="458"/>
      <c r="D53" s="458"/>
      <c r="E53" s="458"/>
      <c r="F53" s="458"/>
      <c r="G53" s="458"/>
      <c r="H53" s="458"/>
    </row>
    <row r="54" spans="1:17" ht="15">
      <c r="A54" s="458"/>
      <c r="B54" s="458"/>
      <c r="C54" s="458"/>
      <c r="D54" s="458"/>
      <c r="E54" s="458"/>
      <c r="F54" s="458"/>
      <c r="G54" s="458"/>
      <c r="H54" s="458"/>
    </row>
    <row r="55" spans="1:17" ht="15">
      <c r="A55" s="458"/>
      <c r="B55" s="458"/>
      <c r="C55" s="458"/>
      <c r="D55" s="458"/>
      <c r="E55" s="458"/>
      <c r="F55" s="458"/>
      <c r="G55" s="458"/>
      <c r="H55" s="458"/>
    </row>
    <row r="56" spans="1:17">
      <c r="B56" s="2"/>
      <c r="C56" s="2"/>
      <c r="D56" s="2"/>
      <c r="E56" s="2"/>
      <c r="F56" s="2"/>
      <c r="G56" s="2"/>
      <c r="H56" s="2"/>
    </row>
    <row r="57" spans="1:17">
      <c r="F57" s="2"/>
      <c r="G57" s="2"/>
      <c r="H57" s="2"/>
    </row>
    <row r="58" spans="1:17">
      <c r="F58" s="2"/>
      <c r="G58" s="2"/>
      <c r="H58" s="2"/>
    </row>
    <row r="59" spans="1:17">
      <c r="D59" s="2"/>
      <c r="E59" s="2"/>
      <c r="F59" s="2"/>
      <c r="G59" s="2"/>
      <c r="H59" s="2"/>
    </row>
    <row r="60" spans="1:17">
      <c r="D60" s="2"/>
      <c r="E60" s="2"/>
      <c r="F60" s="2"/>
      <c r="G60" s="2"/>
      <c r="H60" s="2"/>
    </row>
    <row r="61" spans="1:17">
      <c r="D61" s="2"/>
      <c r="E61" s="2"/>
      <c r="F61" s="2"/>
      <c r="G61" s="2"/>
      <c r="H61" s="2"/>
    </row>
    <row r="62" spans="1:17">
      <c r="D62" s="2"/>
      <c r="E62" s="2"/>
      <c r="F62" s="2"/>
      <c r="G62" s="2"/>
      <c r="H62" s="2"/>
    </row>
    <row r="65" spans="2:8">
      <c r="B65" s="2"/>
      <c r="C65" s="2"/>
      <c r="D65" s="2"/>
      <c r="E65" s="2"/>
      <c r="F65" s="2"/>
      <c r="G65" s="2"/>
      <c r="H65" s="2"/>
    </row>
    <row r="66" spans="2:8">
      <c r="B66" s="3"/>
      <c r="C66" s="2"/>
      <c r="D66" s="2"/>
      <c r="E66" s="2"/>
      <c r="F66" s="2"/>
      <c r="G66" s="2"/>
      <c r="H66" s="2"/>
    </row>
  </sheetData>
  <sheetProtection algorithmName="SHA-512" hashValue="aa1e1RJaiKEG8Ux45ZCr+ewok/rjikpgowYdvFnM3kvb114fhtfJwY/lXbmSZCTLig5vpUt1fGGheTWBb7dlOw==" saltValue="XwbYZoqggraHqXFGmpp3RQ==" spinCount="100000" sheet="1" objects="1" scenarios="1"/>
  <mergeCells count="3">
    <mergeCell ref="A5:Q5"/>
    <mergeCell ref="A3:T3"/>
    <mergeCell ref="A7:Q11"/>
  </mergeCells>
  <phoneticPr fontId="0" type="noConversion"/>
  <printOptions horizontalCentered="1" verticalCentered="1" gridLinesSet="0"/>
  <pageMargins left="0.25" right="0.25" top="0.75" bottom="0.75" header="0.3" footer="0.3"/>
  <pageSetup scale="44" firstPageNumber="3" fitToHeight="2" orientation="portrait" useFirstPageNumber="1" errors="blank"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theme="6"/>
  </sheetPr>
  <dimension ref="A1:C16337"/>
  <sheetViews>
    <sheetView topLeftCell="A283" zoomScale="85" zoomScaleNormal="85" workbookViewId="0">
      <selection activeCell="W21" sqref="W21"/>
    </sheetView>
  </sheetViews>
  <sheetFormatPr defaultColWidth="8.85546875" defaultRowHeight="12.75"/>
  <cols>
    <col min="1" max="1" width="46.28515625" customWidth="1"/>
    <col min="2" max="2" width="32.7109375" style="491" customWidth="1"/>
    <col min="3" max="3" width="20.28515625" bestFit="1" customWidth="1"/>
  </cols>
  <sheetData>
    <row r="1" spans="1:3" ht="15">
      <c r="A1" s="385" t="s">
        <v>4122</v>
      </c>
      <c r="B1" s="385" t="s">
        <v>3803</v>
      </c>
      <c r="C1" s="385" t="s">
        <v>4121</v>
      </c>
    </row>
    <row r="2" spans="1:3" ht="14.25">
      <c r="A2" s="482" t="s">
        <v>3888</v>
      </c>
      <c r="B2" s="482"/>
      <c r="C2" s="482"/>
    </row>
    <row r="3" spans="1:3" ht="14.25">
      <c r="A3" s="482" t="s">
        <v>144</v>
      </c>
      <c r="B3" s="482">
        <f>'Project Information'!C11</f>
        <v>0</v>
      </c>
      <c r="C3" s="482"/>
    </row>
    <row r="4" spans="1:3" ht="14.25">
      <c r="A4" s="482" t="s">
        <v>3889</v>
      </c>
      <c r="B4" s="482">
        <f>'Project Information'!C12</f>
        <v>0</v>
      </c>
      <c r="C4" s="482"/>
    </row>
    <row r="5" spans="1:3" ht="14.25">
      <c r="A5" s="482" t="s">
        <v>3890</v>
      </c>
      <c r="B5" s="482">
        <f>'Project Information'!C13</f>
        <v>0</v>
      </c>
      <c r="C5" s="482"/>
    </row>
    <row r="6" spans="1:3" ht="14.25">
      <c r="A6" s="482" t="s">
        <v>3891</v>
      </c>
      <c r="B6" s="482">
        <f>'Project Information'!C14</f>
        <v>0</v>
      </c>
      <c r="C6" s="482"/>
    </row>
    <row r="7" spans="1:3" ht="14.25">
      <c r="A7" s="482" t="s">
        <v>3892</v>
      </c>
      <c r="B7" s="482">
        <f>'Project Information'!C15</f>
        <v>0</v>
      </c>
      <c r="C7" s="482"/>
    </row>
    <row r="8" spans="1:3" ht="14.25">
      <c r="A8" s="482" t="s">
        <v>3893</v>
      </c>
      <c r="B8" s="482">
        <f>'Project Information'!C17</f>
        <v>0</v>
      </c>
      <c r="C8" s="482"/>
    </row>
    <row r="9" spans="1:3" ht="14.25">
      <c r="A9" s="482" t="s">
        <v>3894</v>
      </c>
      <c r="B9" s="482">
        <f>'Project Information'!C16</f>
        <v>0</v>
      </c>
      <c r="C9" s="482"/>
    </row>
    <row r="10" spans="1:3" ht="14.25">
      <c r="A10" s="482" t="s">
        <v>3895</v>
      </c>
      <c r="B10" s="482">
        <f>'Project Information'!C18</f>
        <v>0</v>
      </c>
      <c r="C10" s="482"/>
    </row>
    <row r="11" spans="1:3" ht="14.25">
      <c r="A11" s="600" t="s">
        <v>4305</v>
      </c>
      <c r="B11" s="482">
        <f>'Project Information'!D22</f>
        <v>0</v>
      </c>
      <c r="C11" s="482"/>
    </row>
    <row r="12" spans="1:3" ht="14.25">
      <c r="A12" s="482" t="s">
        <v>787</v>
      </c>
      <c r="B12" s="482">
        <f>'Project Information'!C19</f>
        <v>0</v>
      </c>
      <c r="C12" s="482"/>
    </row>
    <row r="13" spans="1:3" ht="14.25">
      <c r="A13" s="482" t="s">
        <v>3832</v>
      </c>
      <c r="B13" s="482" t="e">
        <f>'NHTF Workbook'!C17</f>
        <v>#REF!</v>
      </c>
      <c r="C13" s="482"/>
    </row>
    <row r="14" spans="1:3" ht="14.25">
      <c r="A14" s="482" t="s">
        <v>3980</v>
      </c>
      <c r="B14" s="482"/>
      <c r="C14" s="482"/>
    </row>
    <row r="15" spans="1:3" ht="14.25">
      <c r="A15" s="482" t="s">
        <v>3987</v>
      </c>
      <c r="B15" s="482">
        <f>'Project Information'!H21</f>
        <v>0</v>
      </c>
      <c r="C15" s="482"/>
    </row>
    <row r="16" spans="1:3" ht="14.25">
      <c r="A16" s="482" t="s">
        <v>788</v>
      </c>
      <c r="B16" s="482">
        <f>'Proposal Summary'!F35</f>
        <v>0</v>
      </c>
      <c r="C16" s="482"/>
    </row>
    <row r="17" spans="1:3" ht="14.25">
      <c r="A17" s="482" t="s">
        <v>3981</v>
      </c>
      <c r="B17" s="482"/>
      <c r="C17" s="482"/>
    </row>
    <row r="18" spans="1:3" ht="14.25">
      <c r="A18" s="482" t="s">
        <v>3982</v>
      </c>
      <c r="B18" s="482">
        <f>'Project Information'!B163</f>
        <v>0</v>
      </c>
      <c r="C18" s="482"/>
    </row>
    <row r="19" spans="1:3" ht="14.25">
      <c r="A19" s="482" t="s">
        <v>3983</v>
      </c>
      <c r="B19" s="482">
        <f>'Project Information'!B164</f>
        <v>0</v>
      </c>
      <c r="C19" s="482"/>
    </row>
    <row r="20" spans="1:3" ht="14.25">
      <c r="A20" s="482" t="s">
        <v>3984</v>
      </c>
      <c r="B20" s="482">
        <f>'Project Information'!B165</f>
        <v>0</v>
      </c>
      <c r="C20" s="482"/>
    </row>
    <row r="21" spans="1:3" ht="14.25">
      <c r="A21" s="482" t="s">
        <v>3985</v>
      </c>
      <c r="B21" s="482">
        <f>'Project Information'!B166</f>
        <v>0</v>
      </c>
      <c r="C21" s="482"/>
    </row>
    <row r="22" spans="1:3" ht="14.25">
      <c r="A22" s="482" t="s">
        <v>3986</v>
      </c>
      <c r="B22" s="482">
        <f>'Project Information'!B167</f>
        <v>0</v>
      </c>
      <c r="C22" s="482"/>
    </row>
    <row r="23" spans="1:3" ht="14.25">
      <c r="A23" s="482" t="s">
        <v>3988</v>
      </c>
      <c r="B23" s="482">
        <f>'Project Information'!D21</f>
        <v>0</v>
      </c>
      <c r="C23" s="482"/>
    </row>
    <row r="24" spans="1:3" ht="14.25">
      <c r="A24" s="482" t="s">
        <v>3961</v>
      </c>
      <c r="B24" s="492"/>
      <c r="C24" s="482"/>
    </row>
    <row r="25" spans="1:3" ht="14.25">
      <c r="A25" s="482" t="s">
        <v>3989</v>
      </c>
      <c r="B25" s="492"/>
      <c r="C25" s="482"/>
    </row>
    <row r="26" spans="1:3" ht="14.25">
      <c r="A26" s="482" t="s">
        <v>3990</v>
      </c>
      <c r="B26" s="482">
        <f>'Project Information'!D281</f>
        <v>0</v>
      </c>
      <c r="C26" s="482"/>
    </row>
    <row r="27" spans="1:3" ht="14.25">
      <c r="A27" s="482" t="s">
        <v>3991</v>
      </c>
      <c r="B27" s="482">
        <f>SUMIF(Budget!C9:C31,0,Budget!B9:B31)</f>
        <v>0</v>
      </c>
      <c r="C27" s="482"/>
    </row>
    <row r="28" spans="1:3" ht="14.25">
      <c r="A28" s="482" t="s">
        <v>3992</v>
      </c>
      <c r="B28" s="482">
        <f>SUMIF(Budget!C9:C31,1,Budget!B9:B31)</f>
        <v>0</v>
      </c>
      <c r="C28" s="482"/>
    </row>
    <row r="29" spans="1:3" ht="14.25">
      <c r="A29" s="482" t="s">
        <v>3993</v>
      </c>
      <c r="B29" s="482">
        <f>SUMIF(Budget!C9:C31,2,Budget!B9:B31)</f>
        <v>0</v>
      </c>
      <c r="C29" s="482"/>
    </row>
    <row r="30" spans="1:3" ht="14.25">
      <c r="A30" s="482" t="s">
        <v>3994</v>
      </c>
      <c r="B30" s="482">
        <f>SUMIF(Budget!C9:C31,3,Budget!B9:B31)</f>
        <v>0</v>
      </c>
      <c r="C30" s="482"/>
    </row>
    <row r="31" spans="1:3" ht="14.25">
      <c r="A31" s="482" t="s">
        <v>3995</v>
      </c>
      <c r="B31" s="482">
        <f>SUMIF(Budget!C9:C31,4,Budget!B9:B31)</f>
        <v>0</v>
      </c>
      <c r="C31" s="482"/>
    </row>
    <row r="32" spans="1:3" ht="14.25">
      <c r="A32" s="482" t="s">
        <v>3996</v>
      </c>
      <c r="B32" s="482">
        <f>SUM('Project Information'!D226:E226)</f>
        <v>0</v>
      </c>
      <c r="C32" s="482"/>
    </row>
    <row r="33" spans="1:3" ht="14.25">
      <c r="A33" s="482" t="s">
        <v>2</v>
      </c>
      <c r="B33" s="482">
        <f>Budget!B32</f>
        <v>0</v>
      </c>
      <c r="C33" s="482"/>
    </row>
    <row r="34" spans="1:3" ht="14.25">
      <c r="A34" s="482" t="s">
        <v>3997</v>
      </c>
      <c r="B34" s="482">
        <f>SUMIF(Budget!E9:E31,"&lt;=.8",Budget!B9:B31)</f>
        <v>0</v>
      </c>
      <c r="C34" s="482"/>
    </row>
    <row r="35" spans="1:3" ht="14.25">
      <c r="A35" s="482" t="s">
        <v>3998</v>
      </c>
      <c r="B35" s="482"/>
      <c r="C35" s="482"/>
    </row>
    <row r="36" spans="1:3" ht="14.25">
      <c r="A36" s="482" t="s">
        <v>3999</v>
      </c>
      <c r="B36" s="482"/>
      <c r="C36" s="482"/>
    </row>
    <row r="37" spans="1:3" ht="14.25">
      <c r="A37" s="482" t="s">
        <v>4000</v>
      </c>
      <c r="B37" s="482"/>
      <c r="C37" s="482"/>
    </row>
    <row r="38" spans="1:3" ht="14.25">
      <c r="A38" s="482" t="s">
        <v>4001</v>
      </c>
      <c r="B38" s="482"/>
      <c r="C38" s="482"/>
    </row>
    <row r="39" spans="1:3" ht="14.25">
      <c r="A39" s="482" t="s">
        <v>4002</v>
      </c>
      <c r="B39" s="482"/>
      <c r="C39" s="482"/>
    </row>
    <row r="40" spans="1:3" ht="14.25">
      <c r="A40" s="482" t="s">
        <v>4003</v>
      </c>
      <c r="B40" s="482"/>
      <c r="C40" s="482"/>
    </row>
    <row r="41" spans="1:3" ht="14.25">
      <c r="A41" s="482" t="s">
        <v>4004</v>
      </c>
      <c r="B41" s="482"/>
      <c r="C41" s="482"/>
    </row>
    <row r="42" spans="1:3" ht="14.25">
      <c r="A42" s="482" t="s">
        <v>4005</v>
      </c>
      <c r="B42" s="482"/>
      <c r="C42" s="482"/>
    </row>
    <row r="43" spans="1:3" ht="14.25">
      <c r="A43" s="482" t="s">
        <v>4006</v>
      </c>
      <c r="B43" s="482"/>
      <c r="C43" s="482"/>
    </row>
    <row r="44" spans="1:3" ht="14.25">
      <c r="A44" s="482" t="s">
        <v>4007</v>
      </c>
      <c r="B44" s="482"/>
      <c r="C44" s="482"/>
    </row>
    <row r="45" spans="1:3" ht="14.25">
      <c r="A45" s="482" t="s">
        <v>4008</v>
      </c>
      <c r="B45" s="482"/>
      <c r="C45" s="482"/>
    </row>
    <row r="46" spans="1:3" ht="14.25">
      <c r="A46" s="482" t="s">
        <v>4009</v>
      </c>
      <c r="B46" s="482"/>
      <c r="C46" s="482"/>
    </row>
    <row r="47" spans="1:3" ht="14.25">
      <c r="A47" s="482" t="s">
        <v>4010</v>
      </c>
      <c r="B47" s="482"/>
      <c r="C47" s="482"/>
    </row>
    <row r="48" spans="1:3" ht="14.25">
      <c r="A48" s="482" t="s">
        <v>4011</v>
      </c>
      <c r="B48" s="482"/>
      <c r="C48" s="482"/>
    </row>
    <row r="49" spans="1:3" ht="14.25">
      <c r="A49" s="482" t="s">
        <v>4012</v>
      </c>
      <c r="B49" s="482"/>
      <c r="C49" s="482"/>
    </row>
    <row r="50" spans="1:3" ht="14.25">
      <c r="A50" s="482" t="s">
        <v>4013</v>
      </c>
      <c r="B50" s="482"/>
      <c r="C50" s="482"/>
    </row>
    <row r="51" spans="1:3" ht="14.25">
      <c r="A51" s="482" t="s">
        <v>4014</v>
      </c>
      <c r="B51" s="482"/>
      <c r="C51" s="482"/>
    </row>
    <row r="52" spans="1:3" ht="14.25">
      <c r="A52" s="482" t="s">
        <v>4015</v>
      </c>
      <c r="B52" s="482"/>
      <c r="C52" s="482"/>
    </row>
    <row r="53" spans="1:3" ht="14.25">
      <c r="A53" s="482" t="s">
        <v>4016</v>
      </c>
      <c r="B53" s="482"/>
      <c r="C53" s="482"/>
    </row>
    <row r="54" spans="1:3" ht="14.25">
      <c r="A54" s="482" t="s">
        <v>4017</v>
      </c>
      <c r="B54" s="482"/>
      <c r="C54" s="482"/>
    </row>
    <row r="55" spans="1:3" ht="14.25">
      <c r="A55" s="482" t="s">
        <v>4018</v>
      </c>
      <c r="B55" s="482"/>
      <c r="C55" s="482"/>
    </row>
    <row r="56" spans="1:3" ht="14.25">
      <c r="A56" s="482" t="s">
        <v>4019</v>
      </c>
      <c r="B56" s="482"/>
      <c r="C56" s="482"/>
    </row>
    <row r="57" spans="1:3" ht="14.25">
      <c r="A57" s="482" t="s">
        <v>4020</v>
      </c>
      <c r="B57" s="482"/>
      <c r="C57" s="482"/>
    </row>
    <row r="58" spans="1:3" ht="14.25">
      <c r="A58" s="482" t="s">
        <v>4021</v>
      </c>
      <c r="B58" s="482"/>
      <c r="C58" s="482"/>
    </row>
    <row r="59" spans="1:3" ht="14.25">
      <c r="A59" s="482" t="s">
        <v>4022</v>
      </c>
      <c r="B59" s="482"/>
      <c r="C59" s="482"/>
    </row>
    <row r="60" spans="1:3" ht="14.25">
      <c r="A60" s="482" t="s">
        <v>4023</v>
      </c>
      <c r="B60" s="482"/>
      <c r="C60" s="482"/>
    </row>
    <row r="61" spans="1:3" ht="14.25">
      <c r="A61" s="482" t="s">
        <v>4024</v>
      </c>
      <c r="B61" s="482"/>
      <c r="C61" s="482"/>
    </row>
    <row r="62" spans="1:3" ht="14.25">
      <c r="A62" s="482" t="s">
        <v>4025</v>
      </c>
      <c r="B62" s="482"/>
      <c r="C62" s="482"/>
    </row>
    <row r="63" spans="1:3" ht="14.25">
      <c r="A63" s="482" t="s">
        <v>4026</v>
      </c>
      <c r="B63" s="482"/>
      <c r="C63" s="482"/>
    </row>
    <row r="64" spans="1:3" ht="14.25">
      <c r="A64" s="482" t="s">
        <v>4027</v>
      </c>
      <c r="B64" s="482"/>
      <c r="C64" s="482"/>
    </row>
    <row r="65" spans="1:3" ht="14.25">
      <c r="A65" s="482" t="s">
        <v>4028</v>
      </c>
      <c r="B65" s="482"/>
      <c r="C65" s="482"/>
    </row>
    <row r="66" spans="1:3" ht="14.25">
      <c r="A66" s="482" t="s">
        <v>4029</v>
      </c>
      <c r="B66" s="482"/>
      <c r="C66" s="482"/>
    </row>
    <row r="67" spans="1:3" ht="14.25">
      <c r="A67" s="482" t="s">
        <v>4030</v>
      </c>
      <c r="B67" s="482"/>
      <c r="C67" s="482"/>
    </row>
    <row r="68" spans="1:3" ht="14.25">
      <c r="A68" s="482" t="s">
        <v>4031</v>
      </c>
      <c r="B68" s="482">
        <f>SUMIF(Budget!E9:E31,"=.2",Budget!B9:B31)</f>
        <v>0</v>
      </c>
      <c r="C68" s="482" t="s">
        <v>4113</v>
      </c>
    </row>
    <row r="69" spans="1:3" ht="14.25">
      <c r="A69" s="482" t="s">
        <v>4032</v>
      </c>
      <c r="B69" s="482">
        <f>SUMIF(Budget!E9:E31,"=.3",Budget!B9:B31)</f>
        <v>0</v>
      </c>
      <c r="C69" s="482" t="s">
        <v>4113</v>
      </c>
    </row>
    <row r="70" spans="1:3" ht="14.25">
      <c r="A70" s="482" t="s">
        <v>4033</v>
      </c>
      <c r="B70" s="482">
        <f>SUMIF(Budget!E9:E31,"=.4",Budget!B9:B31)</f>
        <v>0</v>
      </c>
      <c r="C70" s="482" t="s">
        <v>4113</v>
      </c>
    </row>
    <row r="71" spans="1:3" ht="14.25">
      <c r="A71" s="482" t="s">
        <v>4034</v>
      </c>
      <c r="B71" s="482">
        <f>SUMIF(Budget!E9:E31,"=.5",Budget!B9:B31)</f>
        <v>0</v>
      </c>
      <c r="C71" s="482" t="s">
        <v>4113</v>
      </c>
    </row>
    <row r="72" spans="1:3" ht="14.25">
      <c r="A72" s="482" t="s">
        <v>4035</v>
      </c>
      <c r="B72" s="482">
        <f>SUMIF(Budget!E9:E31,"=.6",Budget!B9:B31)</f>
        <v>0</v>
      </c>
      <c r="C72" s="482" t="s">
        <v>4113</v>
      </c>
    </row>
    <row r="73" spans="1:3" ht="14.25">
      <c r="A73" s="482" t="s">
        <v>4036</v>
      </c>
      <c r="B73" s="482">
        <f>SUMIF(Budget!E9:E31,"=.7",Budget!B9:B31)</f>
        <v>0</v>
      </c>
      <c r="C73" s="482" t="s">
        <v>4113</v>
      </c>
    </row>
    <row r="74" spans="1:3" ht="14.25">
      <c r="A74" s="482" t="s">
        <v>4037</v>
      </c>
      <c r="B74" s="482">
        <f>SUMIF(Budget!E9:E31,"=.8",Budget!B9:B31)</f>
        <v>0</v>
      </c>
      <c r="C74" s="482" t="s">
        <v>4113</v>
      </c>
    </row>
    <row r="75" spans="1:3" ht="14.25">
      <c r="A75" s="482" t="s">
        <v>4038</v>
      </c>
      <c r="B75" s="482">
        <f>SUMIF(Budget!E9:E31,"&gt;.8",Budget!B9:B31)</f>
        <v>0</v>
      </c>
      <c r="C75" s="482" t="s">
        <v>4113</v>
      </c>
    </row>
    <row r="76" spans="1:3" ht="14.25">
      <c r="A76" s="482" t="s">
        <v>4039</v>
      </c>
      <c r="B76" s="482"/>
      <c r="C76" s="482" t="s">
        <v>4113</v>
      </c>
    </row>
    <row r="77" spans="1:3" ht="14.25">
      <c r="A77" s="482" t="s">
        <v>4040</v>
      </c>
      <c r="B77" s="482">
        <f>'Project Information'!D322</f>
        <v>0</v>
      </c>
      <c r="C77" s="482" t="s">
        <v>3756</v>
      </c>
    </row>
    <row r="78" spans="1:3" ht="14.25">
      <c r="A78" s="482" t="s">
        <v>4041</v>
      </c>
      <c r="B78" s="482">
        <f>'Project Information'!D323</f>
        <v>0</v>
      </c>
      <c r="C78" s="482" t="s">
        <v>3756</v>
      </c>
    </row>
    <row r="79" spans="1:3" ht="14.25">
      <c r="A79" s="482" t="s">
        <v>4042</v>
      </c>
      <c r="B79" s="482">
        <f>'Project Information'!D324</f>
        <v>0</v>
      </c>
      <c r="C79" s="482" t="s">
        <v>3756</v>
      </c>
    </row>
    <row r="80" spans="1:3" ht="14.25">
      <c r="A80" s="482" t="s">
        <v>651</v>
      </c>
      <c r="B80" s="482">
        <f>'Project Information'!D325</f>
        <v>0</v>
      </c>
      <c r="C80" s="482" t="s">
        <v>3756</v>
      </c>
    </row>
    <row r="81" spans="1:3" ht="14.25">
      <c r="A81" s="482" t="s">
        <v>4043</v>
      </c>
      <c r="B81" s="482">
        <f>'Project Information'!D326</f>
        <v>0</v>
      </c>
      <c r="C81" s="482" t="s">
        <v>3756</v>
      </c>
    </row>
    <row r="82" spans="1:3" ht="14.25">
      <c r="A82" s="482" t="s">
        <v>4044</v>
      </c>
      <c r="B82" s="482">
        <f>'Project Information'!D327</f>
        <v>0</v>
      </c>
      <c r="C82" s="482" t="s">
        <v>3756</v>
      </c>
    </row>
    <row r="83" spans="1:3" ht="14.25">
      <c r="A83" s="482" t="s">
        <v>4045</v>
      </c>
      <c r="B83" s="482">
        <f>'Project Information'!D328</f>
        <v>0</v>
      </c>
      <c r="C83" s="482" t="s">
        <v>3756</v>
      </c>
    </row>
    <row r="84" spans="1:3" ht="14.25">
      <c r="A84" s="482" t="s">
        <v>4046</v>
      </c>
      <c r="B84" s="482">
        <f>'Project Information'!D329</f>
        <v>0</v>
      </c>
      <c r="C84" s="482" t="s">
        <v>3756</v>
      </c>
    </row>
    <row r="85" spans="1:3" ht="14.25">
      <c r="A85" s="482" t="s">
        <v>657</v>
      </c>
      <c r="B85" s="482">
        <f>'Project Information'!D330</f>
        <v>0</v>
      </c>
      <c r="C85" s="482" t="s">
        <v>3756</v>
      </c>
    </row>
    <row r="86" spans="1:3" ht="14.25">
      <c r="A86" s="482" t="s">
        <v>4047</v>
      </c>
      <c r="B86" s="482">
        <f>'Project Information'!D331</f>
        <v>0</v>
      </c>
      <c r="C86" s="482" t="s">
        <v>3756</v>
      </c>
    </row>
    <row r="87" spans="1:3" ht="14.25">
      <c r="A87" s="482" t="s">
        <v>4048</v>
      </c>
      <c r="B87" s="482">
        <f>'Project Information'!D332</f>
        <v>0</v>
      </c>
      <c r="C87" s="482" t="s">
        <v>3756</v>
      </c>
    </row>
    <row r="88" spans="1:3" ht="14.25">
      <c r="A88" s="482" t="s">
        <v>4049</v>
      </c>
      <c r="B88" s="482">
        <f>'Project Information'!D333</f>
        <v>0</v>
      </c>
      <c r="C88" s="482" t="s">
        <v>3756</v>
      </c>
    </row>
    <row r="89" spans="1:3" ht="14.25">
      <c r="A89" s="482" t="s">
        <v>4050</v>
      </c>
      <c r="B89" s="482">
        <f>'Project Information'!D334</f>
        <v>0</v>
      </c>
      <c r="C89" s="482" t="s">
        <v>3756</v>
      </c>
    </row>
    <row r="90" spans="1:3" ht="14.25">
      <c r="A90" s="482" t="s">
        <v>4051</v>
      </c>
      <c r="B90" s="482">
        <f>'Project Information'!D335</f>
        <v>0</v>
      </c>
      <c r="C90" s="482" t="s">
        <v>3756</v>
      </c>
    </row>
    <row r="91" spans="1:3" ht="14.25">
      <c r="A91" s="482" t="s">
        <v>4052</v>
      </c>
      <c r="B91" s="482">
        <f>'Project Information'!D336</f>
        <v>0</v>
      </c>
      <c r="C91" s="482" t="s">
        <v>3756</v>
      </c>
    </row>
    <row r="92" spans="1:3" ht="14.25">
      <c r="A92" s="482" t="s">
        <v>4053</v>
      </c>
      <c r="B92" s="482">
        <f>'Project Information'!D337</f>
        <v>0</v>
      </c>
      <c r="C92" s="482" t="s">
        <v>3756</v>
      </c>
    </row>
    <row r="93" spans="1:3" ht="14.25">
      <c r="A93" s="482" t="s">
        <v>4054</v>
      </c>
      <c r="B93" s="482">
        <f>'Project Information'!D338</f>
        <v>0</v>
      </c>
      <c r="C93" s="482" t="s">
        <v>3756</v>
      </c>
    </row>
    <row r="94" spans="1:3" ht="14.25">
      <c r="A94" s="482" t="s">
        <v>4055</v>
      </c>
      <c r="B94" s="482" t="e">
        <f>'Project Information'!D339</f>
        <v>#DIV/0!</v>
      </c>
      <c r="C94" s="482" t="s">
        <v>3756</v>
      </c>
    </row>
    <row r="95" spans="1:3" ht="14.25">
      <c r="A95" s="482" t="s">
        <v>4056</v>
      </c>
      <c r="B95" s="482">
        <f>'Project Information'!D340</f>
        <v>0</v>
      </c>
      <c r="C95" s="482" t="s">
        <v>3756</v>
      </c>
    </row>
    <row r="96" spans="1:3" ht="14.25">
      <c r="A96" s="482" t="s">
        <v>4057</v>
      </c>
      <c r="B96" s="581" t="e">
        <f>'Project Information'!D342</f>
        <v>#DIV/0!</v>
      </c>
      <c r="C96" s="482" t="s">
        <v>3756</v>
      </c>
    </row>
    <row r="97" spans="1:3" ht="14.25">
      <c r="A97" s="482" t="s">
        <v>3896</v>
      </c>
      <c r="B97" s="482">
        <f>'Project Information'!C25</f>
        <v>0</v>
      </c>
      <c r="C97" s="482" t="s">
        <v>4114</v>
      </c>
    </row>
    <row r="98" spans="1:3" ht="14.25">
      <c r="A98" s="482" t="s">
        <v>3897</v>
      </c>
      <c r="B98" s="482">
        <f>'Project Information'!C27</f>
        <v>0</v>
      </c>
      <c r="C98" s="482" t="s">
        <v>4114</v>
      </c>
    </row>
    <row r="99" spans="1:3" ht="14.25">
      <c r="A99" s="482" t="s">
        <v>3898</v>
      </c>
      <c r="B99" s="482">
        <f>'Project Information'!C28</f>
        <v>0</v>
      </c>
      <c r="C99" s="482" t="s">
        <v>4114</v>
      </c>
    </row>
    <row r="100" spans="1:3" ht="14.25">
      <c r="A100" s="482" t="s">
        <v>3899</v>
      </c>
      <c r="B100" s="482">
        <f>'Project Information'!F28</f>
        <v>0</v>
      </c>
      <c r="C100" s="482" t="s">
        <v>4114</v>
      </c>
    </row>
    <row r="101" spans="1:3" ht="14.25">
      <c r="A101" s="482" t="s">
        <v>3900</v>
      </c>
      <c r="B101" s="482">
        <f>'Project Information'!C29</f>
        <v>0</v>
      </c>
      <c r="C101" s="482" t="s">
        <v>4114</v>
      </c>
    </row>
    <row r="102" spans="1:3" ht="14.25">
      <c r="A102" s="482" t="s">
        <v>3901</v>
      </c>
      <c r="B102" s="482">
        <f>'Project Information'!C30</f>
        <v>0</v>
      </c>
      <c r="C102" s="482" t="s">
        <v>4114</v>
      </c>
    </row>
    <row r="103" spans="1:3" ht="14.25">
      <c r="A103" s="482" t="s">
        <v>3902</v>
      </c>
      <c r="B103" s="482">
        <f>'Project Information'!C33</f>
        <v>0</v>
      </c>
      <c r="C103" s="482" t="s">
        <v>4114</v>
      </c>
    </row>
    <row r="104" spans="1:3" ht="14.25">
      <c r="A104" s="482" t="s">
        <v>4058</v>
      </c>
      <c r="B104" s="482"/>
      <c r="C104" s="482" t="s">
        <v>4114</v>
      </c>
    </row>
    <row r="105" spans="1:3" ht="14.25">
      <c r="A105" s="482" t="s">
        <v>3903</v>
      </c>
      <c r="B105" s="482" t="str">
        <f>'Project Information'!C32</f>
        <v>Please Complete</v>
      </c>
      <c r="C105" s="482" t="s">
        <v>4114</v>
      </c>
    </row>
    <row r="106" spans="1:3" ht="14.25">
      <c r="A106" s="482" t="s">
        <v>3904</v>
      </c>
      <c r="B106" s="482"/>
      <c r="C106" s="482" t="s">
        <v>4114</v>
      </c>
    </row>
    <row r="107" spans="1:3" ht="14.25">
      <c r="A107" s="482" t="s">
        <v>3905</v>
      </c>
      <c r="B107" s="482"/>
      <c r="C107" s="482" t="s">
        <v>4114</v>
      </c>
    </row>
    <row r="108" spans="1:3" ht="14.25">
      <c r="A108" s="482" t="s">
        <v>4059</v>
      </c>
      <c r="B108" s="482">
        <f>'Project Information'!F42</f>
        <v>0</v>
      </c>
      <c r="C108" s="482" t="s">
        <v>4114</v>
      </c>
    </row>
    <row r="109" spans="1:3" ht="14.25">
      <c r="A109" s="482" t="s">
        <v>4060</v>
      </c>
      <c r="B109" s="482">
        <f>'Project Information'!C42</f>
        <v>0</v>
      </c>
      <c r="C109" s="482" t="s">
        <v>4114</v>
      </c>
    </row>
    <row r="110" spans="1:3" ht="14.25">
      <c r="A110" s="482" t="s">
        <v>3906</v>
      </c>
      <c r="B110" s="482">
        <f>'Project Information'!C45</f>
        <v>0</v>
      </c>
      <c r="C110" s="482" t="s">
        <v>4114</v>
      </c>
    </row>
    <row r="111" spans="1:3" ht="14.25">
      <c r="A111" s="482" t="s">
        <v>3907</v>
      </c>
      <c r="B111" s="482">
        <f>'Project Information'!F44</f>
        <v>0</v>
      </c>
      <c r="C111" s="482" t="s">
        <v>4114</v>
      </c>
    </row>
    <row r="112" spans="1:3" ht="14.25">
      <c r="A112" s="482" t="s">
        <v>3908</v>
      </c>
      <c r="B112" s="482">
        <f>'Project Information'!F45</f>
        <v>0</v>
      </c>
      <c r="C112" s="482" t="s">
        <v>4114</v>
      </c>
    </row>
    <row r="113" spans="1:3" ht="14.25">
      <c r="A113" s="482" t="s">
        <v>4061</v>
      </c>
      <c r="B113" s="482">
        <f>'Project Information'!G36</f>
        <v>0</v>
      </c>
      <c r="C113" s="482" t="s">
        <v>4114</v>
      </c>
    </row>
    <row r="114" spans="1:3" ht="14.25">
      <c r="A114" s="482" t="s">
        <v>4062</v>
      </c>
      <c r="B114" s="482">
        <f>'Project Information'!C36</f>
        <v>0</v>
      </c>
      <c r="C114" s="482" t="s">
        <v>4114</v>
      </c>
    </row>
    <row r="115" spans="1:3" ht="14.25">
      <c r="A115" s="482" t="s">
        <v>3909</v>
      </c>
      <c r="B115" s="482">
        <f>'Project Information'!C39</f>
        <v>0</v>
      </c>
      <c r="C115" s="482" t="s">
        <v>4114</v>
      </c>
    </row>
    <row r="116" spans="1:3" ht="14.25">
      <c r="A116" s="482" t="s">
        <v>3910</v>
      </c>
      <c r="B116" s="482">
        <f>'Project Information'!F38</f>
        <v>0</v>
      </c>
      <c r="C116" s="482" t="s">
        <v>4114</v>
      </c>
    </row>
    <row r="117" spans="1:3" ht="14.25">
      <c r="A117" s="482" t="s">
        <v>3911</v>
      </c>
      <c r="B117" s="482">
        <f>'Project Information'!F39</f>
        <v>0</v>
      </c>
      <c r="C117" s="482" t="s">
        <v>4114</v>
      </c>
    </row>
    <row r="118" spans="1:3" ht="14.25">
      <c r="A118" s="482" t="s">
        <v>4063</v>
      </c>
      <c r="B118" s="482"/>
      <c r="C118" s="482" t="s">
        <v>4114</v>
      </c>
    </row>
    <row r="119" spans="1:3" ht="14.25">
      <c r="A119" s="482" t="s">
        <v>4064</v>
      </c>
      <c r="B119" s="482"/>
      <c r="C119" s="482" t="s">
        <v>4114</v>
      </c>
    </row>
    <row r="120" spans="1:3" ht="14.25">
      <c r="A120" s="482" t="s">
        <v>3912</v>
      </c>
      <c r="B120" s="482"/>
      <c r="C120" s="482" t="s">
        <v>4114</v>
      </c>
    </row>
    <row r="121" spans="1:3" ht="14.25">
      <c r="A121" s="482" t="s">
        <v>3913</v>
      </c>
      <c r="B121" s="482"/>
      <c r="C121" s="482" t="s">
        <v>4114</v>
      </c>
    </row>
    <row r="122" spans="1:3" ht="14.25">
      <c r="A122" s="482" t="s">
        <v>3962</v>
      </c>
      <c r="B122" s="482"/>
      <c r="C122" s="482" t="s">
        <v>4114</v>
      </c>
    </row>
    <row r="123" spans="1:3" ht="14.25">
      <c r="A123" s="482" t="s">
        <v>3963</v>
      </c>
      <c r="B123" s="482"/>
      <c r="C123" s="482" t="s">
        <v>4114</v>
      </c>
    </row>
    <row r="124" spans="1:3" ht="14.25">
      <c r="A124" s="482" t="s">
        <v>3964</v>
      </c>
      <c r="B124" s="482"/>
      <c r="C124" s="482" t="s">
        <v>4114</v>
      </c>
    </row>
    <row r="125" spans="1:3" ht="14.25">
      <c r="A125" s="482" t="s">
        <v>3965</v>
      </c>
      <c r="B125" s="482"/>
      <c r="C125" s="482" t="s">
        <v>4114</v>
      </c>
    </row>
    <row r="126" spans="1:3" ht="14.25">
      <c r="A126" s="482" t="s">
        <v>4065</v>
      </c>
      <c r="B126" s="482">
        <f>'Project Information'!C51</f>
        <v>0</v>
      </c>
      <c r="C126" s="482" t="s">
        <v>4114</v>
      </c>
    </row>
    <row r="127" spans="1:3" ht="14.25">
      <c r="A127" s="482" t="s">
        <v>4066</v>
      </c>
      <c r="B127" s="482">
        <f>'Project Information'!C59</f>
        <v>0</v>
      </c>
      <c r="C127" s="482" t="s">
        <v>4114</v>
      </c>
    </row>
    <row r="128" spans="1:3" ht="14.25">
      <c r="A128" s="482" t="s">
        <v>4067</v>
      </c>
      <c r="B128" s="482">
        <f>'Project Information'!C76</f>
        <v>0</v>
      </c>
      <c r="C128" s="482" t="s">
        <v>4114</v>
      </c>
    </row>
    <row r="129" spans="1:3" ht="14.25">
      <c r="A129" s="482" t="s">
        <v>4068</v>
      </c>
      <c r="B129" s="482">
        <f>'Project Information'!C84</f>
        <v>0</v>
      </c>
      <c r="C129" s="482" t="s">
        <v>4114</v>
      </c>
    </row>
    <row r="130" spans="1:3" ht="14.25">
      <c r="A130" s="482" t="s">
        <v>4069</v>
      </c>
      <c r="B130" s="482"/>
      <c r="C130" s="482" t="s">
        <v>4114</v>
      </c>
    </row>
    <row r="131" spans="1:3" ht="14.25">
      <c r="A131" s="482" t="s">
        <v>4070</v>
      </c>
      <c r="B131" s="482"/>
      <c r="C131" s="482" t="s">
        <v>4114</v>
      </c>
    </row>
    <row r="132" spans="1:3" ht="14.25">
      <c r="A132" s="482" t="s">
        <v>4071</v>
      </c>
      <c r="B132" s="482"/>
      <c r="C132" s="482" t="s">
        <v>4114</v>
      </c>
    </row>
    <row r="133" spans="1:3" ht="14.25">
      <c r="A133" s="482" t="s">
        <v>4072</v>
      </c>
      <c r="B133" s="482"/>
      <c r="C133" s="482" t="s">
        <v>4114</v>
      </c>
    </row>
    <row r="134" spans="1:3" ht="14.25">
      <c r="A134" s="482" t="s">
        <v>3968</v>
      </c>
      <c r="B134" s="482">
        <f>'Project Information'!D95</f>
        <v>0</v>
      </c>
      <c r="C134" s="482" t="s">
        <v>4114</v>
      </c>
    </row>
    <row r="135" spans="1:3" ht="14.25">
      <c r="A135" s="482" t="s">
        <v>3969</v>
      </c>
      <c r="B135" s="482">
        <f>'Project Information'!D124</f>
        <v>0</v>
      </c>
      <c r="C135" s="482" t="s">
        <v>4114</v>
      </c>
    </row>
    <row r="136" spans="1:3" ht="14.25">
      <c r="A136" s="482" t="s">
        <v>3970</v>
      </c>
      <c r="B136" s="482">
        <f>'Project Information'!C141</f>
        <v>0</v>
      </c>
      <c r="C136" s="482" t="s">
        <v>4114</v>
      </c>
    </row>
    <row r="137" spans="1:3" ht="14.25">
      <c r="A137" s="482" t="s">
        <v>3971</v>
      </c>
      <c r="B137" s="482">
        <f>'Project Information'!C147</f>
        <v>0</v>
      </c>
      <c r="C137" s="482" t="s">
        <v>4114</v>
      </c>
    </row>
    <row r="138" spans="1:3" ht="14.25">
      <c r="A138" s="482" t="s">
        <v>3972</v>
      </c>
      <c r="B138" s="482">
        <f>'OHTF Workbook'!D140</f>
        <v>0</v>
      </c>
      <c r="C138" s="482" t="s">
        <v>4114</v>
      </c>
    </row>
    <row r="139" spans="1:3" ht="14.25">
      <c r="A139" s="482" t="s">
        <v>3973</v>
      </c>
      <c r="B139" s="482">
        <f>'OHTF Workbook'!D141</f>
        <v>0</v>
      </c>
      <c r="C139" s="482" t="s">
        <v>4114</v>
      </c>
    </row>
    <row r="140" spans="1:3" ht="14.25">
      <c r="A140" s="482" t="s">
        <v>3974</v>
      </c>
      <c r="B140" s="482">
        <f>'OHTF Workbook'!D142</f>
        <v>0</v>
      </c>
      <c r="C140" s="482" t="s">
        <v>4114</v>
      </c>
    </row>
    <row r="141" spans="1:3" ht="14.25">
      <c r="A141" s="482" t="s">
        <v>3975</v>
      </c>
      <c r="B141" s="482">
        <f>'OHTF Workbook'!D143</f>
        <v>0</v>
      </c>
      <c r="C141" s="482" t="s">
        <v>4114</v>
      </c>
    </row>
    <row r="142" spans="1:3" ht="14.25">
      <c r="A142" s="482" t="s">
        <v>3976</v>
      </c>
      <c r="B142" s="482">
        <f>'OHTF Workbook'!D144</f>
        <v>0</v>
      </c>
      <c r="C142" s="482" t="s">
        <v>4114</v>
      </c>
    </row>
    <row r="143" spans="1:3" ht="14.25">
      <c r="A143" s="482" t="s">
        <v>3977</v>
      </c>
      <c r="B143" s="482">
        <f>'OHTF Workbook'!D145</f>
        <v>0</v>
      </c>
      <c r="C143" s="482" t="s">
        <v>4114</v>
      </c>
    </row>
    <row r="144" spans="1:3" ht="14.25">
      <c r="A144" s="482" t="s">
        <v>3978</v>
      </c>
      <c r="B144" s="482">
        <f>'OHTF Workbook'!D148</f>
        <v>0</v>
      </c>
      <c r="C144" s="482" t="s">
        <v>4114</v>
      </c>
    </row>
    <row r="145" spans="1:3" ht="14.25">
      <c r="A145" s="482" t="s">
        <v>3979</v>
      </c>
      <c r="B145" s="482">
        <f>'OHTF Workbook'!D149</f>
        <v>0</v>
      </c>
      <c r="C145" s="482" t="s">
        <v>4114</v>
      </c>
    </row>
    <row r="146" spans="1:3" ht="14.25">
      <c r="A146" s="482" t="s">
        <v>474</v>
      </c>
      <c r="B146" s="482"/>
      <c r="C146" s="482" t="s">
        <v>4115</v>
      </c>
    </row>
    <row r="147" spans="1:3" ht="14.25">
      <c r="A147" s="482" t="s">
        <v>3914</v>
      </c>
      <c r="B147" s="482">
        <f>Budget!E255</f>
        <v>0</v>
      </c>
      <c r="C147" s="482" t="s">
        <v>4115</v>
      </c>
    </row>
    <row r="148" spans="1:3" ht="14.25">
      <c r="A148" s="482" t="s">
        <v>3915</v>
      </c>
      <c r="B148" s="482">
        <f>Budget!E256</f>
        <v>0</v>
      </c>
      <c r="C148" s="482" t="s">
        <v>4115</v>
      </c>
    </row>
    <row r="149" spans="1:3" ht="14.25">
      <c r="A149" s="482" t="s">
        <v>3916</v>
      </c>
      <c r="B149" s="482">
        <f>Budget!E257</f>
        <v>0</v>
      </c>
      <c r="C149" s="482" t="s">
        <v>4115</v>
      </c>
    </row>
    <row r="150" spans="1:3" ht="14.25">
      <c r="A150" s="482" t="s">
        <v>3917</v>
      </c>
      <c r="B150" s="482">
        <f>Budget!E258</f>
        <v>0</v>
      </c>
      <c r="C150" s="482" t="s">
        <v>4115</v>
      </c>
    </row>
    <row r="151" spans="1:3" ht="14.25">
      <c r="A151" s="482" t="s">
        <v>3917</v>
      </c>
      <c r="B151" s="482"/>
      <c r="C151" s="482" t="s">
        <v>4115</v>
      </c>
    </row>
    <row r="152" spans="1:3" ht="14.25">
      <c r="A152" s="482" t="s">
        <v>3918</v>
      </c>
      <c r="B152" s="482">
        <f>Budget!E260</f>
        <v>0</v>
      </c>
      <c r="C152" s="482" t="s">
        <v>4115</v>
      </c>
    </row>
    <row r="153" spans="1:3" ht="14.25">
      <c r="A153" s="482" t="s">
        <v>3919</v>
      </c>
      <c r="B153" s="482">
        <f>Budget!E261</f>
        <v>0</v>
      </c>
      <c r="C153" s="482" t="s">
        <v>4115</v>
      </c>
    </row>
    <row r="154" spans="1:3" ht="14.25">
      <c r="A154" s="482" t="s">
        <v>3920</v>
      </c>
      <c r="B154" s="482">
        <f>Budget!E262</f>
        <v>0</v>
      </c>
      <c r="C154" s="482" t="s">
        <v>4115</v>
      </c>
    </row>
    <row r="155" spans="1:3" ht="14.25">
      <c r="A155" s="482" t="s">
        <v>3793</v>
      </c>
      <c r="B155" s="482">
        <f>Budget!E263</f>
        <v>0</v>
      </c>
      <c r="C155" s="482" t="s">
        <v>4115</v>
      </c>
    </row>
    <row r="156" spans="1:3" ht="14.25">
      <c r="A156" s="482" t="s">
        <v>3921</v>
      </c>
      <c r="B156" s="482">
        <f>Budget!E264</f>
        <v>0</v>
      </c>
      <c r="C156" s="482" t="s">
        <v>4115</v>
      </c>
    </row>
    <row r="157" spans="1:3" ht="14.25">
      <c r="A157" s="482" t="s">
        <v>3922</v>
      </c>
      <c r="B157" s="482">
        <f>Budget!E265</f>
        <v>0</v>
      </c>
      <c r="C157" s="482" t="s">
        <v>4115</v>
      </c>
    </row>
    <row r="158" spans="1:3" ht="14.25">
      <c r="A158" s="482" t="s">
        <v>3923</v>
      </c>
      <c r="B158" s="482">
        <f>Budget!E266</f>
        <v>0</v>
      </c>
      <c r="C158" s="482" t="s">
        <v>4115</v>
      </c>
    </row>
    <row r="159" spans="1:3" ht="14.25">
      <c r="A159" s="482" t="s">
        <v>3924</v>
      </c>
      <c r="B159" s="482">
        <f>Budget!E267</f>
        <v>0</v>
      </c>
      <c r="C159" s="482" t="s">
        <v>4115</v>
      </c>
    </row>
    <row r="160" spans="1:3" ht="14.25">
      <c r="A160" s="482" t="s">
        <v>3924</v>
      </c>
      <c r="B160" s="482"/>
      <c r="C160" s="482" t="s">
        <v>4115</v>
      </c>
    </row>
    <row r="161" spans="1:3" ht="14.25">
      <c r="A161" s="482" t="s">
        <v>3925</v>
      </c>
      <c r="B161" s="482">
        <f>Budget!E269</f>
        <v>0</v>
      </c>
      <c r="C161" s="482" t="s">
        <v>4115</v>
      </c>
    </row>
    <row r="162" spans="1:3" ht="14.25">
      <c r="A162" s="482" t="s">
        <v>3926</v>
      </c>
      <c r="B162" s="482">
        <f>Budget!E270</f>
        <v>0</v>
      </c>
      <c r="C162" s="482" t="s">
        <v>4115</v>
      </c>
    </row>
    <row r="163" spans="1:3" ht="14.25">
      <c r="A163" s="482" t="s">
        <v>3927</v>
      </c>
      <c r="B163" s="482">
        <f>Budget!E271</f>
        <v>0</v>
      </c>
      <c r="C163" s="482" t="s">
        <v>4115</v>
      </c>
    </row>
    <row r="164" spans="1:3" ht="14.25">
      <c r="A164" s="482" t="s">
        <v>3928</v>
      </c>
      <c r="B164" s="482">
        <f>Budget!E273</f>
        <v>0</v>
      </c>
      <c r="C164" s="482" t="s">
        <v>4115</v>
      </c>
    </row>
    <row r="165" spans="1:3" ht="14.25">
      <c r="A165" s="482" t="s">
        <v>3928</v>
      </c>
      <c r="B165" s="482"/>
      <c r="C165" s="482" t="s">
        <v>4115</v>
      </c>
    </row>
    <row r="166" spans="1:3" ht="14.25">
      <c r="A166" s="482" t="s">
        <v>629</v>
      </c>
      <c r="B166" s="482">
        <f>Budget!E275</f>
        <v>0</v>
      </c>
      <c r="C166" s="482" t="s">
        <v>4115</v>
      </c>
    </row>
    <row r="167" spans="1:3" ht="14.25">
      <c r="A167" s="482" t="s">
        <v>3929</v>
      </c>
      <c r="B167" s="482">
        <f>Budget!E276</f>
        <v>0</v>
      </c>
      <c r="C167" s="482" t="s">
        <v>4115</v>
      </c>
    </row>
    <row r="168" spans="1:3" ht="14.25">
      <c r="A168" s="482" t="s">
        <v>539</v>
      </c>
      <c r="B168" s="482">
        <f>Budget!E277</f>
        <v>0</v>
      </c>
      <c r="C168" s="482" t="s">
        <v>4115</v>
      </c>
    </row>
    <row r="169" spans="1:3" ht="14.25">
      <c r="A169" s="482" t="s">
        <v>3930</v>
      </c>
      <c r="B169" s="482">
        <f>Budget!E278</f>
        <v>0</v>
      </c>
      <c r="C169" s="482" t="s">
        <v>4115</v>
      </c>
    </row>
    <row r="170" spans="1:3" ht="14.25">
      <c r="A170" s="482" t="s">
        <v>3931</v>
      </c>
      <c r="B170" s="482">
        <f>Budget!E279</f>
        <v>0</v>
      </c>
      <c r="C170" s="482" t="s">
        <v>4115</v>
      </c>
    </row>
    <row r="171" spans="1:3" ht="14.25">
      <c r="A171" s="482" t="s">
        <v>3932</v>
      </c>
      <c r="B171" s="482">
        <f>Budget!E280</f>
        <v>0</v>
      </c>
      <c r="C171" s="482" t="s">
        <v>4115</v>
      </c>
    </row>
    <row r="172" spans="1:3" ht="14.25">
      <c r="A172" s="482" t="s">
        <v>3933</v>
      </c>
      <c r="B172" s="482">
        <f>Budget!E281</f>
        <v>0</v>
      </c>
      <c r="C172" s="482" t="s">
        <v>4115</v>
      </c>
    </row>
    <row r="173" spans="1:3" ht="14.25">
      <c r="A173" s="482" t="s">
        <v>3934</v>
      </c>
      <c r="B173" s="482">
        <f>Budget!E282</f>
        <v>0</v>
      </c>
      <c r="C173" s="482" t="s">
        <v>4115</v>
      </c>
    </row>
    <row r="174" spans="1:3" ht="14.25">
      <c r="A174" s="482" t="s">
        <v>3935</v>
      </c>
      <c r="B174" s="482">
        <f>Budget!E283</f>
        <v>0</v>
      </c>
      <c r="C174" s="482" t="s">
        <v>4115</v>
      </c>
    </row>
    <row r="175" spans="1:3" ht="14.25">
      <c r="A175" s="482" t="s">
        <v>3936</v>
      </c>
      <c r="B175" s="482">
        <f>Budget!E284</f>
        <v>0</v>
      </c>
      <c r="C175" s="482" t="s">
        <v>4115</v>
      </c>
    </row>
    <row r="176" spans="1:3" ht="14.25">
      <c r="A176" s="482" t="s">
        <v>631</v>
      </c>
      <c r="B176" s="482">
        <f>Budget!E285</f>
        <v>0</v>
      </c>
      <c r="C176" s="482" t="s">
        <v>4115</v>
      </c>
    </row>
    <row r="177" spans="1:3" ht="14.25">
      <c r="A177" s="482" t="s">
        <v>633</v>
      </c>
      <c r="B177" s="482">
        <f>Budget!E286</f>
        <v>0</v>
      </c>
      <c r="C177" s="482" t="s">
        <v>4115</v>
      </c>
    </row>
    <row r="178" spans="1:3" ht="14.25">
      <c r="A178" s="482" t="s">
        <v>3937</v>
      </c>
      <c r="B178" s="482">
        <f>Budget!E287</f>
        <v>0</v>
      </c>
      <c r="C178" s="482" t="s">
        <v>4115</v>
      </c>
    </row>
    <row r="179" spans="1:3" ht="14.25">
      <c r="A179" s="482" t="s">
        <v>3937</v>
      </c>
      <c r="B179" s="482"/>
      <c r="C179" s="482" t="s">
        <v>4115</v>
      </c>
    </row>
    <row r="180" spans="1:3" ht="14.25">
      <c r="A180" s="482" t="s">
        <v>622</v>
      </c>
      <c r="B180" s="482">
        <f>Budget!E289</f>
        <v>0</v>
      </c>
      <c r="C180" s="482" t="s">
        <v>4115</v>
      </c>
    </row>
    <row r="181" spans="1:3" ht="14.25">
      <c r="A181" s="482" t="s">
        <v>3938</v>
      </c>
      <c r="B181" s="482">
        <f>Budget!E290</f>
        <v>0</v>
      </c>
      <c r="C181" s="482" t="s">
        <v>4115</v>
      </c>
    </row>
    <row r="182" spans="1:3" ht="14.25">
      <c r="A182" s="482" t="s">
        <v>3939</v>
      </c>
      <c r="B182" s="482">
        <f>Budget!E291</f>
        <v>0</v>
      </c>
      <c r="C182" s="482" t="s">
        <v>4115</v>
      </c>
    </row>
    <row r="183" spans="1:3" ht="14.25">
      <c r="A183" s="482" t="s">
        <v>3940</v>
      </c>
      <c r="B183" s="482">
        <f>Budget!E292</f>
        <v>0</v>
      </c>
      <c r="C183" s="482" t="s">
        <v>4115</v>
      </c>
    </row>
    <row r="184" spans="1:3" ht="14.25">
      <c r="A184" s="482" t="s">
        <v>3941</v>
      </c>
      <c r="B184" s="482"/>
      <c r="C184" s="482" t="s">
        <v>4115</v>
      </c>
    </row>
    <row r="185" spans="1:3" ht="14.25">
      <c r="A185" s="482" t="s">
        <v>3942</v>
      </c>
      <c r="B185" s="482">
        <f>Budget!E293</f>
        <v>0</v>
      </c>
      <c r="C185" s="482" t="s">
        <v>4115</v>
      </c>
    </row>
    <row r="186" spans="1:3" ht="14.25">
      <c r="A186" s="482" t="s">
        <v>3943</v>
      </c>
      <c r="B186" s="482">
        <f>Budget!E294</f>
        <v>0</v>
      </c>
      <c r="C186" s="482" t="s">
        <v>4115</v>
      </c>
    </row>
    <row r="187" spans="1:3" ht="14.25">
      <c r="A187" s="482" t="s">
        <v>3944</v>
      </c>
      <c r="B187" s="482"/>
      <c r="C187" s="482" t="s">
        <v>4115</v>
      </c>
    </row>
    <row r="188" spans="1:3" ht="14.25">
      <c r="A188" s="482" t="s">
        <v>3945</v>
      </c>
      <c r="B188" s="482">
        <f>Budget!E295</f>
        <v>0</v>
      </c>
      <c r="C188" s="482" t="s">
        <v>4115</v>
      </c>
    </row>
    <row r="189" spans="1:3" ht="14.25">
      <c r="A189" s="482" t="s">
        <v>3945</v>
      </c>
      <c r="B189" s="482"/>
      <c r="C189" s="482" t="s">
        <v>4115</v>
      </c>
    </row>
    <row r="190" spans="1:3" ht="14.25">
      <c r="A190" s="482" t="s">
        <v>3946</v>
      </c>
      <c r="B190" s="482">
        <f>Budget!E297</f>
        <v>0</v>
      </c>
      <c r="C190" s="482" t="s">
        <v>4115</v>
      </c>
    </row>
    <row r="191" spans="1:3" ht="14.25">
      <c r="A191" s="482" t="s">
        <v>3947</v>
      </c>
      <c r="B191" s="482">
        <f>Budget!E298</f>
        <v>0</v>
      </c>
      <c r="C191" s="482" t="s">
        <v>4115</v>
      </c>
    </row>
    <row r="192" spans="1:3" ht="14.25">
      <c r="A192" s="482" t="s">
        <v>3948</v>
      </c>
      <c r="B192" s="482">
        <f>Budget!E299</f>
        <v>0</v>
      </c>
      <c r="C192" s="482" t="s">
        <v>4115</v>
      </c>
    </row>
    <row r="193" spans="1:3" ht="14.25">
      <c r="A193" s="482" t="s">
        <v>3949</v>
      </c>
      <c r="B193" s="482">
        <f>Budget!E300</f>
        <v>0</v>
      </c>
      <c r="C193" s="482" t="s">
        <v>4115</v>
      </c>
    </row>
    <row r="194" spans="1:3" ht="14.25">
      <c r="A194" s="482" t="s">
        <v>3950</v>
      </c>
      <c r="B194" s="482"/>
      <c r="C194" s="482" t="s">
        <v>4115</v>
      </c>
    </row>
    <row r="195" spans="1:3" ht="14.25">
      <c r="A195" s="482" t="s">
        <v>3951</v>
      </c>
      <c r="B195" s="482"/>
      <c r="C195" s="482" t="s">
        <v>4115</v>
      </c>
    </row>
    <row r="196" spans="1:3" ht="14.25">
      <c r="A196" s="482" t="s">
        <v>3952</v>
      </c>
      <c r="B196" s="482"/>
      <c r="C196" s="482" t="s">
        <v>4115</v>
      </c>
    </row>
    <row r="197" spans="1:3" ht="14.25">
      <c r="A197" s="482" t="s">
        <v>3953</v>
      </c>
      <c r="B197" s="482"/>
      <c r="C197" s="482" t="s">
        <v>4115</v>
      </c>
    </row>
    <row r="198" spans="1:3" ht="14.25">
      <c r="A198" s="482" t="s">
        <v>3954</v>
      </c>
      <c r="B198" s="482"/>
      <c r="C198" s="482" t="s">
        <v>4115</v>
      </c>
    </row>
    <row r="199" spans="1:3" ht="14.25">
      <c r="A199" s="482" t="s">
        <v>3955</v>
      </c>
      <c r="B199" s="482"/>
      <c r="C199" s="482" t="s">
        <v>4115</v>
      </c>
    </row>
    <row r="200" spans="1:3" ht="14.25">
      <c r="A200" s="482" t="s">
        <v>3956</v>
      </c>
      <c r="B200" s="482">
        <f>Budget!E301</f>
        <v>0</v>
      </c>
      <c r="C200" s="482" t="s">
        <v>4115</v>
      </c>
    </row>
    <row r="201" spans="1:3" ht="14.25">
      <c r="A201" s="482" t="s">
        <v>3956</v>
      </c>
      <c r="B201" s="482"/>
      <c r="C201" s="482" t="s">
        <v>4115</v>
      </c>
    </row>
    <row r="202" spans="1:3" ht="14.25">
      <c r="A202" s="482" t="s">
        <v>4119</v>
      </c>
      <c r="B202" s="482">
        <f>Budget!E303</f>
        <v>0</v>
      </c>
      <c r="C202" s="482" t="s">
        <v>4115</v>
      </c>
    </row>
    <row r="203" spans="1:3" ht="14.25">
      <c r="A203" s="482" t="s">
        <v>3957</v>
      </c>
      <c r="B203" s="482">
        <f>Budget!E304</f>
        <v>0</v>
      </c>
      <c r="C203" s="482" t="s">
        <v>4115</v>
      </c>
    </row>
    <row r="204" spans="1:3" ht="14.25">
      <c r="A204" s="482" t="s">
        <v>3957</v>
      </c>
      <c r="B204" s="482"/>
      <c r="C204" s="482" t="s">
        <v>4115</v>
      </c>
    </row>
    <row r="205" spans="1:3" ht="14.25">
      <c r="A205" s="482" t="s">
        <v>3958</v>
      </c>
      <c r="B205" s="482">
        <f>Budget!E306</f>
        <v>0</v>
      </c>
      <c r="C205" s="482" t="s">
        <v>4115</v>
      </c>
    </row>
    <row r="206" spans="1:3" ht="14.25">
      <c r="A206" s="482" t="s">
        <v>3959</v>
      </c>
      <c r="B206" s="482">
        <f>Budget!E307</f>
        <v>0</v>
      </c>
      <c r="C206" s="482" t="s">
        <v>4115</v>
      </c>
    </row>
    <row r="207" spans="1:3" ht="14.25">
      <c r="A207" s="482" t="s">
        <v>3960</v>
      </c>
      <c r="B207" s="482">
        <f>Budget!E308</f>
        <v>0</v>
      </c>
      <c r="C207" s="482" t="s">
        <v>4115</v>
      </c>
    </row>
    <row r="208" spans="1:3" ht="14.25">
      <c r="A208" s="482" t="s">
        <v>3960</v>
      </c>
      <c r="B208" s="482"/>
      <c r="C208" s="482" t="s">
        <v>4115</v>
      </c>
    </row>
    <row r="209" spans="1:3" ht="14.25">
      <c r="A209" s="482" t="s">
        <v>799</v>
      </c>
      <c r="B209" s="482">
        <f>Budget!E309</f>
        <v>0</v>
      </c>
      <c r="C209" s="482" t="s">
        <v>4115</v>
      </c>
    </row>
    <row r="210" spans="1:3" ht="14.25">
      <c r="A210" s="482" t="s">
        <v>3966</v>
      </c>
      <c r="B210" s="482" t="e">
        <f>B209/B33</f>
        <v>#DIV/0!</v>
      </c>
      <c r="C210" s="482" t="s">
        <v>4115</v>
      </c>
    </row>
    <row r="211" spans="1:3" ht="14.25">
      <c r="A211" s="482" t="s">
        <v>4073</v>
      </c>
      <c r="B211" s="482">
        <f>Budget!G225</f>
        <v>0</v>
      </c>
      <c r="C211" s="482" t="s">
        <v>4115</v>
      </c>
    </row>
    <row r="212" spans="1:3" ht="14.25">
      <c r="A212" s="482" t="s">
        <v>4074</v>
      </c>
      <c r="B212" s="482"/>
      <c r="C212" s="482" t="s">
        <v>4115</v>
      </c>
    </row>
    <row r="213" spans="1:3" ht="14.25">
      <c r="A213" s="482" t="s">
        <v>3967</v>
      </c>
      <c r="B213" s="482">
        <f>'Project Information'!E5</f>
        <v>0</v>
      </c>
      <c r="C213" s="482"/>
    </row>
    <row r="214" spans="1:3" ht="14.25">
      <c r="A214" s="482" t="s">
        <v>4075</v>
      </c>
      <c r="B214" s="482">
        <f>'Project Information'!D346</f>
        <v>0</v>
      </c>
      <c r="C214" s="482" t="s">
        <v>4116</v>
      </c>
    </row>
    <row r="215" spans="1:3" ht="14.25">
      <c r="A215" s="482" t="s">
        <v>4076</v>
      </c>
      <c r="B215" s="482">
        <f>'Project Information'!D347</f>
        <v>0</v>
      </c>
      <c r="C215" s="482" t="s">
        <v>4116</v>
      </c>
    </row>
    <row r="216" spans="1:3" ht="14.25">
      <c r="A216" s="482" t="s">
        <v>4077</v>
      </c>
      <c r="B216" s="482">
        <f>'Project Information'!D348</f>
        <v>0</v>
      </c>
      <c r="C216" s="482" t="s">
        <v>4116</v>
      </c>
    </row>
    <row r="217" spans="1:3" ht="14.25">
      <c r="A217" s="482" t="s">
        <v>4078</v>
      </c>
      <c r="B217" s="482">
        <f>'Project Information'!D350</f>
        <v>0</v>
      </c>
      <c r="C217" s="482" t="s">
        <v>4116</v>
      </c>
    </row>
    <row r="218" spans="1:3" ht="14.25">
      <c r="A218" s="482" t="s">
        <v>4079</v>
      </c>
      <c r="B218" s="482">
        <f>Budget!D60</f>
        <v>0</v>
      </c>
      <c r="C218" s="482" t="s">
        <v>4117</v>
      </c>
    </row>
    <row r="219" spans="1:3" ht="14.25">
      <c r="A219" s="482" t="s">
        <v>4080</v>
      </c>
      <c r="B219" s="482">
        <f>Budget!D61</f>
        <v>0</v>
      </c>
      <c r="C219" s="482" t="s">
        <v>4117</v>
      </c>
    </row>
    <row r="220" spans="1:3" ht="14.25">
      <c r="A220" s="482" t="s">
        <v>4081</v>
      </c>
      <c r="B220" s="482">
        <f>Budget!D62</f>
        <v>0</v>
      </c>
      <c r="C220" s="482" t="s">
        <v>4117</v>
      </c>
    </row>
    <row r="221" spans="1:3" ht="14.25">
      <c r="A221" s="482" t="s">
        <v>4082</v>
      </c>
      <c r="B221" s="482">
        <f>Budget!D63</f>
        <v>0</v>
      </c>
      <c r="C221" s="482" t="s">
        <v>4117</v>
      </c>
    </row>
    <row r="222" spans="1:3" ht="14.25">
      <c r="A222" s="482" t="s">
        <v>4083</v>
      </c>
      <c r="B222" s="482">
        <f>Budget!D64</f>
        <v>0</v>
      </c>
      <c r="C222" s="482" t="s">
        <v>4117</v>
      </c>
    </row>
    <row r="223" spans="1:3" ht="14.25">
      <c r="A223" s="482" t="s">
        <v>412</v>
      </c>
      <c r="B223" s="482">
        <f>Budget!D65</f>
        <v>0</v>
      </c>
      <c r="C223" s="482" t="s">
        <v>4117</v>
      </c>
    </row>
    <row r="224" spans="1:3" ht="14.25">
      <c r="A224" s="482" t="s">
        <v>414</v>
      </c>
      <c r="B224" s="482">
        <f>Budget!D69</f>
        <v>0</v>
      </c>
      <c r="C224" s="482" t="s">
        <v>4117</v>
      </c>
    </row>
    <row r="225" spans="1:3" ht="14.25">
      <c r="A225" s="482" t="s">
        <v>415</v>
      </c>
      <c r="B225" s="482">
        <f>Budget!D70</f>
        <v>0</v>
      </c>
      <c r="C225" s="482" t="s">
        <v>4117</v>
      </c>
    </row>
    <row r="226" spans="1:3" ht="14.25">
      <c r="A226" s="482" t="s">
        <v>4084</v>
      </c>
      <c r="B226" s="482">
        <f>Budget!D71</f>
        <v>0</v>
      </c>
      <c r="C226" s="482" t="s">
        <v>4117</v>
      </c>
    </row>
    <row r="227" spans="1:3" ht="14.25">
      <c r="A227" s="482" t="s">
        <v>417</v>
      </c>
      <c r="B227" s="482">
        <f>Budget!D75</f>
        <v>0</v>
      </c>
      <c r="C227" s="482" t="s">
        <v>4117</v>
      </c>
    </row>
    <row r="228" spans="1:3" ht="14.25">
      <c r="A228" s="482" t="s">
        <v>418</v>
      </c>
      <c r="B228" s="482">
        <f>Budget!D76</f>
        <v>0</v>
      </c>
      <c r="C228" s="482" t="s">
        <v>4117</v>
      </c>
    </row>
    <row r="229" spans="1:3" ht="14.25">
      <c r="A229" s="482" t="s">
        <v>419</v>
      </c>
      <c r="B229" s="482">
        <f>Budget!D77</f>
        <v>0</v>
      </c>
      <c r="C229" s="482" t="s">
        <v>4117</v>
      </c>
    </row>
    <row r="230" spans="1:3" ht="14.25">
      <c r="A230" s="482" t="s">
        <v>4085</v>
      </c>
      <c r="B230" s="482">
        <f>Budget!D78</f>
        <v>0</v>
      </c>
      <c r="C230" s="482" t="s">
        <v>4117</v>
      </c>
    </row>
    <row r="231" spans="1:3" ht="14.25">
      <c r="A231" s="482" t="s">
        <v>4086</v>
      </c>
      <c r="B231" s="482">
        <f>Budget!D79</f>
        <v>0</v>
      </c>
      <c r="C231" s="482" t="s">
        <v>4117</v>
      </c>
    </row>
    <row r="232" spans="1:3" ht="14.25">
      <c r="A232" s="482" t="s">
        <v>4087</v>
      </c>
      <c r="B232" s="482">
        <f>Budget!D80</f>
        <v>0</v>
      </c>
      <c r="C232" s="482" t="s">
        <v>4117</v>
      </c>
    </row>
    <row r="233" spans="1:3" ht="14.25">
      <c r="A233" s="482" t="s">
        <v>422</v>
      </c>
      <c r="B233" s="482">
        <f>Budget!D88</f>
        <v>0</v>
      </c>
      <c r="C233" s="482" t="s">
        <v>474</v>
      </c>
    </row>
    <row r="234" spans="1:3" ht="14.25">
      <c r="A234" s="482" t="s">
        <v>423</v>
      </c>
      <c r="B234" s="482">
        <f>Budget!D89</f>
        <v>0</v>
      </c>
      <c r="C234" s="482" t="s">
        <v>474</v>
      </c>
    </row>
    <row r="235" spans="1:3" ht="14.25">
      <c r="A235" s="482" t="s">
        <v>424</v>
      </c>
      <c r="B235" s="482">
        <f>Budget!D90</f>
        <v>0</v>
      </c>
      <c r="C235" s="482" t="s">
        <v>474</v>
      </c>
    </row>
    <row r="236" spans="1:3" ht="14.25">
      <c r="A236" s="482" t="s">
        <v>425</v>
      </c>
      <c r="B236" s="482">
        <f>Budget!D91</f>
        <v>0</v>
      </c>
      <c r="C236" s="482" t="s">
        <v>474</v>
      </c>
    </row>
    <row r="237" spans="1:3" ht="14.25">
      <c r="A237" s="482" t="s">
        <v>426</v>
      </c>
      <c r="B237" s="482">
        <f>Budget!D92</f>
        <v>0</v>
      </c>
      <c r="C237" s="482" t="s">
        <v>474</v>
      </c>
    </row>
    <row r="238" spans="1:3" ht="14.25">
      <c r="A238" s="482" t="s">
        <v>427</v>
      </c>
      <c r="B238" s="482">
        <f>Budget!D93</f>
        <v>0</v>
      </c>
      <c r="C238" s="482" t="s">
        <v>474</v>
      </c>
    </row>
    <row r="239" spans="1:3" ht="14.25">
      <c r="A239" s="482" t="s">
        <v>428</v>
      </c>
      <c r="B239" s="482">
        <f>Budget!D94</f>
        <v>0</v>
      </c>
      <c r="C239" s="482" t="s">
        <v>474</v>
      </c>
    </row>
    <row r="240" spans="1:3" ht="14.25">
      <c r="A240" s="482" t="s">
        <v>429</v>
      </c>
      <c r="B240" s="482">
        <f>Budget!D95</f>
        <v>0</v>
      </c>
      <c r="C240" s="482" t="s">
        <v>474</v>
      </c>
    </row>
    <row r="241" spans="1:3" ht="14.25">
      <c r="A241" s="482" t="s">
        <v>430</v>
      </c>
      <c r="B241" s="482">
        <f>Budget!D96</f>
        <v>0</v>
      </c>
      <c r="C241" s="482" t="s">
        <v>474</v>
      </c>
    </row>
    <row r="242" spans="1:3" ht="14.25">
      <c r="A242" s="482" t="s">
        <v>431</v>
      </c>
      <c r="B242" s="482">
        <f>Budget!D97</f>
        <v>0</v>
      </c>
      <c r="C242" s="482" t="s">
        <v>474</v>
      </c>
    </row>
    <row r="243" spans="1:3" ht="14.25">
      <c r="A243" s="482" t="s">
        <v>432</v>
      </c>
      <c r="B243" s="482">
        <f>Budget!D98</f>
        <v>0</v>
      </c>
      <c r="C243" s="482" t="s">
        <v>474</v>
      </c>
    </row>
    <row r="244" spans="1:3" ht="14.25">
      <c r="A244" s="482" t="s">
        <v>433</v>
      </c>
      <c r="B244" s="482">
        <f>Budget!D99</f>
        <v>0</v>
      </c>
      <c r="C244" s="482" t="s">
        <v>474</v>
      </c>
    </row>
    <row r="245" spans="1:3" ht="14.25">
      <c r="A245" s="482" t="s">
        <v>4088</v>
      </c>
      <c r="B245" s="482">
        <f>Budget!D100</f>
        <v>0</v>
      </c>
      <c r="C245" s="482" t="s">
        <v>474</v>
      </c>
    </row>
    <row r="246" spans="1:3" ht="14.25">
      <c r="A246" s="482" t="s">
        <v>4089</v>
      </c>
      <c r="B246" s="482">
        <f>Budget!D101</f>
        <v>0</v>
      </c>
      <c r="C246" s="482" t="s">
        <v>474</v>
      </c>
    </row>
    <row r="247" spans="1:3" ht="14.25">
      <c r="A247" s="482" t="s">
        <v>4090</v>
      </c>
      <c r="B247" s="482">
        <f>Budget!D102</f>
        <v>0</v>
      </c>
      <c r="C247" s="482" t="s">
        <v>474</v>
      </c>
    </row>
    <row r="248" spans="1:3" ht="14.25">
      <c r="A248" s="482" t="s">
        <v>438</v>
      </c>
      <c r="B248" s="482">
        <f>Budget!D107</f>
        <v>0</v>
      </c>
      <c r="C248" s="482" t="s">
        <v>474</v>
      </c>
    </row>
    <row r="249" spans="1:3" ht="14.25">
      <c r="A249" s="482" t="s">
        <v>439</v>
      </c>
      <c r="B249" s="482">
        <f>Budget!D108</f>
        <v>0</v>
      </c>
      <c r="C249" s="482" t="s">
        <v>474</v>
      </c>
    </row>
    <row r="250" spans="1:3" ht="14.25">
      <c r="A250" s="482" t="s">
        <v>440</v>
      </c>
      <c r="B250" s="482">
        <f>Budget!D109</f>
        <v>0</v>
      </c>
      <c r="C250" s="482" t="s">
        <v>474</v>
      </c>
    </row>
    <row r="251" spans="1:3" ht="14.25">
      <c r="A251" s="482" t="s">
        <v>441</v>
      </c>
      <c r="B251" s="482">
        <f>Budget!D110</f>
        <v>0</v>
      </c>
      <c r="C251" s="482" t="s">
        <v>474</v>
      </c>
    </row>
    <row r="252" spans="1:3" ht="14.25">
      <c r="A252" s="482" t="s">
        <v>442</v>
      </c>
      <c r="B252" s="482">
        <f>Budget!D111</f>
        <v>0</v>
      </c>
      <c r="C252" s="482" t="s">
        <v>474</v>
      </c>
    </row>
    <row r="253" spans="1:3" ht="14.25">
      <c r="A253" s="482" t="s">
        <v>4091</v>
      </c>
      <c r="B253" s="482">
        <f>Budget!D112</f>
        <v>0</v>
      </c>
      <c r="C253" s="482" t="s">
        <v>474</v>
      </c>
    </row>
    <row r="254" spans="1:3" ht="14.25">
      <c r="A254" s="482" t="s">
        <v>4092</v>
      </c>
      <c r="B254" s="482">
        <f>Budget!D113</f>
        <v>0</v>
      </c>
      <c r="C254" s="482" t="s">
        <v>474</v>
      </c>
    </row>
    <row r="255" spans="1:3" ht="14.25">
      <c r="A255" s="482" t="s">
        <v>4093</v>
      </c>
      <c r="B255" s="482">
        <f>Budget!D117</f>
        <v>0</v>
      </c>
      <c r="C255" s="482" t="s">
        <v>474</v>
      </c>
    </row>
    <row r="256" spans="1:3" ht="14.25">
      <c r="A256" s="482" t="s">
        <v>224</v>
      </c>
      <c r="B256" s="482">
        <f>Budget!D118</f>
        <v>0</v>
      </c>
      <c r="C256" s="482" t="s">
        <v>474</v>
      </c>
    </row>
    <row r="257" spans="1:3" ht="14.25">
      <c r="A257" s="482" t="s">
        <v>446</v>
      </c>
      <c r="B257" s="482">
        <f>Budget!D119</f>
        <v>0</v>
      </c>
      <c r="C257" s="482" t="s">
        <v>474</v>
      </c>
    </row>
    <row r="258" spans="1:3" ht="14.25">
      <c r="A258" s="482" t="s">
        <v>447</v>
      </c>
      <c r="B258" s="482">
        <f>Budget!D120</f>
        <v>0</v>
      </c>
      <c r="C258" s="482" t="s">
        <v>474</v>
      </c>
    </row>
    <row r="259" spans="1:3" ht="14.25">
      <c r="A259" s="482" t="s">
        <v>448</v>
      </c>
      <c r="B259" s="482">
        <f>Budget!D121</f>
        <v>0</v>
      </c>
      <c r="C259" s="482" t="s">
        <v>474</v>
      </c>
    </row>
    <row r="260" spans="1:3" ht="14.25">
      <c r="A260" s="482" t="s">
        <v>449</v>
      </c>
      <c r="B260" s="482">
        <f>Budget!D122</f>
        <v>0</v>
      </c>
      <c r="C260" s="482" t="s">
        <v>474</v>
      </c>
    </row>
    <row r="261" spans="1:3" ht="14.25">
      <c r="A261" s="482" t="s">
        <v>450</v>
      </c>
      <c r="B261" s="482">
        <f>Budget!D123</f>
        <v>0</v>
      </c>
      <c r="C261" s="482" t="s">
        <v>474</v>
      </c>
    </row>
    <row r="262" spans="1:3" ht="14.25">
      <c r="A262" s="482" t="s">
        <v>451</v>
      </c>
      <c r="B262" s="482">
        <f>Budget!D124</f>
        <v>0</v>
      </c>
      <c r="C262" s="482" t="s">
        <v>474</v>
      </c>
    </row>
    <row r="263" spans="1:3" ht="14.25">
      <c r="A263" s="482" t="s">
        <v>452</v>
      </c>
      <c r="B263" s="482">
        <f>Budget!D125</f>
        <v>0</v>
      </c>
      <c r="C263" s="482" t="s">
        <v>474</v>
      </c>
    </row>
    <row r="264" spans="1:3" ht="14.25">
      <c r="A264" s="482" t="s">
        <v>453</v>
      </c>
      <c r="B264" s="482">
        <f>Budget!D126</f>
        <v>0</v>
      </c>
      <c r="C264" s="482" t="s">
        <v>474</v>
      </c>
    </row>
    <row r="265" spans="1:3" ht="14.25">
      <c r="A265" s="482" t="s">
        <v>454</v>
      </c>
      <c r="B265" s="482">
        <f>Budget!D127</f>
        <v>0</v>
      </c>
      <c r="C265" s="482" t="s">
        <v>474</v>
      </c>
    </row>
    <row r="266" spans="1:3" ht="14.25">
      <c r="A266" s="482" t="s">
        <v>455</v>
      </c>
      <c r="B266" s="482">
        <f>Budget!D128</f>
        <v>0</v>
      </c>
      <c r="C266" s="482" t="s">
        <v>474</v>
      </c>
    </row>
    <row r="267" spans="1:3" ht="14.25">
      <c r="A267" s="482" t="s">
        <v>456</v>
      </c>
      <c r="B267" s="482">
        <f>Budget!D129</f>
        <v>0</v>
      </c>
      <c r="C267" s="482" t="s">
        <v>474</v>
      </c>
    </row>
    <row r="268" spans="1:3" ht="14.25">
      <c r="A268" s="482" t="s">
        <v>4094</v>
      </c>
      <c r="B268" s="482">
        <f>Budget!D130</f>
        <v>0</v>
      </c>
      <c r="C268" s="482" t="s">
        <v>474</v>
      </c>
    </row>
    <row r="269" spans="1:3" ht="14.25">
      <c r="A269" s="482" t="s">
        <v>4095</v>
      </c>
      <c r="B269" s="482">
        <f>Budget!D131</f>
        <v>0</v>
      </c>
      <c r="C269" s="482" t="s">
        <v>474</v>
      </c>
    </row>
    <row r="270" spans="1:3" ht="14.25">
      <c r="A270" s="482" t="s">
        <v>4096</v>
      </c>
      <c r="B270" s="482">
        <f>Budget!D132</f>
        <v>0</v>
      </c>
      <c r="C270" s="482" t="s">
        <v>474</v>
      </c>
    </row>
    <row r="271" spans="1:3" ht="14.25">
      <c r="A271" s="482" t="s">
        <v>4097</v>
      </c>
      <c r="B271" s="482">
        <f>Budget!D133</f>
        <v>0</v>
      </c>
      <c r="C271" s="482" t="s">
        <v>474</v>
      </c>
    </row>
    <row r="272" spans="1:3" ht="14.25">
      <c r="A272" s="482" t="s">
        <v>4098</v>
      </c>
      <c r="B272" s="482">
        <f>Budget!D137</f>
        <v>0</v>
      </c>
      <c r="C272" s="482" t="s">
        <v>474</v>
      </c>
    </row>
    <row r="273" spans="1:3" ht="14.25">
      <c r="A273" s="482" t="s">
        <v>4099</v>
      </c>
      <c r="B273" s="482">
        <f>Budget!D138</f>
        <v>0</v>
      </c>
      <c r="C273" s="482" t="s">
        <v>474</v>
      </c>
    </row>
    <row r="274" spans="1:3" ht="14.25">
      <c r="A274" s="482" t="s">
        <v>4100</v>
      </c>
      <c r="B274" s="482">
        <f>Budget!D139</f>
        <v>0</v>
      </c>
      <c r="C274" s="482" t="s">
        <v>474</v>
      </c>
    </row>
    <row r="275" spans="1:3" ht="14.25">
      <c r="A275" s="482" t="s">
        <v>4101</v>
      </c>
      <c r="B275" s="482">
        <f>Budget!D140</f>
        <v>0</v>
      </c>
      <c r="C275" s="482" t="s">
        <v>474</v>
      </c>
    </row>
    <row r="276" spans="1:3" ht="14.25">
      <c r="A276" s="482" t="s">
        <v>4102</v>
      </c>
      <c r="B276" s="482">
        <f>Budget!D141</f>
        <v>0</v>
      </c>
      <c r="C276" s="482" t="s">
        <v>474</v>
      </c>
    </row>
    <row r="277" spans="1:3" ht="14.25">
      <c r="A277" s="482" t="s">
        <v>4103</v>
      </c>
      <c r="B277" s="482">
        <f>Budget!D142</f>
        <v>0</v>
      </c>
      <c r="C277" s="482" t="s">
        <v>474</v>
      </c>
    </row>
    <row r="278" spans="1:3" ht="14.25">
      <c r="A278" s="482" t="s">
        <v>4104</v>
      </c>
      <c r="B278" s="482">
        <f>Budget!D143</f>
        <v>0</v>
      </c>
      <c r="C278" s="482" t="s">
        <v>474</v>
      </c>
    </row>
    <row r="279" spans="1:3" ht="14.25">
      <c r="A279" s="482" t="s">
        <v>4105</v>
      </c>
      <c r="B279" s="482">
        <f>Budget!D144</f>
        <v>0</v>
      </c>
      <c r="C279" s="482" t="s">
        <v>474</v>
      </c>
    </row>
    <row r="280" spans="1:3" ht="14.25">
      <c r="A280" s="482" t="s">
        <v>4106</v>
      </c>
      <c r="B280" s="482">
        <f>Budget!D145</f>
        <v>0</v>
      </c>
      <c r="C280" s="482" t="s">
        <v>474</v>
      </c>
    </row>
    <row r="281" spans="1:3" ht="14.25">
      <c r="A281" s="482" t="s">
        <v>4107</v>
      </c>
      <c r="B281" s="482">
        <f>Budget!D146</f>
        <v>0</v>
      </c>
      <c r="C281" s="482" t="s">
        <v>474</v>
      </c>
    </row>
    <row r="282" spans="1:3" ht="14.25">
      <c r="A282" s="482" t="s">
        <v>467</v>
      </c>
      <c r="B282" s="482">
        <f>Budget!D151</f>
        <v>0</v>
      </c>
      <c r="C282" s="482" t="s">
        <v>474</v>
      </c>
    </row>
    <row r="283" spans="1:3" ht="14.25">
      <c r="A283" s="482" t="s">
        <v>4108</v>
      </c>
      <c r="B283" s="482">
        <f>Budget!D152</f>
        <v>0</v>
      </c>
      <c r="C283" s="482" t="s">
        <v>474</v>
      </c>
    </row>
    <row r="284" spans="1:3" ht="14.25">
      <c r="A284" s="482" t="s">
        <v>4109</v>
      </c>
      <c r="B284" s="482">
        <f>Budget!D153</f>
        <v>0</v>
      </c>
      <c r="C284" s="482" t="s">
        <v>474</v>
      </c>
    </row>
    <row r="285" spans="1:3" ht="14.25">
      <c r="A285" s="482" t="s">
        <v>4110</v>
      </c>
      <c r="B285" s="482">
        <f>Budget!D154</f>
        <v>0</v>
      </c>
      <c r="C285" s="482" t="s">
        <v>474</v>
      </c>
    </row>
    <row r="286" spans="1:3" ht="14.25">
      <c r="A286" s="482" t="s">
        <v>4111</v>
      </c>
      <c r="B286" s="482">
        <f>Budget!D155</f>
        <v>0</v>
      </c>
      <c r="C286" s="482" t="s">
        <v>474</v>
      </c>
    </row>
    <row r="287" spans="1:3" ht="14.25">
      <c r="A287" s="482" t="s">
        <v>4112</v>
      </c>
      <c r="B287" s="482">
        <f>Budget!D156</f>
        <v>0</v>
      </c>
      <c r="C287" s="482" t="s">
        <v>474</v>
      </c>
    </row>
    <row r="288" spans="1:3" ht="14.25">
      <c r="A288" s="482" t="s">
        <v>723</v>
      </c>
      <c r="B288" s="482">
        <f>Budget!D158</f>
        <v>0</v>
      </c>
      <c r="C288" s="482" t="s">
        <v>474</v>
      </c>
    </row>
    <row r="289" spans="1:1" ht="15">
      <c r="A289" s="490"/>
    </row>
    <row r="290" spans="1:1" ht="15">
      <c r="A290" s="490"/>
    </row>
    <row r="291" spans="1:1" ht="15">
      <c r="A291" s="490"/>
    </row>
    <row r="292" spans="1:1" ht="15">
      <c r="A292" s="490"/>
    </row>
    <row r="293" spans="1:1" ht="15">
      <c r="A293" s="490"/>
    </row>
    <row r="294" spans="1:1" ht="15">
      <c r="A294" s="490"/>
    </row>
    <row r="295" spans="1:1" ht="15">
      <c r="A295" s="490"/>
    </row>
    <row r="296" spans="1:1" ht="15">
      <c r="A296" s="490"/>
    </row>
    <row r="297" spans="1:1" ht="15">
      <c r="A297" s="490"/>
    </row>
    <row r="298" spans="1:1" ht="15">
      <c r="A298" s="490"/>
    </row>
    <row r="299" spans="1:1" ht="15">
      <c r="A299" s="490"/>
    </row>
    <row r="300" spans="1:1" ht="15">
      <c r="A300" s="490"/>
    </row>
    <row r="301" spans="1:1" ht="15">
      <c r="A301" s="490"/>
    </row>
    <row r="302" spans="1:1" ht="15">
      <c r="A302" s="490"/>
    </row>
    <row r="303" spans="1:1" ht="15">
      <c r="A303" s="490"/>
    </row>
    <row r="304" spans="1:1" ht="15">
      <c r="A304" s="490"/>
    </row>
    <row r="305" spans="1:1" ht="15">
      <c r="A305" s="490"/>
    </row>
    <row r="306" spans="1:1" ht="15">
      <c r="A306" s="490"/>
    </row>
    <row r="307" spans="1:1" ht="15">
      <c r="A307" s="490"/>
    </row>
    <row r="308" spans="1:1" ht="15">
      <c r="A308" s="490"/>
    </row>
    <row r="309" spans="1:1" ht="15">
      <c r="A309" s="490"/>
    </row>
    <row r="310" spans="1:1" ht="15">
      <c r="A310" s="490"/>
    </row>
    <row r="311" spans="1:1" ht="15">
      <c r="A311" s="490"/>
    </row>
    <row r="312" spans="1:1" ht="15">
      <c r="A312" s="490"/>
    </row>
    <row r="313" spans="1:1" ht="15">
      <c r="A313" s="490"/>
    </row>
    <row r="314" spans="1:1" ht="15">
      <c r="A314" s="490"/>
    </row>
    <row r="315" spans="1:1" ht="15">
      <c r="A315" s="490"/>
    </row>
    <row r="316" spans="1:1" ht="15">
      <c r="A316" s="490"/>
    </row>
    <row r="317" spans="1:1" ht="15">
      <c r="A317" s="490"/>
    </row>
    <row r="318" spans="1:1" ht="15">
      <c r="A318" s="490"/>
    </row>
    <row r="319" spans="1:1" ht="15">
      <c r="A319" s="490"/>
    </row>
    <row r="320" spans="1:1" ht="15">
      <c r="A320" s="490"/>
    </row>
    <row r="321" spans="1:1" ht="15">
      <c r="A321" s="490"/>
    </row>
    <row r="322" spans="1:1" ht="15">
      <c r="A322" s="490"/>
    </row>
    <row r="323" spans="1:1" ht="15">
      <c r="A323" s="490"/>
    </row>
    <row r="324" spans="1:1" ht="15">
      <c r="A324" s="490"/>
    </row>
    <row r="325" spans="1:1" ht="15">
      <c r="A325" s="490"/>
    </row>
    <row r="326" spans="1:1" ht="15">
      <c r="A326" s="490"/>
    </row>
    <row r="327" spans="1:1" ht="15">
      <c r="A327" s="490"/>
    </row>
    <row r="328" spans="1:1" ht="15">
      <c r="A328" s="490"/>
    </row>
    <row r="329" spans="1:1" ht="15">
      <c r="A329" s="490"/>
    </row>
    <row r="330" spans="1:1" ht="15">
      <c r="A330" s="490"/>
    </row>
    <row r="331" spans="1:1" ht="15">
      <c r="A331" s="490"/>
    </row>
    <row r="332" spans="1:1" ht="15">
      <c r="A332" s="490"/>
    </row>
    <row r="333" spans="1:1" ht="15">
      <c r="A333" s="490"/>
    </row>
    <row r="334" spans="1:1" ht="15">
      <c r="A334" s="490"/>
    </row>
    <row r="335" spans="1:1" ht="15">
      <c r="A335" s="490"/>
    </row>
    <row r="336" spans="1:1" ht="15">
      <c r="A336" s="490"/>
    </row>
    <row r="337" spans="1:1" ht="15">
      <c r="A337" s="490"/>
    </row>
    <row r="338" spans="1:1" ht="15">
      <c r="A338" s="490"/>
    </row>
    <row r="339" spans="1:1" ht="15">
      <c r="A339" s="490"/>
    </row>
    <row r="340" spans="1:1" ht="15">
      <c r="A340" s="490"/>
    </row>
    <row r="341" spans="1:1" ht="15">
      <c r="A341" s="490"/>
    </row>
    <row r="342" spans="1:1" ht="15">
      <c r="A342" s="490"/>
    </row>
    <row r="343" spans="1:1" ht="15">
      <c r="A343" s="490"/>
    </row>
    <row r="344" spans="1:1" ht="15">
      <c r="A344" s="490"/>
    </row>
    <row r="345" spans="1:1" ht="15">
      <c r="A345" s="490"/>
    </row>
    <row r="346" spans="1:1" ht="15">
      <c r="A346" s="490"/>
    </row>
    <row r="347" spans="1:1" ht="15">
      <c r="A347" s="490"/>
    </row>
    <row r="348" spans="1:1" ht="15">
      <c r="A348" s="490"/>
    </row>
    <row r="349" spans="1:1" ht="15">
      <c r="A349" s="490"/>
    </row>
    <row r="350" spans="1:1" ht="15">
      <c r="A350" s="490"/>
    </row>
    <row r="351" spans="1:1" ht="15">
      <c r="A351" s="490"/>
    </row>
    <row r="352" spans="1:1" ht="15">
      <c r="A352" s="490"/>
    </row>
    <row r="353" spans="1:1" ht="15">
      <c r="A353" s="490"/>
    </row>
    <row r="354" spans="1:1" ht="15">
      <c r="A354" s="490"/>
    </row>
    <row r="355" spans="1:1" ht="15">
      <c r="A355" s="490"/>
    </row>
    <row r="356" spans="1:1" ht="15">
      <c r="A356" s="490"/>
    </row>
    <row r="357" spans="1:1" ht="15">
      <c r="A357" s="490"/>
    </row>
    <row r="358" spans="1:1" ht="15">
      <c r="A358" s="490"/>
    </row>
    <row r="359" spans="1:1" ht="15">
      <c r="A359" s="490"/>
    </row>
    <row r="360" spans="1:1" ht="15">
      <c r="A360" s="490"/>
    </row>
    <row r="361" spans="1:1" ht="15">
      <c r="A361" s="490"/>
    </row>
    <row r="362" spans="1:1" ht="15">
      <c r="A362" s="490"/>
    </row>
    <row r="363" spans="1:1" ht="15">
      <c r="A363" s="490"/>
    </row>
    <row r="364" spans="1:1" ht="15">
      <c r="A364" s="490"/>
    </row>
    <row r="365" spans="1:1" ht="15">
      <c r="A365" s="490"/>
    </row>
    <row r="366" spans="1:1" ht="15">
      <c r="A366" s="490"/>
    </row>
    <row r="367" spans="1:1" ht="15">
      <c r="A367" s="490"/>
    </row>
    <row r="368" spans="1:1" ht="15">
      <c r="A368" s="490"/>
    </row>
    <row r="369" spans="1:1" ht="15">
      <c r="A369" s="490"/>
    </row>
    <row r="370" spans="1:1" ht="15">
      <c r="A370" s="490"/>
    </row>
    <row r="371" spans="1:1" ht="15">
      <c r="A371" s="490"/>
    </row>
    <row r="372" spans="1:1" ht="15">
      <c r="A372" s="490"/>
    </row>
    <row r="373" spans="1:1" ht="15">
      <c r="A373" s="490"/>
    </row>
    <row r="374" spans="1:1" ht="15">
      <c r="A374" s="490"/>
    </row>
    <row r="375" spans="1:1" ht="15">
      <c r="A375" s="490"/>
    </row>
    <row r="376" spans="1:1" ht="15">
      <c r="A376" s="490"/>
    </row>
    <row r="377" spans="1:1" ht="15">
      <c r="A377" s="490"/>
    </row>
    <row r="378" spans="1:1" ht="15">
      <c r="A378" s="490"/>
    </row>
    <row r="379" spans="1:1" ht="15">
      <c r="A379" s="490"/>
    </row>
    <row r="380" spans="1:1" ht="15">
      <c r="A380" s="490"/>
    </row>
    <row r="381" spans="1:1" ht="15">
      <c r="A381" s="490"/>
    </row>
    <row r="382" spans="1:1" ht="15">
      <c r="A382" s="490"/>
    </row>
    <row r="383" spans="1:1" ht="15">
      <c r="A383" s="490"/>
    </row>
    <row r="384" spans="1:1" ht="15">
      <c r="A384" s="490"/>
    </row>
    <row r="385" spans="1:1" ht="15">
      <c r="A385" s="490"/>
    </row>
    <row r="386" spans="1:1" ht="15">
      <c r="A386" s="490"/>
    </row>
    <row r="387" spans="1:1" ht="15">
      <c r="A387" s="490"/>
    </row>
    <row r="388" spans="1:1" ht="15">
      <c r="A388" s="490"/>
    </row>
    <row r="389" spans="1:1" ht="15">
      <c r="A389" s="490"/>
    </row>
    <row r="390" spans="1:1" ht="15">
      <c r="A390" s="490"/>
    </row>
    <row r="391" spans="1:1" ht="15">
      <c r="A391" s="490"/>
    </row>
    <row r="392" spans="1:1" ht="15">
      <c r="A392" s="490"/>
    </row>
    <row r="393" spans="1:1" ht="15">
      <c r="A393" s="490"/>
    </row>
    <row r="394" spans="1:1" ht="15">
      <c r="A394" s="490"/>
    </row>
    <row r="395" spans="1:1" ht="15">
      <c r="A395" s="490"/>
    </row>
    <row r="396" spans="1:1" ht="15">
      <c r="A396" s="490"/>
    </row>
    <row r="397" spans="1:1" ht="15">
      <c r="A397" s="490"/>
    </row>
    <row r="398" spans="1:1" ht="15">
      <c r="A398" s="490"/>
    </row>
    <row r="399" spans="1:1" ht="15">
      <c r="A399" s="490"/>
    </row>
    <row r="400" spans="1:1" ht="15">
      <c r="A400" s="490"/>
    </row>
    <row r="401" spans="1:1" ht="15">
      <c r="A401" s="490"/>
    </row>
    <row r="402" spans="1:1" ht="15">
      <c r="A402" s="490"/>
    </row>
    <row r="403" spans="1:1" ht="15">
      <c r="A403" s="490"/>
    </row>
    <row r="404" spans="1:1" ht="15">
      <c r="A404" s="490"/>
    </row>
    <row r="405" spans="1:1" ht="15">
      <c r="A405" s="490"/>
    </row>
    <row r="406" spans="1:1" ht="15">
      <c r="A406" s="490"/>
    </row>
    <row r="407" spans="1:1" ht="15">
      <c r="A407" s="490"/>
    </row>
    <row r="408" spans="1:1" ht="15">
      <c r="A408" s="490"/>
    </row>
    <row r="409" spans="1:1" ht="15">
      <c r="A409" s="490"/>
    </row>
    <row r="410" spans="1:1" ht="15">
      <c r="A410" s="490"/>
    </row>
    <row r="411" spans="1:1" ht="15">
      <c r="A411" s="490"/>
    </row>
    <row r="412" spans="1:1" ht="15">
      <c r="A412" s="490"/>
    </row>
    <row r="413" spans="1:1" ht="15">
      <c r="A413" s="490"/>
    </row>
    <row r="414" spans="1:1" ht="15">
      <c r="A414" s="490"/>
    </row>
    <row r="415" spans="1:1" ht="15">
      <c r="A415" s="490"/>
    </row>
    <row r="416" spans="1:1" ht="15">
      <c r="A416" s="490"/>
    </row>
    <row r="417" spans="1:1" ht="15">
      <c r="A417" s="490"/>
    </row>
    <row r="418" spans="1:1" ht="15">
      <c r="A418" s="490"/>
    </row>
    <row r="419" spans="1:1" ht="15">
      <c r="A419" s="490"/>
    </row>
    <row r="420" spans="1:1" ht="15">
      <c r="A420" s="490"/>
    </row>
    <row r="421" spans="1:1" ht="15">
      <c r="A421" s="490"/>
    </row>
    <row r="422" spans="1:1" ht="15">
      <c r="A422" s="490"/>
    </row>
    <row r="423" spans="1:1" ht="15">
      <c r="A423" s="490"/>
    </row>
    <row r="424" spans="1:1" ht="15">
      <c r="A424" s="490"/>
    </row>
    <row r="425" spans="1:1" ht="15">
      <c r="A425" s="490"/>
    </row>
    <row r="426" spans="1:1" ht="15">
      <c r="A426" s="490"/>
    </row>
    <row r="427" spans="1:1" ht="15">
      <c r="A427" s="490"/>
    </row>
    <row r="428" spans="1:1" ht="15">
      <c r="A428" s="490"/>
    </row>
    <row r="429" spans="1:1" ht="15">
      <c r="A429" s="490"/>
    </row>
    <row r="430" spans="1:1" ht="15">
      <c r="A430" s="490"/>
    </row>
    <row r="431" spans="1:1" ht="15">
      <c r="A431" s="490"/>
    </row>
    <row r="432" spans="1:1" ht="15">
      <c r="A432" s="490"/>
    </row>
    <row r="433" spans="1:1" ht="15">
      <c r="A433" s="490"/>
    </row>
    <row r="434" spans="1:1" ht="15">
      <c r="A434" s="490"/>
    </row>
    <row r="435" spans="1:1" ht="15">
      <c r="A435" s="490"/>
    </row>
    <row r="436" spans="1:1" ht="15">
      <c r="A436" s="490"/>
    </row>
    <row r="437" spans="1:1" ht="15">
      <c r="A437" s="490"/>
    </row>
    <row r="438" spans="1:1" ht="15">
      <c r="A438" s="490"/>
    </row>
    <row r="439" spans="1:1" ht="15">
      <c r="A439" s="490"/>
    </row>
    <row r="440" spans="1:1" ht="15">
      <c r="A440" s="490"/>
    </row>
    <row r="441" spans="1:1" ht="15">
      <c r="A441" s="490"/>
    </row>
    <row r="442" spans="1:1" ht="15">
      <c r="A442" s="490"/>
    </row>
    <row r="443" spans="1:1" ht="15">
      <c r="A443" s="490"/>
    </row>
    <row r="444" spans="1:1" ht="15">
      <c r="A444" s="490"/>
    </row>
    <row r="445" spans="1:1" ht="15">
      <c r="A445" s="490"/>
    </row>
    <row r="446" spans="1:1" ht="15">
      <c r="A446" s="490"/>
    </row>
    <row r="447" spans="1:1" ht="15">
      <c r="A447" s="490"/>
    </row>
    <row r="448" spans="1:1" ht="15">
      <c r="A448" s="490"/>
    </row>
    <row r="449" spans="1:1" ht="15">
      <c r="A449" s="490"/>
    </row>
    <row r="450" spans="1:1" ht="15">
      <c r="A450" s="490"/>
    </row>
    <row r="451" spans="1:1" ht="15">
      <c r="A451" s="490"/>
    </row>
    <row r="452" spans="1:1" ht="15">
      <c r="A452" s="490"/>
    </row>
    <row r="453" spans="1:1" ht="15">
      <c r="A453" s="490"/>
    </row>
    <row r="454" spans="1:1" ht="15">
      <c r="A454" s="490"/>
    </row>
    <row r="455" spans="1:1" ht="15">
      <c r="A455" s="490"/>
    </row>
    <row r="456" spans="1:1" ht="15">
      <c r="A456" s="490"/>
    </row>
    <row r="457" spans="1:1" ht="15">
      <c r="A457" s="490"/>
    </row>
    <row r="458" spans="1:1" ht="15">
      <c r="A458" s="490"/>
    </row>
    <row r="459" spans="1:1" ht="15">
      <c r="A459" s="490"/>
    </row>
    <row r="460" spans="1:1" ht="15">
      <c r="A460" s="490"/>
    </row>
    <row r="461" spans="1:1" ht="15">
      <c r="A461" s="490"/>
    </row>
    <row r="462" spans="1:1" ht="15">
      <c r="A462" s="490"/>
    </row>
    <row r="463" spans="1:1" ht="15">
      <c r="A463" s="490"/>
    </row>
    <row r="464" spans="1:1" ht="15">
      <c r="A464" s="490"/>
    </row>
    <row r="465" spans="1:1" ht="15">
      <c r="A465" s="490"/>
    </row>
    <row r="466" spans="1:1" ht="15">
      <c r="A466" s="490"/>
    </row>
    <row r="467" spans="1:1" ht="15">
      <c r="A467" s="490"/>
    </row>
    <row r="468" spans="1:1" ht="15">
      <c r="A468" s="490"/>
    </row>
    <row r="469" spans="1:1" ht="15">
      <c r="A469" s="490"/>
    </row>
    <row r="470" spans="1:1" ht="15">
      <c r="A470" s="490"/>
    </row>
    <row r="471" spans="1:1" ht="15">
      <c r="A471" s="490"/>
    </row>
    <row r="472" spans="1:1" ht="15">
      <c r="A472" s="490"/>
    </row>
    <row r="473" spans="1:1" ht="15">
      <c r="A473" s="490"/>
    </row>
    <row r="474" spans="1:1" ht="15">
      <c r="A474" s="490"/>
    </row>
    <row r="475" spans="1:1" ht="15">
      <c r="A475" s="490"/>
    </row>
    <row r="476" spans="1:1" ht="15">
      <c r="A476" s="490"/>
    </row>
    <row r="477" spans="1:1" ht="15">
      <c r="A477" s="490"/>
    </row>
    <row r="478" spans="1:1" ht="15">
      <c r="A478" s="490"/>
    </row>
    <row r="479" spans="1:1" ht="15">
      <c r="A479" s="490"/>
    </row>
    <row r="480" spans="1:1" ht="15">
      <c r="A480" s="490"/>
    </row>
    <row r="481" spans="1:1" ht="15">
      <c r="A481" s="490"/>
    </row>
    <row r="482" spans="1:1" ht="15">
      <c r="A482" s="490"/>
    </row>
    <row r="483" spans="1:1" ht="15">
      <c r="A483" s="490"/>
    </row>
    <row r="484" spans="1:1" ht="15">
      <c r="A484" s="490"/>
    </row>
    <row r="485" spans="1:1" ht="15">
      <c r="A485" s="490"/>
    </row>
    <row r="486" spans="1:1" ht="15">
      <c r="A486" s="490"/>
    </row>
    <row r="487" spans="1:1" ht="15">
      <c r="A487" s="490"/>
    </row>
    <row r="488" spans="1:1" ht="15">
      <c r="A488" s="490"/>
    </row>
    <row r="489" spans="1:1" ht="15">
      <c r="A489" s="490"/>
    </row>
    <row r="490" spans="1:1" ht="15">
      <c r="A490" s="490"/>
    </row>
    <row r="491" spans="1:1" ht="15">
      <c r="A491" s="490"/>
    </row>
    <row r="492" spans="1:1" ht="15">
      <c r="A492" s="490"/>
    </row>
    <row r="493" spans="1:1" ht="15">
      <c r="A493" s="490"/>
    </row>
    <row r="494" spans="1:1" ht="15">
      <c r="A494" s="490"/>
    </row>
    <row r="495" spans="1:1" ht="15">
      <c r="A495" s="490"/>
    </row>
    <row r="496" spans="1:1" ht="15">
      <c r="A496" s="490"/>
    </row>
    <row r="497" spans="1:1" ht="15">
      <c r="A497" s="490"/>
    </row>
    <row r="498" spans="1:1" ht="15">
      <c r="A498" s="490"/>
    </row>
    <row r="499" spans="1:1" ht="15">
      <c r="A499" s="490"/>
    </row>
    <row r="500" spans="1:1" ht="15">
      <c r="A500" s="490"/>
    </row>
    <row r="501" spans="1:1" ht="15">
      <c r="A501" s="490"/>
    </row>
    <row r="502" spans="1:1" ht="15">
      <c r="A502" s="490"/>
    </row>
    <row r="503" spans="1:1" ht="15">
      <c r="A503" s="490"/>
    </row>
    <row r="504" spans="1:1" ht="15">
      <c r="A504" s="490"/>
    </row>
    <row r="505" spans="1:1" ht="15">
      <c r="A505" s="490"/>
    </row>
    <row r="506" spans="1:1" ht="15">
      <c r="A506" s="490"/>
    </row>
    <row r="507" spans="1:1" ht="15">
      <c r="A507" s="490"/>
    </row>
    <row r="508" spans="1:1" ht="15">
      <c r="A508" s="490"/>
    </row>
    <row r="509" spans="1:1" ht="15">
      <c r="A509" s="490"/>
    </row>
    <row r="510" spans="1:1" ht="15">
      <c r="A510" s="490"/>
    </row>
    <row r="511" spans="1:1" ht="15">
      <c r="A511" s="490"/>
    </row>
    <row r="512" spans="1:1" ht="15">
      <c r="A512" s="490"/>
    </row>
    <row r="513" spans="1:1" ht="15">
      <c r="A513" s="490"/>
    </row>
    <row r="514" spans="1:1" ht="15">
      <c r="A514" s="490"/>
    </row>
    <row r="515" spans="1:1" ht="15">
      <c r="A515" s="490"/>
    </row>
    <row r="516" spans="1:1" ht="15">
      <c r="A516" s="490"/>
    </row>
    <row r="517" spans="1:1" ht="15">
      <c r="A517" s="490"/>
    </row>
    <row r="518" spans="1:1" ht="15">
      <c r="A518" s="490"/>
    </row>
    <row r="519" spans="1:1" ht="15">
      <c r="A519" s="490"/>
    </row>
    <row r="520" spans="1:1" ht="15">
      <c r="A520" s="490"/>
    </row>
    <row r="521" spans="1:1" ht="15">
      <c r="A521" s="490"/>
    </row>
    <row r="522" spans="1:1" ht="15">
      <c r="A522" s="490"/>
    </row>
    <row r="523" spans="1:1" ht="15">
      <c r="A523" s="490"/>
    </row>
    <row r="524" spans="1:1" ht="15">
      <c r="A524" s="490"/>
    </row>
    <row r="525" spans="1:1" ht="15">
      <c r="A525" s="490"/>
    </row>
    <row r="526" spans="1:1" ht="15">
      <c r="A526" s="490"/>
    </row>
    <row r="527" spans="1:1" ht="15">
      <c r="A527" s="490"/>
    </row>
    <row r="528" spans="1:1" ht="15">
      <c r="A528" s="490"/>
    </row>
    <row r="529" spans="1:1" ht="15">
      <c r="A529" s="490"/>
    </row>
    <row r="530" spans="1:1" ht="15">
      <c r="A530" s="490"/>
    </row>
    <row r="531" spans="1:1" ht="15">
      <c r="A531" s="490"/>
    </row>
    <row r="532" spans="1:1" ht="15">
      <c r="A532" s="490"/>
    </row>
    <row r="533" spans="1:1" ht="15">
      <c r="A533" s="490"/>
    </row>
    <row r="534" spans="1:1" ht="15">
      <c r="A534" s="490"/>
    </row>
    <row r="535" spans="1:1" ht="15">
      <c r="A535" s="490"/>
    </row>
    <row r="536" spans="1:1" ht="15">
      <c r="A536" s="490"/>
    </row>
    <row r="537" spans="1:1" ht="15">
      <c r="A537" s="490"/>
    </row>
    <row r="538" spans="1:1" ht="15">
      <c r="A538" s="490"/>
    </row>
    <row r="539" spans="1:1" ht="15">
      <c r="A539" s="490"/>
    </row>
    <row r="540" spans="1:1" ht="15">
      <c r="A540" s="490"/>
    </row>
    <row r="541" spans="1:1" ht="15">
      <c r="A541" s="490"/>
    </row>
    <row r="542" spans="1:1" ht="15">
      <c r="A542" s="490"/>
    </row>
    <row r="543" spans="1:1" ht="15">
      <c r="A543" s="490"/>
    </row>
    <row r="544" spans="1:1" ht="15">
      <c r="A544" s="490"/>
    </row>
    <row r="545" spans="1:1" ht="15">
      <c r="A545" s="490"/>
    </row>
    <row r="546" spans="1:1" ht="15">
      <c r="A546" s="490"/>
    </row>
    <row r="547" spans="1:1" ht="15">
      <c r="A547" s="490"/>
    </row>
    <row r="548" spans="1:1" ht="15">
      <c r="A548" s="490"/>
    </row>
    <row r="549" spans="1:1" ht="15">
      <c r="A549" s="490"/>
    </row>
    <row r="550" spans="1:1" ht="15">
      <c r="A550" s="490"/>
    </row>
    <row r="551" spans="1:1" ht="15">
      <c r="A551" s="490"/>
    </row>
    <row r="552" spans="1:1" ht="15">
      <c r="A552" s="490"/>
    </row>
    <row r="553" spans="1:1" ht="15">
      <c r="A553" s="490"/>
    </row>
    <row r="554" spans="1:1" ht="15">
      <c r="A554" s="490"/>
    </row>
    <row r="555" spans="1:1" ht="15">
      <c r="A555" s="490"/>
    </row>
    <row r="556" spans="1:1" ht="15">
      <c r="A556" s="490"/>
    </row>
    <row r="557" spans="1:1" ht="15">
      <c r="A557" s="490"/>
    </row>
    <row r="558" spans="1:1" ht="15">
      <c r="A558" s="490"/>
    </row>
    <row r="559" spans="1:1" ht="15">
      <c r="A559" s="490"/>
    </row>
    <row r="560" spans="1:1" ht="15">
      <c r="A560" s="490"/>
    </row>
    <row r="561" spans="1:1" ht="15">
      <c r="A561" s="490"/>
    </row>
    <row r="562" spans="1:1" ht="15">
      <c r="A562" s="490"/>
    </row>
    <row r="563" spans="1:1" ht="15">
      <c r="A563" s="490"/>
    </row>
    <row r="564" spans="1:1" ht="15">
      <c r="A564" s="490"/>
    </row>
    <row r="565" spans="1:1" ht="15">
      <c r="A565" s="490"/>
    </row>
    <row r="566" spans="1:1" ht="15">
      <c r="A566" s="490"/>
    </row>
    <row r="567" spans="1:1" ht="15">
      <c r="A567" s="490"/>
    </row>
    <row r="568" spans="1:1" ht="15">
      <c r="A568" s="490"/>
    </row>
    <row r="569" spans="1:1" ht="15">
      <c r="A569" s="490"/>
    </row>
    <row r="570" spans="1:1" ht="15">
      <c r="A570" s="490"/>
    </row>
    <row r="571" spans="1:1" ht="15">
      <c r="A571" s="490"/>
    </row>
    <row r="572" spans="1:1" ht="15">
      <c r="A572" s="490"/>
    </row>
    <row r="573" spans="1:1" ht="15">
      <c r="A573" s="490"/>
    </row>
    <row r="574" spans="1:1" ht="15">
      <c r="A574" s="490"/>
    </row>
    <row r="575" spans="1:1" ht="15">
      <c r="A575" s="490"/>
    </row>
    <row r="576" spans="1:1" ht="15">
      <c r="A576" s="490"/>
    </row>
    <row r="577" spans="1:1" ht="15">
      <c r="A577" s="490"/>
    </row>
    <row r="578" spans="1:1" ht="15">
      <c r="A578" s="490"/>
    </row>
    <row r="579" spans="1:1" ht="15">
      <c r="A579" s="490"/>
    </row>
    <row r="580" spans="1:1" ht="15">
      <c r="A580" s="490"/>
    </row>
    <row r="581" spans="1:1" ht="15">
      <c r="A581" s="490"/>
    </row>
    <row r="582" spans="1:1" ht="15">
      <c r="A582" s="490"/>
    </row>
    <row r="583" spans="1:1" ht="15">
      <c r="A583" s="490"/>
    </row>
    <row r="584" spans="1:1" ht="15">
      <c r="A584" s="490"/>
    </row>
    <row r="585" spans="1:1" ht="15">
      <c r="A585" s="490"/>
    </row>
    <row r="586" spans="1:1" ht="15">
      <c r="A586" s="490"/>
    </row>
    <row r="587" spans="1:1" ht="15">
      <c r="A587" s="490"/>
    </row>
    <row r="588" spans="1:1" ht="15">
      <c r="A588" s="490"/>
    </row>
    <row r="589" spans="1:1" ht="15">
      <c r="A589" s="490"/>
    </row>
    <row r="590" spans="1:1" ht="15">
      <c r="A590" s="490"/>
    </row>
    <row r="591" spans="1:1" ht="15">
      <c r="A591" s="490"/>
    </row>
    <row r="592" spans="1:1" ht="15">
      <c r="A592" s="490"/>
    </row>
    <row r="593" spans="1:1" ht="15">
      <c r="A593" s="490"/>
    </row>
    <row r="594" spans="1:1" ht="15">
      <c r="A594" s="490"/>
    </row>
    <row r="595" spans="1:1" ht="15">
      <c r="A595" s="490"/>
    </row>
    <row r="596" spans="1:1" ht="15">
      <c r="A596" s="490"/>
    </row>
    <row r="597" spans="1:1" ht="15">
      <c r="A597" s="490"/>
    </row>
    <row r="598" spans="1:1" ht="15">
      <c r="A598" s="490"/>
    </row>
    <row r="599" spans="1:1" ht="15">
      <c r="A599" s="490"/>
    </row>
    <row r="600" spans="1:1" ht="15">
      <c r="A600" s="490"/>
    </row>
    <row r="601" spans="1:1" ht="15">
      <c r="A601" s="490"/>
    </row>
    <row r="602" spans="1:1" ht="15">
      <c r="A602" s="490"/>
    </row>
    <row r="603" spans="1:1" ht="15">
      <c r="A603" s="490"/>
    </row>
    <row r="604" spans="1:1" ht="15">
      <c r="A604" s="490"/>
    </row>
    <row r="605" spans="1:1" ht="15">
      <c r="A605" s="490"/>
    </row>
    <row r="606" spans="1:1" ht="15">
      <c r="A606" s="490"/>
    </row>
    <row r="607" spans="1:1" ht="15">
      <c r="A607" s="490"/>
    </row>
    <row r="608" spans="1:1" ht="15">
      <c r="A608" s="490"/>
    </row>
    <row r="609" spans="1:1" ht="15">
      <c r="A609" s="490"/>
    </row>
    <row r="610" spans="1:1" ht="15">
      <c r="A610" s="490"/>
    </row>
    <row r="611" spans="1:1" ht="15">
      <c r="A611" s="490"/>
    </row>
    <row r="612" spans="1:1" ht="15">
      <c r="A612" s="490"/>
    </row>
    <row r="613" spans="1:1" ht="15">
      <c r="A613" s="490"/>
    </row>
    <row r="614" spans="1:1" ht="15">
      <c r="A614" s="490"/>
    </row>
    <row r="615" spans="1:1" ht="15">
      <c r="A615" s="490"/>
    </row>
    <row r="616" spans="1:1" ht="15">
      <c r="A616" s="490"/>
    </row>
    <row r="617" spans="1:1" ht="15">
      <c r="A617" s="490"/>
    </row>
    <row r="618" spans="1:1" ht="15">
      <c r="A618" s="490"/>
    </row>
    <row r="619" spans="1:1" ht="15">
      <c r="A619" s="490"/>
    </row>
    <row r="620" spans="1:1" ht="15">
      <c r="A620" s="490"/>
    </row>
    <row r="621" spans="1:1" ht="15">
      <c r="A621" s="490"/>
    </row>
    <row r="622" spans="1:1" ht="15">
      <c r="A622" s="490"/>
    </row>
    <row r="623" spans="1:1" ht="15">
      <c r="A623" s="490"/>
    </row>
    <row r="624" spans="1:1" ht="15">
      <c r="A624" s="490"/>
    </row>
    <row r="625" spans="1:1" ht="15">
      <c r="A625" s="490"/>
    </row>
    <row r="626" spans="1:1" ht="15">
      <c r="A626" s="490"/>
    </row>
    <row r="627" spans="1:1" ht="15">
      <c r="A627" s="490"/>
    </row>
    <row r="628" spans="1:1" ht="15">
      <c r="A628" s="490"/>
    </row>
    <row r="629" spans="1:1" ht="15">
      <c r="A629" s="490"/>
    </row>
    <row r="630" spans="1:1" ht="15">
      <c r="A630" s="490"/>
    </row>
    <row r="631" spans="1:1" ht="15">
      <c r="A631" s="490"/>
    </row>
    <row r="632" spans="1:1" ht="15">
      <c r="A632" s="490"/>
    </row>
    <row r="633" spans="1:1" ht="15">
      <c r="A633" s="490"/>
    </row>
    <row r="634" spans="1:1" ht="15">
      <c r="A634" s="490"/>
    </row>
    <row r="635" spans="1:1" ht="15">
      <c r="A635" s="490"/>
    </row>
    <row r="636" spans="1:1" ht="15">
      <c r="A636" s="490"/>
    </row>
    <row r="637" spans="1:1" ht="15">
      <c r="A637" s="490"/>
    </row>
    <row r="638" spans="1:1" ht="15">
      <c r="A638" s="490"/>
    </row>
    <row r="639" spans="1:1" ht="15">
      <c r="A639" s="490"/>
    </row>
    <row r="640" spans="1:1" ht="15">
      <c r="A640" s="490"/>
    </row>
    <row r="641" spans="1:1" ht="15">
      <c r="A641" s="490"/>
    </row>
    <row r="642" spans="1:1" ht="15">
      <c r="A642" s="490"/>
    </row>
    <row r="643" spans="1:1" ht="15">
      <c r="A643" s="490"/>
    </row>
    <row r="644" spans="1:1" ht="15">
      <c r="A644" s="490"/>
    </row>
    <row r="645" spans="1:1" ht="15">
      <c r="A645" s="490"/>
    </row>
    <row r="646" spans="1:1" ht="15">
      <c r="A646" s="490"/>
    </row>
    <row r="647" spans="1:1" ht="15">
      <c r="A647" s="490"/>
    </row>
    <row r="648" spans="1:1" ht="15">
      <c r="A648" s="490"/>
    </row>
    <row r="649" spans="1:1" ht="15">
      <c r="A649" s="490"/>
    </row>
    <row r="650" spans="1:1" ht="15">
      <c r="A650" s="490"/>
    </row>
    <row r="651" spans="1:1" ht="15">
      <c r="A651" s="490"/>
    </row>
    <row r="652" spans="1:1" ht="15">
      <c r="A652" s="490"/>
    </row>
    <row r="653" spans="1:1" ht="15">
      <c r="A653" s="490"/>
    </row>
    <row r="654" spans="1:1" ht="15">
      <c r="A654" s="490"/>
    </row>
    <row r="655" spans="1:1" ht="15">
      <c r="A655" s="490"/>
    </row>
    <row r="656" spans="1:1" ht="15">
      <c r="A656" s="490"/>
    </row>
    <row r="657" spans="1:1" ht="15">
      <c r="A657" s="490"/>
    </row>
    <row r="658" spans="1:1" ht="15">
      <c r="A658" s="490"/>
    </row>
    <row r="659" spans="1:1" ht="15">
      <c r="A659" s="490"/>
    </row>
    <row r="660" spans="1:1" ht="15">
      <c r="A660" s="490"/>
    </row>
    <row r="661" spans="1:1" ht="15">
      <c r="A661" s="490"/>
    </row>
    <row r="662" spans="1:1" ht="15">
      <c r="A662" s="490"/>
    </row>
    <row r="663" spans="1:1" ht="15">
      <c r="A663" s="490"/>
    </row>
    <row r="664" spans="1:1" ht="15">
      <c r="A664" s="490"/>
    </row>
    <row r="665" spans="1:1" ht="15">
      <c r="A665" s="490"/>
    </row>
    <row r="666" spans="1:1" ht="15">
      <c r="A666" s="490"/>
    </row>
    <row r="667" spans="1:1" ht="15">
      <c r="A667" s="490"/>
    </row>
    <row r="668" spans="1:1" ht="15">
      <c r="A668" s="490"/>
    </row>
    <row r="669" spans="1:1" ht="15">
      <c r="A669" s="490"/>
    </row>
    <row r="670" spans="1:1" ht="15">
      <c r="A670" s="490"/>
    </row>
    <row r="671" spans="1:1" ht="15">
      <c r="A671" s="490"/>
    </row>
    <row r="672" spans="1:1" ht="15">
      <c r="A672" s="490"/>
    </row>
    <row r="673" spans="1:1" ht="15">
      <c r="A673" s="490"/>
    </row>
    <row r="674" spans="1:1" ht="15">
      <c r="A674" s="490"/>
    </row>
    <row r="675" spans="1:1" ht="15">
      <c r="A675" s="490"/>
    </row>
    <row r="676" spans="1:1" ht="15">
      <c r="A676" s="490"/>
    </row>
    <row r="677" spans="1:1" ht="15">
      <c r="A677" s="490"/>
    </row>
    <row r="678" spans="1:1" ht="15">
      <c r="A678" s="490"/>
    </row>
    <row r="679" spans="1:1" ht="15">
      <c r="A679" s="490"/>
    </row>
    <row r="680" spans="1:1" ht="15">
      <c r="A680" s="490"/>
    </row>
    <row r="681" spans="1:1" ht="15">
      <c r="A681" s="490"/>
    </row>
    <row r="682" spans="1:1" ht="15">
      <c r="A682" s="490"/>
    </row>
    <row r="683" spans="1:1" ht="15">
      <c r="A683" s="490"/>
    </row>
    <row r="684" spans="1:1" ht="15">
      <c r="A684" s="490"/>
    </row>
    <row r="685" spans="1:1" ht="15">
      <c r="A685" s="490"/>
    </row>
    <row r="686" spans="1:1" ht="15">
      <c r="A686" s="490"/>
    </row>
    <row r="687" spans="1:1" ht="15">
      <c r="A687" s="490"/>
    </row>
    <row r="688" spans="1:1" ht="15">
      <c r="A688" s="490"/>
    </row>
    <row r="689" spans="1:1" ht="15">
      <c r="A689" s="490"/>
    </row>
    <row r="690" spans="1:1" ht="15">
      <c r="A690" s="490"/>
    </row>
    <row r="691" spans="1:1" ht="15">
      <c r="A691" s="490"/>
    </row>
    <row r="692" spans="1:1" ht="15">
      <c r="A692" s="490"/>
    </row>
    <row r="693" spans="1:1" ht="15">
      <c r="A693" s="490"/>
    </row>
    <row r="694" spans="1:1" ht="15">
      <c r="A694" s="490"/>
    </row>
    <row r="695" spans="1:1" ht="15">
      <c r="A695" s="490"/>
    </row>
    <row r="696" spans="1:1" ht="15">
      <c r="A696" s="490"/>
    </row>
    <row r="697" spans="1:1" ht="15">
      <c r="A697" s="490"/>
    </row>
    <row r="698" spans="1:1" ht="15">
      <c r="A698" s="490"/>
    </row>
    <row r="699" spans="1:1" ht="15">
      <c r="A699" s="490"/>
    </row>
    <row r="700" spans="1:1" ht="15">
      <c r="A700" s="490"/>
    </row>
    <row r="701" spans="1:1" ht="15">
      <c r="A701" s="490"/>
    </row>
    <row r="702" spans="1:1" ht="15">
      <c r="A702" s="490"/>
    </row>
    <row r="703" spans="1:1" ht="15">
      <c r="A703" s="490"/>
    </row>
    <row r="704" spans="1:1" ht="15">
      <c r="A704" s="490"/>
    </row>
    <row r="705" spans="1:1" ht="15">
      <c r="A705" s="490"/>
    </row>
    <row r="706" spans="1:1" ht="15">
      <c r="A706" s="490"/>
    </row>
    <row r="707" spans="1:1" ht="15">
      <c r="A707" s="490"/>
    </row>
    <row r="708" spans="1:1" ht="15">
      <c r="A708" s="490"/>
    </row>
    <row r="709" spans="1:1" ht="15">
      <c r="A709" s="490"/>
    </row>
    <row r="710" spans="1:1" ht="15">
      <c r="A710" s="490"/>
    </row>
    <row r="711" spans="1:1" ht="15">
      <c r="A711" s="490"/>
    </row>
    <row r="712" spans="1:1" ht="15">
      <c r="A712" s="490"/>
    </row>
    <row r="713" spans="1:1" ht="15">
      <c r="A713" s="490"/>
    </row>
    <row r="714" spans="1:1" ht="15">
      <c r="A714" s="490"/>
    </row>
    <row r="715" spans="1:1" ht="15">
      <c r="A715" s="490"/>
    </row>
    <row r="716" spans="1:1" ht="15">
      <c r="A716" s="490"/>
    </row>
    <row r="717" spans="1:1" ht="15">
      <c r="A717" s="490"/>
    </row>
    <row r="718" spans="1:1" ht="15">
      <c r="A718" s="490"/>
    </row>
    <row r="719" spans="1:1" ht="15">
      <c r="A719" s="490"/>
    </row>
    <row r="720" spans="1:1" ht="15">
      <c r="A720" s="490"/>
    </row>
    <row r="721" spans="1:1" ht="15">
      <c r="A721" s="490"/>
    </row>
    <row r="722" spans="1:1" ht="15">
      <c r="A722" s="490"/>
    </row>
    <row r="723" spans="1:1" ht="15">
      <c r="A723" s="490"/>
    </row>
    <row r="724" spans="1:1" ht="15">
      <c r="A724" s="490"/>
    </row>
    <row r="725" spans="1:1" ht="15">
      <c r="A725" s="490"/>
    </row>
    <row r="726" spans="1:1" ht="15">
      <c r="A726" s="490"/>
    </row>
    <row r="727" spans="1:1" ht="15">
      <c r="A727" s="490"/>
    </row>
    <row r="728" spans="1:1" ht="15">
      <c r="A728" s="490"/>
    </row>
    <row r="729" spans="1:1" ht="15">
      <c r="A729" s="490"/>
    </row>
    <row r="730" spans="1:1" ht="15">
      <c r="A730" s="490"/>
    </row>
    <row r="731" spans="1:1" ht="15">
      <c r="A731" s="490"/>
    </row>
    <row r="732" spans="1:1" ht="15">
      <c r="A732" s="490"/>
    </row>
    <row r="733" spans="1:1" ht="15">
      <c r="A733" s="490"/>
    </row>
    <row r="734" spans="1:1" ht="15">
      <c r="A734" s="490"/>
    </row>
    <row r="735" spans="1:1" ht="15">
      <c r="A735" s="490"/>
    </row>
    <row r="736" spans="1:1" ht="15">
      <c r="A736" s="490"/>
    </row>
    <row r="737" spans="1:1" ht="15">
      <c r="A737" s="490"/>
    </row>
    <row r="738" spans="1:1" ht="15">
      <c r="A738" s="490"/>
    </row>
    <row r="739" spans="1:1" ht="15">
      <c r="A739" s="490"/>
    </row>
    <row r="740" spans="1:1" ht="15">
      <c r="A740" s="490"/>
    </row>
    <row r="741" spans="1:1" ht="15">
      <c r="A741" s="490"/>
    </row>
    <row r="742" spans="1:1" ht="15">
      <c r="A742" s="490"/>
    </row>
    <row r="743" spans="1:1" ht="15">
      <c r="A743" s="490"/>
    </row>
    <row r="744" spans="1:1" ht="15">
      <c r="A744" s="490"/>
    </row>
    <row r="745" spans="1:1" ht="15">
      <c r="A745" s="490"/>
    </row>
    <row r="746" spans="1:1" ht="15">
      <c r="A746" s="490"/>
    </row>
    <row r="747" spans="1:1" ht="15">
      <c r="A747" s="490"/>
    </row>
    <row r="748" spans="1:1" ht="15">
      <c r="A748" s="490"/>
    </row>
    <row r="749" spans="1:1" ht="15">
      <c r="A749" s="490"/>
    </row>
    <row r="750" spans="1:1" ht="15">
      <c r="A750" s="490"/>
    </row>
    <row r="751" spans="1:1" ht="15">
      <c r="A751" s="490"/>
    </row>
    <row r="752" spans="1:1" ht="15">
      <c r="A752" s="490"/>
    </row>
    <row r="753" spans="1:1" ht="15">
      <c r="A753" s="490"/>
    </row>
    <row r="754" spans="1:1" ht="15">
      <c r="A754" s="490"/>
    </row>
    <row r="755" spans="1:1" ht="15">
      <c r="A755" s="490"/>
    </row>
    <row r="756" spans="1:1" ht="15">
      <c r="A756" s="490"/>
    </row>
    <row r="757" spans="1:1" ht="15">
      <c r="A757" s="490"/>
    </row>
    <row r="758" spans="1:1" ht="15">
      <c r="A758" s="490"/>
    </row>
    <row r="759" spans="1:1" ht="15">
      <c r="A759" s="490"/>
    </row>
    <row r="760" spans="1:1" ht="15">
      <c r="A760" s="490"/>
    </row>
    <row r="761" spans="1:1" ht="15">
      <c r="A761" s="490"/>
    </row>
    <row r="762" spans="1:1" ht="15">
      <c r="A762" s="490"/>
    </row>
    <row r="763" spans="1:1" ht="15">
      <c r="A763" s="490"/>
    </row>
    <row r="764" spans="1:1" ht="15">
      <c r="A764" s="490"/>
    </row>
    <row r="765" spans="1:1" ht="15">
      <c r="A765" s="490"/>
    </row>
    <row r="766" spans="1:1" ht="15">
      <c r="A766" s="490"/>
    </row>
    <row r="767" spans="1:1" ht="15">
      <c r="A767" s="490"/>
    </row>
    <row r="768" spans="1:1" ht="15">
      <c r="A768" s="490"/>
    </row>
    <row r="769" spans="1:1" ht="15">
      <c r="A769" s="490"/>
    </row>
    <row r="770" spans="1:1" ht="15">
      <c r="A770" s="490"/>
    </row>
    <row r="771" spans="1:1" ht="15">
      <c r="A771" s="490"/>
    </row>
    <row r="772" spans="1:1" ht="15">
      <c r="A772" s="490"/>
    </row>
    <row r="773" spans="1:1" ht="15">
      <c r="A773" s="490"/>
    </row>
    <row r="774" spans="1:1" ht="15">
      <c r="A774" s="490"/>
    </row>
    <row r="775" spans="1:1" ht="15">
      <c r="A775" s="490"/>
    </row>
    <row r="776" spans="1:1" ht="15">
      <c r="A776" s="490"/>
    </row>
    <row r="777" spans="1:1" ht="15">
      <c r="A777" s="490"/>
    </row>
    <row r="778" spans="1:1" ht="15">
      <c r="A778" s="490"/>
    </row>
    <row r="779" spans="1:1" ht="15">
      <c r="A779" s="490"/>
    </row>
    <row r="780" spans="1:1" ht="15">
      <c r="A780" s="490"/>
    </row>
    <row r="781" spans="1:1" ht="15">
      <c r="A781" s="490"/>
    </row>
    <row r="782" spans="1:1" ht="15">
      <c r="A782" s="490"/>
    </row>
    <row r="783" spans="1:1" ht="15">
      <c r="A783" s="490"/>
    </row>
    <row r="784" spans="1:1" ht="15">
      <c r="A784" s="490"/>
    </row>
    <row r="785" spans="1:1" ht="15">
      <c r="A785" s="490"/>
    </row>
    <row r="786" spans="1:1" ht="15">
      <c r="A786" s="490"/>
    </row>
    <row r="787" spans="1:1" ht="15">
      <c r="A787" s="490"/>
    </row>
    <row r="788" spans="1:1" ht="15">
      <c r="A788" s="490"/>
    </row>
    <row r="789" spans="1:1" ht="15">
      <c r="A789" s="490"/>
    </row>
    <row r="790" spans="1:1" ht="15">
      <c r="A790" s="490"/>
    </row>
    <row r="791" spans="1:1" ht="15">
      <c r="A791" s="490"/>
    </row>
    <row r="792" spans="1:1" ht="15">
      <c r="A792" s="490"/>
    </row>
    <row r="793" spans="1:1" ht="15">
      <c r="A793" s="490"/>
    </row>
    <row r="794" spans="1:1" ht="15">
      <c r="A794" s="490"/>
    </row>
    <row r="795" spans="1:1" ht="15">
      <c r="A795" s="490"/>
    </row>
    <row r="796" spans="1:1" ht="15">
      <c r="A796" s="490"/>
    </row>
    <row r="797" spans="1:1" ht="15">
      <c r="A797" s="490"/>
    </row>
    <row r="798" spans="1:1" ht="15">
      <c r="A798" s="490"/>
    </row>
    <row r="799" spans="1:1" ht="15">
      <c r="A799" s="490"/>
    </row>
    <row r="800" spans="1:1" ht="15">
      <c r="A800" s="490"/>
    </row>
    <row r="801" spans="1:1" ht="15">
      <c r="A801" s="490"/>
    </row>
    <row r="802" spans="1:1" ht="15">
      <c r="A802" s="490"/>
    </row>
    <row r="803" spans="1:1" ht="15">
      <c r="A803" s="490"/>
    </row>
    <row r="804" spans="1:1" ht="15">
      <c r="A804" s="490"/>
    </row>
    <row r="805" spans="1:1" ht="15">
      <c r="A805" s="490"/>
    </row>
    <row r="806" spans="1:1" ht="15">
      <c r="A806" s="490"/>
    </row>
    <row r="807" spans="1:1" ht="15">
      <c r="A807" s="490"/>
    </row>
    <row r="808" spans="1:1" ht="15">
      <c r="A808" s="490"/>
    </row>
    <row r="809" spans="1:1" ht="15">
      <c r="A809" s="490"/>
    </row>
    <row r="810" spans="1:1" ht="15">
      <c r="A810" s="490"/>
    </row>
    <row r="811" spans="1:1" ht="15">
      <c r="A811" s="490"/>
    </row>
    <row r="812" spans="1:1" ht="15">
      <c r="A812" s="490"/>
    </row>
    <row r="813" spans="1:1" ht="15">
      <c r="A813" s="490"/>
    </row>
    <row r="814" spans="1:1" ht="15">
      <c r="A814" s="490"/>
    </row>
    <row r="815" spans="1:1" ht="15">
      <c r="A815" s="490"/>
    </row>
    <row r="816" spans="1:1" ht="15">
      <c r="A816" s="490"/>
    </row>
    <row r="817" spans="1:1" ht="15">
      <c r="A817" s="490"/>
    </row>
    <row r="818" spans="1:1" ht="15">
      <c r="A818" s="490"/>
    </row>
    <row r="819" spans="1:1" ht="15">
      <c r="A819" s="490"/>
    </row>
    <row r="820" spans="1:1" ht="15">
      <c r="A820" s="490"/>
    </row>
    <row r="821" spans="1:1" ht="15">
      <c r="A821" s="490"/>
    </row>
    <row r="822" spans="1:1" ht="15">
      <c r="A822" s="490"/>
    </row>
    <row r="823" spans="1:1" ht="15">
      <c r="A823" s="490"/>
    </row>
    <row r="824" spans="1:1" ht="15">
      <c r="A824" s="490"/>
    </row>
    <row r="825" spans="1:1" ht="15">
      <c r="A825" s="490"/>
    </row>
    <row r="826" spans="1:1" ht="15">
      <c r="A826" s="490"/>
    </row>
    <row r="827" spans="1:1" ht="15">
      <c r="A827" s="490"/>
    </row>
    <row r="828" spans="1:1" ht="15">
      <c r="A828" s="490"/>
    </row>
    <row r="829" spans="1:1" ht="15">
      <c r="A829" s="490"/>
    </row>
    <row r="830" spans="1:1" ht="15">
      <c r="A830" s="490"/>
    </row>
    <row r="831" spans="1:1" ht="15">
      <c r="A831" s="490"/>
    </row>
    <row r="832" spans="1:1" ht="15">
      <c r="A832" s="490"/>
    </row>
    <row r="833" spans="1:1" ht="15">
      <c r="A833" s="490"/>
    </row>
    <row r="834" spans="1:1" ht="15">
      <c r="A834" s="490"/>
    </row>
    <row r="835" spans="1:1" ht="15">
      <c r="A835" s="490"/>
    </row>
    <row r="836" spans="1:1" ht="15">
      <c r="A836" s="490"/>
    </row>
    <row r="837" spans="1:1" ht="15">
      <c r="A837" s="490"/>
    </row>
    <row r="838" spans="1:1" ht="15">
      <c r="A838" s="490"/>
    </row>
    <row r="839" spans="1:1" ht="15">
      <c r="A839" s="490"/>
    </row>
    <row r="840" spans="1:1" ht="15">
      <c r="A840" s="490"/>
    </row>
    <row r="841" spans="1:1" ht="15">
      <c r="A841" s="490"/>
    </row>
    <row r="842" spans="1:1" ht="15">
      <c r="A842" s="490"/>
    </row>
    <row r="843" spans="1:1" ht="15">
      <c r="A843" s="490"/>
    </row>
    <row r="844" spans="1:1" ht="15">
      <c r="A844" s="490"/>
    </row>
    <row r="845" spans="1:1" ht="15">
      <c r="A845" s="490"/>
    </row>
    <row r="846" spans="1:1" ht="15">
      <c r="A846" s="490"/>
    </row>
    <row r="847" spans="1:1" ht="15">
      <c r="A847" s="490"/>
    </row>
    <row r="848" spans="1:1" ht="15">
      <c r="A848" s="490"/>
    </row>
    <row r="849" spans="1:1" ht="15">
      <c r="A849" s="490"/>
    </row>
    <row r="850" spans="1:1" ht="15">
      <c r="A850" s="490"/>
    </row>
    <row r="851" spans="1:1" ht="15">
      <c r="A851" s="490"/>
    </row>
    <row r="852" spans="1:1" ht="15">
      <c r="A852" s="490"/>
    </row>
    <row r="853" spans="1:1" ht="15">
      <c r="A853" s="490"/>
    </row>
    <row r="854" spans="1:1" ht="15">
      <c r="A854" s="490"/>
    </row>
    <row r="855" spans="1:1" ht="15">
      <c r="A855" s="490"/>
    </row>
    <row r="856" spans="1:1" ht="15">
      <c r="A856" s="490"/>
    </row>
    <row r="857" spans="1:1" ht="15">
      <c r="A857" s="490"/>
    </row>
    <row r="858" spans="1:1" ht="15">
      <c r="A858" s="490"/>
    </row>
    <row r="859" spans="1:1" ht="15">
      <c r="A859" s="490"/>
    </row>
    <row r="860" spans="1:1" ht="15">
      <c r="A860" s="490"/>
    </row>
    <row r="861" spans="1:1" ht="15">
      <c r="A861" s="490"/>
    </row>
    <row r="862" spans="1:1" ht="15">
      <c r="A862" s="490"/>
    </row>
    <row r="863" spans="1:1" ht="15">
      <c r="A863" s="490"/>
    </row>
    <row r="864" spans="1:1" ht="15">
      <c r="A864" s="490"/>
    </row>
    <row r="865" spans="1:1" ht="15">
      <c r="A865" s="490"/>
    </row>
    <row r="866" spans="1:1" ht="15">
      <c r="A866" s="490"/>
    </row>
    <row r="867" spans="1:1" ht="15">
      <c r="A867" s="490"/>
    </row>
    <row r="868" spans="1:1" ht="15">
      <c r="A868" s="490"/>
    </row>
    <row r="869" spans="1:1" ht="15">
      <c r="A869" s="490"/>
    </row>
    <row r="870" spans="1:1" ht="15">
      <c r="A870" s="490"/>
    </row>
    <row r="871" spans="1:1" ht="15">
      <c r="A871" s="490"/>
    </row>
    <row r="872" spans="1:1" ht="15">
      <c r="A872" s="490"/>
    </row>
    <row r="873" spans="1:1" ht="15">
      <c r="A873" s="490"/>
    </row>
    <row r="874" spans="1:1" ht="15">
      <c r="A874" s="490"/>
    </row>
    <row r="875" spans="1:1" ht="15">
      <c r="A875" s="490"/>
    </row>
    <row r="876" spans="1:1" ht="15">
      <c r="A876" s="490"/>
    </row>
    <row r="877" spans="1:1" ht="15">
      <c r="A877" s="490"/>
    </row>
    <row r="878" spans="1:1" ht="15">
      <c r="A878" s="490"/>
    </row>
    <row r="879" spans="1:1" ht="15">
      <c r="A879" s="490"/>
    </row>
    <row r="880" spans="1:1" ht="15">
      <c r="A880" s="490"/>
    </row>
    <row r="881" spans="1:1" ht="15">
      <c r="A881" s="490"/>
    </row>
    <row r="882" spans="1:1" ht="15">
      <c r="A882" s="490"/>
    </row>
    <row r="883" spans="1:1" ht="15">
      <c r="A883" s="490"/>
    </row>
    <row r="884" spans="1:1" ht="15">
      <c r="A884" s="490"/>
    </row>
    <row r="885" spans="1:1" ht="15">
      <c r="A885" s="490"/>
    </row>
    <row r="886" spans="1:1" ht="15">
      <c r="A886" s="490"/>
    </row>
    <row r="887" spans="1:1" ht="15">
      <c r="A887" s="490"/>
    </row>
    <row r="888" spans="1:1" ht="15">
      <c r="A888" s="490"/>
    </row>
    <row r="889" spans="1:1" ht="15">
      <c r="A889" s="490"/>
    </row>
    <row r="890" spans="1:1" ht="15">
      <c r="A890" s="490"/>
    </row>
    <row r="891" spans="1:1" ht="15">
      <c r="A891" s="490"/>
    </row>
    <row r="892" spans="1:1" ht="15">
      <c r="A892" s="490"/>
    </row>
    <row r="893" spans="1:1" ht="15">
      <c r="A893" s="490"/>
    </row>
    <row r="894" spans="1:1" ht="15">
      <c r="A894" s="490"/>
    </row>
    <row r="895" spans="1:1" ht="15">
      <c r="A895" s="490"/>
    </row>
    <row r="896" spans="1:1" ht="15">
      <c r="A896" s="490"/>
    </row>
    <row r="897" spans="1:1" ht="15">
      <c r="A897" s="490"/>
    </row>
    <row r="898" spans="1:1" ht="15">
      <c r="A898" s="490"/>
    </row>
    <row r="899" spans="1:1" ht="15">
      <c r="A899" s="490"/>
    </row>
    <row r="900" spans="1:1" ht="15">
      <c r="A900" s="490"/>
    </row>
    <row r="901" spans="1:1" ht="15">
      <c r="A901" s="490"/>
    </row>
    <row r="902" spans="1:1" ht="15">
      <c r="A902" s="490"/>
    </row>
    <row r="903" spans="1:1" ht="15">
      <c r="A903" s="490"/>
    </row>
    <row r="904" spans="1:1" ht="15">
      <c r="A904" s="490"/>
    </row>
    <row r="905" spans="1:1" ht="15">
      <c r="A905" s="490"/>
    </row>
    <row r="906" spans="1:1" ht="15">
      <c r="A906" s="490"/>
    </row>
    <row r="907" spans="1:1" ht="15">
      <c r="A907" s="490"/>
    </row>
    <row r="908" spans="1:1" ht="15">
      <c r="A908" s="490"/>
    </row>
    <row r="909" spans="1:1" ht="15">
      <c r="A909" s="490"/>
    </row>
    <row r="910" spans="1:1" ht="15">
      <c r="A910" s="490"/>
    </row>
    <row r="911" spans="1:1" ht="15">
      <c r="A911" s="490"/>
    </row>
    <row r="912" spans="1:1" ht="15">
      <c r="A912" s="490"/>
    </row>
    <row r="913" spans="1:1" ht="15">
      <c r="A913" s="490"/>
    </row>
    <row r="914" spans="1:1" ht="15">
      <c r="A914" s="490"/>
    </row>
    <row r="915" spans="1:1" ht="15">
      <c r="A915" s="490"/>
    </row>
    <row r="916" spans="1:1" ht="15">
      <c r="A916" s="490"/>
    </row>
    <row r="917" spans="1:1" ht="15">
      <c r="A917" s="490"/>
    </row>
    <row r="918" spans="1:1" ht="15">
      <c r="A918" s="490"/>
    </row>
    <row r="919" spans="1:1" ht="15">
      <c r="A919" s="490"/>
    </row>
    <row r="920" spans="1:1" ht="15">
      <c r="A920" s="490"/>
    </row>
    <row r="921" spans="1:1" ht="15">
      <c r="A921" s="490"/>
    </row>
    <row r="922" spans="1:1" ht="15">
      <c r="A922" s="490"/>
    </row>
    <row r="923" spans="1:1" ht="15">
      <c r="A923" s="490"/>
    </row>
    <row r="924" spans="1:1" ht="15">
      <c r="A924" s="490"/>
    </row>
    <row r="925" spans="1:1" ht="15">
      <c r="A925" s="490"/>
    </row>
    <row r="926" spans="1:1" ht="15">
      <c r="A926" s="490"/>
    </row>
    <row r="927" spans="1:1" ht="15">
      <c r="A927" s="490"/>
    </row>
    <row r="928" spans="1:1" ht="15">
      <c r="A928" s="490"/>
    </row>
    <row r="929" spans="1:1" ht="15">
      <c r="A929" s="490"/>
    </row>
    <row r="930" spans="1:1" ht="15">
      <c r="A930" s="490"/>
    </row>
    <row r="931" spans="1:1" ht="15">
      <c r="A931" s="490"/>
    </row>
    <row r="932" spans="1:1" ht="15">
      <c r="A932" s="490"/>
    </row>
    <row r="933" spans="1:1" ht="15">
      <c r="A933" s="490"/>
    </row>
    <row r="934" spans="1:1" ht="15">
      <c r="A934" s="490"/>
    </row>
    <row r="935" spans="1:1" ht="15">
      <c r="A935" s="490"/>
    </row>
    <row r="936" spans="1:1" ht="15">
      <c r="A936" s="490"/>
    </row>
    <row r="937" spans="1:1" ht="15">
      <c r="A937" s="490"/>
    </row>
    <row r="938" spans="1:1" ht="15">
      <c r="A938" s="490"/>
    </row>
    <row r="939" spans="1:1" ht="15">
      <c r="A939" s="490"/>
    </row>
    <row r="940" spans="1:1" ht="15">
      <c r="A940" s="490"/>
    </row>
    <row r="941" spans="1:1" ht="15">
      <c r="A941" s="490"/>
    </row>
    <row r="942" spans="1:1" ht="15">
      <c r="A942" s="490"/>
    </row>
    <row r="943" spans="1:1" ht="15">
      <c r="A943" s="490"/>
    </row>
    <row r="944" spans="1:1" ht="15">
      <c r="A944" s="490"/>
    </row>
    <row r="945" spans="1:1" ht="15">
      <c r="A945" s="490"/>
    </row>
    <row r="946" spans="1:1" ht="15">
      <c r="A946" s="490"/>
    </row>
    <row r="947" spans="1:1" ht="15">
      <c r="A947" s="490"/>
    </row>
    <row r="948" spans="1:1" ht="15">
      <c r="A948" s="490"/>
    </row>
    <row r="949" spans="1:1" ht="15">
      <c r="A949" s="490"/>
    </row>
    <row r="950" spans="1:1" ht="15">
      <c r="A950" s="490"/>
    </row>
    <row r="951" spans="1:1" ht="15">
      <c r="A951" s="490"/>
    </row>
    <row r="952" spans="1:1" ht="15">
      <c r="A952" s="490"/>
    </row>
    <row r="953" spans="1:1" ht="15">
      <c r="A953" s="490"/>
    </row>
    <row r="954" spans="1:1" ht="15">
      <c r="A954" s="490"/>
    </row>
    <row r="955" spans="1:1" ht="15">
      <c r="A955" s="490"/>
    </row>
    <row r="956" spans="1:1" ht="15">
      <c r="A956" s="490"/>
    </row>
    <row r="957" spans="1:1" ht="15">
      <c r="A957" s="490"/>
    </row>
    <row r="958" spans="1:1" ht="15">
      <c r="A958" s="490"/>
    </row>
    <row r="959" spans="1:1" ht="15">
      <c r="A959" s="490"/>
    </row>
    <row r="960" spans="1:1" ht="15">
      <c r="A960" s="490"/>
    </row>
    <row r="961" spans="1:1" ht="15">
      <c r="A961" s="490"/>
    </row>
    <row r="962" spans="1:1" ht="15">
      <c r="A962" s="490"/>
    </row>
    <row r="963" spans="1:1" ht="15">
      <c r="A963" s="490"/>
    </row>
    <row r="964" spans="1:1" ht="15">
      <c r="A964" s="490"/>
    </row>
    <row r="965" spans="1:1" ht="15">
      <c r="A965" s="490"/>
    </row>
    <row r="966" spans="1:1" ht="15">
      <c r="A966" s="490"/>
    </row>
    <row r="967" spans="1:1" ht="15">
      <c r="A967" s="490"/>
    </row>
    <row r="968" spans="1:1" ht="15">
      <c r="A968" s="490"/>
    </row>
    <row r="969" spans="1:1" ht="15">
      <c r="A969" s="490"/>
    </row>
    <row r="970" spans="1:1" ht="15">
      <c r="A970" s="490"/>
    </row>
    <row r="971" spans="1:1" ht="15">
      <c r="A971" s="490"/>
    </row>
    <row r="972" spans="1:1" ht="15">
      <c r="A972" s="490"/>
    </row>
    <row r="973" spans="1:1" ht="15">
      <c r="A973" s="490"/>
    </row>
    <row r="974" spans="1:1" ht="15">
      <c r="A974" s="490"/>
    </row>
    <row r="975" spans="1:1" ht="15">
      <c r="A975" s="490"/>
    </row>
    <row r="976" spans="1:1" ht="15">
      <c r="A976" s="490"/>
    </row>
    <row r="977" spans="1:1" ht="15">
      <c r="A977" s="490"/>
    </row>
    <row r="978" spans="1:1" ht="15">
      <c r="A978" s="490"/>
    </row>
    <row r="979" spans="1:1" ht="15">
      <c r="A979" s="490"/>
    </row>
    <row r="980" spans="1:1" ht="15">
      <c r="A980" s="490"/>
    </row>
    <row r="981" spans="1:1" ht="15">
      <c r="A981" s="490"/>
    </row>
    <row r="982" spans="1:1" ht="15">
      <c r="A982" s="490"/>
    </row>
    <row r="983" spans="1:1" ht="15">
      <c r="A983" s="490"/>
    </row>
    <row r="984" spans="1:1" ht="15">
      <c r="A984" s="490"/>
    </row>
    <row r="985" spans="1:1" ht="15">
      <c r="A985" s="490"/>
    </row>
    <row r="986" spans="1:1" ht="15">
      <c r="A986" s="490"/>
    </row>
    <row r="987" spans="1:1" ht="15">
      <c r="A987" s="490"/>
    </row>
    <row r="988" spans="1:1" ht="15">
      <c r="A988" s="490"/>
    </row>
    <row r="989" spans="1:1" ht="15">
      <c r="A989" s="490"/>
    </row>
    <row r="990" spans="1:1" ht="15">
      <c r="A990" s="490"/>
    </row>
    <row r="991" spans="1:1" ht="15">
      <c r="A991" s="490"/>
    </row>
    <row r="992" spans="1:1" ht="15">
      <c r="A992" s="490"/>
    </row>
    <row r="993" spans="1:1" ht="15">
      <c r="A993" s="490"/>
    </row>
    <row r="994" spans="1:1" ht="15">
      <c r="A994" s="490"/>
    </row>
    <row r="995" spans="1:1" ht="15">
      <c r="A995" s="490"/>
    </row>
    <row r="996" spans="1:1" ht="15">
      <c r="A996" s="490"/>
    </row>
    <row r="997" spans="1:1" ht="15">
      <c r="A997" s="490"/>
    </row>
    <row r="998" spans="1:1" ht="15">
      <c r="A998" s="490"/>
    </row>
    <row r="999" spans="1:1" ht="15">
      <c r="A999" s="490"/>
    </row>
    <row r="1000" spans="1:1" ht="15">
      <c r="A1000" s="490"/>
    </row>
    <row r="1001" spans="1:1" ht="15">
      <c r="A1001" s="490"/>
    </row>
    <row r="1002" spans="1:1" ht="15">
      <c r="A1002" s="490"/>
    </row>
    <row r="1003" spans="1:1" ht="15">
      <c r="A1003" s="490"/>
    </row>
    <row r="1004" spans="1:1" ht="15">
      <c r="A1004" s="490"/>
    </row>
    <row r="1005" spans="1:1" ht="15">
      <c r="A1005" s="490"/>
    </row>
    <row r="1006" spans="1:1" ht="15">
      <c r="A1006" s="490"/>
    </row>
    <row r="1007" spans="1:1" ht="15">
      <c r="A1007" s="490"/>
    </row>
    <row r="1008" spans="1:1" ht="15">
      <c r="A1008" s="490"/>
    </row>
    <row r="1009" spans="1:1" ht="15">
      <c r="A1009" s="490"/>
    </row>
    <row r="1010" spans="1:1" ht="15">
      <c r="A1010" s="490"/>
    </row>
    <row r="1011" spans="1:1" ht="15">
      <c r="A1011" s="490"/>
    </row>
    <row r="1012" spans="1:1" ht="15">
      <c r="A1012" s="490"/>
    </row>
    <row r="1013" spans="1:1" ht="15">
      <c r="A1013" s="490"/>
    </row>
    <row r="1014" spans="1:1" ht="15">
      <c r="A1014" s="490"/>
    </row>
    <row r="1015" spans="1:1" ht="15">
      <c r="A1015" s="490"/>
    </row>
    <row r="1016" spans="1:1" ht="15">
      <c r="A1016" s="490"/>
    </row>
    <row r="1017" spans="1:1" ht="15">
      <c r="A1017" s="490"/>
    </row>
    <row r="1018" spans="1:1" ht="15">
      <c r="A1018" s="490"/>
    </row>
    <row r="1019" spans="1:1" ht="15">
      <c r="A1019" s="490"/>
    </row>
    <row r="1020" spans="1:1" ht="15">
      <c r="A1020" s="490"/>
    </row>
    <row r="1021" spans="1:1" ht="15">
      <c r="A1021" s="490"/>
    </row>
    <row r="1022" spans="1:1" ht="15">
      <c r="A1022" s="490"/>
    </row>
    <row r="1023" spans="1:1" ht="15">
      <c r="A1023" s="490"/>
    </row>
    <row r="1024" spans="1:1" ht="15">
      <c r="A1024" s="490"/>
    </row>
    <row r="1025" spans="1:1" ht="15">
      <c r="A1025" s="490"/>
    </row>
    <row r="1026" spans="1:1" ht="15">
      <c r="A1026" s="490"/>
    </row>
    <row r="1027" spans="1:1" ht="15">
      <c r="A1027" s="490"/>
    </row>
    <row r="1028" spans="1:1" ht="15">
      <c r="A1028" s="490"/>
    </row>
    <row r="1029" spans="1:1" ht="15">
      <c r="A1029" s="490"/>
    </row>
    <row r="1030" spans="1:1" ht="15">
      <c r="A1030" s="490"/>
    </row>
    <row r="1031" spans="1:1" ht="15">
      <c r="A1031" s="490"/>
    </row>
    <row r="1032" spans="1:1" ht="15">
      <c r="A1032" s="490"/>
    </row>
    <row r="1033" spans="1:1" ht="15">
      <c r="A1033" s="490"/>
    </row>
    <row r="1034" spans="1:1" ht="15">
      <c r="A1034" s="490"/>
    </row>
    <row r="1035" spans="1:1" ht="15">
      <c r="A1035" s="490"/>
    </row>
    <row r="1036" spans="1:1" ht="15">
      <c r="A1036" s="490"/>
    </row>
    <row r="1037" spans="1:1" ht="15">
      <c r="A1037" s="490"/>
    </row>
    <row r="1038" spans="1:1" ht="15">
      <c r="A1038" s="490"/>
    </row>
    <row r="1039" spans="1:1" ht="15">
      <c r="A1039" s="490"/>
    </row>
    <row r="1040" spans="1:1" ht="15">
      <c r="A1040" s="490"/>
    </row>
    <row r="1041" spans="1:1" ht="15">
      <c r="A1041" s="490"/>
    </row>
    <row r="1042" spans="1:1" ht="15">
      <c r="A1042" s="490"/>
    </row>
    <row r="1043" spans="1:1" ht="15">
      <c r="A1043" s="490"/>
    </row>
    <row r="1044" spans="1:1" ht="15">
      <c r="A1044" s="490"/>
    </row>
    <row r="1045" spans="1:1" ht="15">
      <c r="A1045" s="490"/>
    </row>
    <row r="1046" spans="1:1" ht="15">
      <c r="A1046" s="490"/>
    </row>
    <row r="1047" spans="1:1" ht="15">
      <c r="A1047" s="490"/>
    </row>
    <row r="1048" spans="1:1" ht="15">
      <c r="A1048" s="490"/>
    </row>
    <row r="1049" spans="1:1" ht="15">
      <c r="A1049" s="490"/>
    </row>
    <row r="1050" spans="1:1" ht="15">
      <c r="A1050" s="490"/>
    </row>
    <row r="1051" spans="1:1" ht="15">
      <c r="A1051" s="490"/>
    </row>
    <row r="1052" spans="1:1" ht="15">
      <c r="A1052" s="490"/>
    </row>
    <row r="1053" spans="1:1" ht="15">
      <c r="A1053" s="490"/>
    </row>
    <row r="1054" spans="1:1" ht="15">
      <c r="A1054" s="490"/>
    </row>
    <row r="1055" spans="1:1" ht="15">
      <c r="A1055" s="490"/>
    </row>
    <row r="1056" spans="1:1" ht="15">
      <c r="A1056" s="490"/>
    </row>
    <row r="1057" spans="1:1" ht="15">
      <c r="A1057" s="490"/>
    </row>
    <row r="1058" spans="1:1" ht="15">
      <c r="A1058" s="490"/>
    </row>
    <row r="1059" spans="1:1" ht="15">
      <c r="A1059" s="490"/>
    </row>
    <row r="1060" spans="1:1" ht="15">
      <c r="A1060" s="490"/>
    </row>
    <row r="1061" spans="1:1" ht="15">
      <c r="A1061" s="490"/>
    </row>
    <row r="1062" spans="1:1" ht="15">
      <c r="A1062" s="490"/>
    </row>
    <row r="1063" spans="1:1" ht="15">
      <c r="A1063" s="490"/>
    </row>
    <row r="1064" spans="1:1" ht="15">
      <c r="A1064" s="490"/>
    </row>
    <row r="1065" spans="1:1" ht="15">
      <c r="A1065" s="490"/>
    </row>
    <row r="1066" spans="1:1" ht="15">
      <c r="A1066" s="490"/>
    </row>
    <row r="1067" spans="1:1" ht="15">
      <c r="A1067" s="490"/>
    </row>
    <row r="1068" spans="1:1" ht="15">
      <c r="A1068" s="490"/>
    </row>
    <row r="1069" spans="1:1" ht="15">
      <c r="A1069" s="490"/>
    </row>
    <row r="1070" spans="1:1" ht="15">
      <c r="A1070" s="490"/>
    </row>
    <row r="1071" spans="1:1" ht="15">
      <c r="A1071" s="490"/>
    </row>
    <row r="1072" spans="1:1" ht="15">
      <c r="A1072" s="490"/>
    </row>
    <row r="1073" spans="1:1" ht="15">
      <c r="A1073" s="490"/>
    </row>
    <row r="1074" spans="1:1" ht="15">
      <c r="A1074" s="490"/>
    </row>
    <row r="1075" spans="1:1" ht="15">
      <c r="A1075" s="490"/>
    </row>
    <row r="1076" spans="1:1" ht="15">
      <c r="A1076" s="490"/>
    </row>
    <row r="1077" spans="1:1" ht="15">
      <c r="A1077" s="490"/>
    </row>
    <row r="1078" spans="1:1" ht="15">
      <c r="A1078" s="490"/>
    </row>
    <row r="1079" spans="1:1" ht="15">
      <c r="A1079" s="490"/>
    </row>
    <row r="1080" spans="1:1" ht="15">
      <c r="A1080" s="490"/>
    </row>
    <row r="1081" spans="1:1" ht="15">
      <c r="A1081" s="490"/>
    </row>
    <row r="1082" spans="1:1" ht="15">
      <c r="A1082" s="490"/>
    </row>
    <row r="1083" spans="1:1" ht="15">
      <c r="A1083" s="490"/>
    </row>
    <row r="1084" spans="1:1" ht="15">
      <c r="A1084" s="490"/>
    </row>
    <row r="1085" spans="1:1" ht="15">
      <c r="A1085" s="490"/>
    </row>
    <row r="1086" spans="1:1" ht="15">
      <c r="A1086" s="490"/>
    </row>
    <row r="1087" spans="1:1" ht="15">
      <c r="A1087" s="490"/>
    </row>
    <row r="1088" spans="1:1" ht="15">
      <c r="A1088" s="490"/>
    </row>
    <row r="1089" spans="1:1" ht="15">
      <c r="A1089" s="490"/>
    </row>
    <row r="1090" spans="1:1" ht="15">
      <c r="A1090" s="490"/>
    </row>
    <row r="1091" spans="1:1" ht="15">
      <c r="A1091" s="490"/>
    </row>
    <row r="1092" spans="1:1" ht="15">
      <c r="A1092" s="490"/>
    </row>
    <row r="1093" spans="1:1" ht="15">
      <c r="A1093" s="490"/>
    </row>
    <row r="1094" spans="1:1" ht="15">
      <c r="A1094" s="490"/>
    </row>
    <row r="1095" spans="1:1" ht="15">
      <c r="A1095" s="490"/>
    </row>
    <row r="1096" spans="1:1" ht="15">
      <c r="A1096" s="490"/>
    </row>
    <row r="1097" spans="1:1" ht="15">
      <c r="A1097" s="490"/>
    </row>
    <row r="1098" spans="1:1" ht="15">
      <c r="A1098" s="490"/>
    </row>
    <row r="1099" spans="1:1" ht="15">
      <c r="A1099" s="490"/>
    </row>
    <row r="1100" spans="1:1" ht="15">
      <c r="A1100" s="490"/>
    </row>
    <row r="1101" spans="1:1" ht="15">
      <c r="A1101" s="490"/>
    </row>
    <row r="1102" spans="1:1" ht="15">
      <c r="A1102" s="490"/>
    </row>
    <row r="1103" spans="1:1" ht="15">
      <c r="A1103" s="490"/>
    </row>
    <row r="1104" spans="1:1" ht="15">
      <c r="A1104" s="490"/>
    </row>
    <row r="1105" spans="1:1" ht="15">
      <c r="A1105" s="490"/>
    </row>
    <row r="1106" spans="1:1" ht="15">
      <c r="A1106" s="490"/>
    </row>
    <row r="1107" spans="1:1" ht="15">
      <c r="A1107" s="490"/>
    </row>
    <row r="1108" spans="1:1" ht="15">
      <c r="A1108" s="490"/>
    </row>
    <row r="1109" spans="1:1" ht="15">
      <c r="A1109" s="490"/>
    </row>
    <row r="1110" spans="1:1" ht="15">
      <c r="A1110" s="490"/>
    </row>
    <row r="1111" spans="1:1" ht="15">
      <c r="A1111" s="490"/>
    </row>
    <row r="1112" spans="1:1" ht="15">
      <c r="A1112" s="490"/>
    </row>
    <row r="1113" spans="1:1" ht="15">
      <c r="A1113" s="490"/>
    </row>
    <row r="1114" spans="1:1" ht="15">
      <c r="A1114" s="490"/>
    </row>
    <row r="1115" spans="1:1" ht="15">
      <c r="A1115" s="490"/>
    </row>
    <row r="1116" spans="1:1" ht="15">
      <c r="A1116" s="490"/>
    </row>
    <row r="1117" spans="1:1" ht="15">
      <c r="A1117" s="490"/>
    </row>
    <row r="1118" spans="1:1" ht="15">
      <c r="A1118" s="490"/>
    </row>
    <row r="1119" spans="1:1" ht="15">
      <c r="A1119" s="490"/>
    </row>
    <row r="1120" spans="1:1" ht="15">
      <c r="A1120" s="490"/>
    </row>
    <row r="1121" spans="1:1" ht="15">
      <c r="A1121" s="490"/>
    </row>
    <row r="1122" spans="1:1" ht="15">
      <c r="A1122" s="490"/>
    </row>
    <row r="1123" spans="1:1" ht="15">
      <c r="A1123" s="490"/>
    </row>
    <row r="1124" spans="1:1" ht="15">
      <c r="A1124" s="490"/>
    </row>
    <row r="1125" spans="1:1" ht="15">
      <c r="A1125" s="490"/>
    </row>
    <row r="1126" spans="1:1" ht="15">
      <c r="A1126" s="490"/>
    </row>
    <row r="1127" spans="1:1" ht="15">
      <c r="A1127" s="490"/>
    </row>
    <row r="1128" spans="1:1" ht="15">
      <c r="A1128" s="490"/>
    </row>
    <row r="1129" spans="1:1" ht="15">
      <c r="A1129" s="490"/>
    </row>
    <row r="1130" spans="1:1" ht="15">
      <c r="A1130" s="490"/>
    </row>
    <row r="1131" spans="1:1" ht="15">
      <c r="A1131" s="490"/>
    </row>
    <row r="1132" spans="1:1" ht="15">
      <c r="A1132" s="490"/>
    </row>
    <row r="1133" spans="1:1" ht="15">
      <c r="A1133" s="490"/>
    </row>
    <row r="1134" spans="1:1" ht="15">
      <c r="A1134" s="490"/>
    </row>
    <row r="1135" spans="1:1" ht="15">
      <c r="A1135" s="490"/>
    </row>
    <row r="1136" spans="1:1" ht="15">
      <c r="A1136" s="490"/>
    </row>
    <row r="1137" spans="1:1" ht="15">
      <c r="A1137" s="490"/>
    </row>
    <row r="1138" spans="1:1" ht="15">
      <c r="A1138" s="490"/>
    </row>
    <row r="1139" spans="1:1" ht="15">
      <c r="A1139" s="490"/>
    </row>
    <row r="1140" spans="1:1" ht="15">
      <c r="A1140" s="490"/>
    </row>
    <row r="1141" spans="1:1" ht="15">
      <c r="A1141" s="490"/>
    </row>
    <row r="1142" spans="1:1" ht="15">
      <c r="A1142" s="490"/>
    </row>
    <row r="1143" spans="1:1" ht="15">
      <c r="A1143" s="490"/>
    </row>
    <row r="1144" spans="1:1" ht="15">
      <c r="A1144" s="490"/>
    </row>
    <row r="1145" spans="1:1" ht="15">
      <c r="A1145" s="490"/>
    </row>
    <row r="1146" spans="1:1" ht="15">
      <c r="A1146" s="490"/>
    </row>
    <row r="1147" spans="1:1" ht="15">
      <c r="A1147" s="490"/>
    </row>
    <row r="1148" spans="1:1" ht="15">
      <c r="A1148" s="490"/>
    </row>
    <row r="1149" spans="1:1" ht="15">
      <c r="A1149" s="490"/>
    </row>
    <row r="1150" spans="1:1" ht="15">
      <c r="A1150" s="490"/>
    </row>
    <row r="1151" spans="1:1" ht="15">
      <c r="A1151" s="490"/>
    </row>
    <row r="1152" spans="1:1" ht="15">
      <c r="A1152" s="490"/>
    </row>
    <row r="1153" spans="1:1" ht="15">
      <c r="A1153" s="490"/>
    </row>
    <row r="1154" spans="1:1" ht="15">
      <c r="A1154" s="490"/>
    </row>
    <row r="1155" spans="1:1" ht="15">
      <c r="A1155" s="490"/>
    </row>
    <row r="1156" spans="1:1" ht="15">
      <c r="A1156" s="490"/>
    </row>
    <row r="1157" spans="1:1" ht="15">
      <c r="A1157" s="490"/>
    </row>
    <row r="1158" spans="1:1" ht="15">
      <c r="A1158" s="490"/>
    </row>
    <row r="1159" spans="1:1" ht="15">
      <c r="A1159" s="490"/>
    </row>
    <row r="1160" spans="1:1" ht="15">
      <c r="A1160" s="490"/>
    </row>
    <row r="1161" spans="1:1" ht="15">
      <c r="A1161" s="490"/>
    </row>
    <row r="1162" spans="1:1" ht="15">
      <c r="A1162" s="490"/>
    </row>
    <row r="1163" spans="1:1" ht="15">
      <c r="A1163" s="490"/>
    </row>
    <row r="1164" spans="1:1" ht="15">
      <c r="A1164" s="490"/>
    </row>
    <row r="1165" spans="1:1" ht="15">
      <c r="A1165" s="490"/>
    </row>
    <row r="1166" spans="1:1" ht="15">
      <c r="A1166" s="490"/>
    </row>
    <row r="1167" spans="1:1" ht="15">
      <c r="A1167" s="490"/>
    </row>
    <row r="1168" spans="1:1" ht="15">
      <c r="A1168" s="490"/>
    </row>
    <row r="1169" spans="1:1" ht="15">
      <c r="A1169" s="490"/>
    </row>
    <row r="1170" spans="1:1" ht="15">
      <c r="A1170" s="490"/>
    </row>
    <row r="1171" spans="1:1" ht="15">
      <c r="A1171" s="490"/>
    </row>
    <row r="1172" spans="1:1" ht="15">
      <c r="A1172" s="490"/>
    </row>
    <row r="1173" spans="1:1" ht="15">
      <c r="A1173" s="490"/>
    </row>
    <row r="1174" spans="1:1" ht="15">
      <c r="A1174" s="490"/>
    </row>
    <row r="1175" spans="1:1" ht="15">
      <c r="A1175" s="490"/>
    </row>
    <row r="1176" spans="1:1" ht="15">
      <c r="A1176" s="490"/>
    </row>
    <row r="1177" spans="1:1" ht="15">
      <c r="A1177" s="490"/>
    </row>
    <row r="1178" spans="1:1" ht="15">
      <c r="A1178" s="490"/>
    </row>
    <row r="1179" spans="1:1" ht="15">
      <c r="A1179" s="490"/>
    </row>
    <row r="1180" spans="1:1" ht="15">
      <c r="A1180" s="490"/>
    </row>
    <row r="1181" spans="1:1" ht="15">
      <c r="A1181" s="490"/>
    </row>
    <row r="1182" spans="1:1" ht="15">
      <c r="A1182" s="490"/>
    </row>
    <row r="1183" spans="1:1" ht="15">
      <c r="A1183" s="490"/>
    </row>
    <row r="1184" spans="1:1" ht="15">
      <c r="A1184" s="490"/>
    </row>
    <row r="1185" spans="1:1" ht="15">
      <c r="A1185" s="490"/>
    </row>
    <row r="1186" spans="1:1" ht="15">
      <c r="A1186" s="490"/>
    </row>
    <row r="1187" spans="1:1" ht="15">
      <c r="A1187" s="490"/>
    </row>
    <row r="1188" spans="1:1" ht="15">
      <c r="A1188" s="490"/>
    </row>
    <row r="1189" spans="1:1" ht="15">
      <c r="A1189" s="490"/>
    </row>
    <row r="1190" spans="1:1" ht="15">
      <c r="A1190" s="490"/>
    </row>
    <row r="1191" spans="1:1" ht="15">
      <c r="A1191" s="490"/>
    </row>
    <row r="1192" spans="1:1" ht="15">
      <c r="A1192" s="490"/>
    </row>
    <row r="1193" spans="1:1" ht="15">
      <c r="A1193" s="490"/>
    </row>
    <row r="1194" spans="1:1" ht="15">
      <c r="A1194" s="490"/>
    </row>
    <row r="1195" spans="1:1" ht="15">
      <c r="A1195" s="490"/>
    </row>
    <row r="1196" spans="1:1" ht="15">
      <c r="A1196" s="490"/>
    </row>
    <row r="1197" spans="1:1" ht="15">
      <c r="A1197" s="490"/>
    </row>
    <row r="1198" spans="1:1" ht="15">
      <c r="A1198" s="490"/>
    </row>
    <row r="1199" spans="1:1" ht="15">
      <c r="A1199" s="490"/>
    </row>
    <row r="1200" spans="1:1" ht="15">
      <c r="A1200" s="490"/>
    </row>
    <row r="1201" spans="1:1" ht="15">
      <c r="A1201" s="490"/>
    </row>
    <row r="1202" spans="1:1" ht="15">
      <c r="A1202" s="490"/>
    </row>
    <row r="1203" spans="1:1" ht="15">
      <c r="A1203" s="490"/>
    </row>
    <row r="1204" spans="1:1" ht="15">
      <c r="A1204" s="490"/>
    </row>
    <row r="1205" spans="1:1" ht="15">
      <c r="A1205" s="490"/>
    </row>
    <row r="1206" spans="1:1" ht="15">
      <c r="A1206" s="490"/>
    </row>
    <row r="1207" spans="1:1" ht="15">
      <c r="A1207" s="490"/>
    </row>
    <row r="1208" spans="1:1" ht="15">
      <c r="A1208" s="490"/>
    </row>
    <row r="1209" spans="1:1" ht="15">
      <c r="A1209" s="490"/>
    </row>
    <row r="1210" spans="1:1" ht="15">
      <c r="A1210" s="490"/>
    </row>
    <row r="1211" spans="1:1" ht="15">
      <c r="A1211" s="490"/>
    </row>
    <row r="1212" spans="1:1" ht="15">
      <c r="A1212" s="490"/>
    </row>
    <row r="1213" spans="1:1" ht="15">
      <c r="A1213" s="490"/>
    </row>
    <row r="1214" spans="1:1" ht="15">
      <c r="A1214" s="490"/>
    </row>
    <row r="1215" spans="1:1" ht="15">
      <c r="A1215" s="490"/>
    </row>
    <row r="1216" spans="1:1" ht="15">
      <c r="A1216" s="490"/>
    </row>
    <row r="1217" spans="1:1" ht="15">
      <c r="A1217" s="490"/>
    </row>
    <row r="1218" spans="1:1" ht="15">
      <c r="A1218" s="490"/>
    </row>
    <row r="1219" spans="1:1" ht="15">
      <c r="A1219" s="490"/>
    </row>
    <row r="1220" spans="1:1" ht="15">
      <c r="A1220" s="490"/>
    </row>
    <row r="1221" spans="1:1" ht="15">
      <c r="A1221" s="490"/>
    </row>
    <row r="1222" spans="1:1" ht="15">
      <c r="A1222" s="490"/>
    </row>
    <row r="1223" spans="1:1" ht="15">
      <c r="A1223" s="490"/>
    </row>
    <row r="1224" spans="1:1" ht="15">
      <c r="A1224" s="490"/>
    </row>
    <row r="1225" spans="1:1" ht="15">
      <c r="A1225" s="490"/>
    </row>
    <row r="1226" spans="1:1" ht="15">
      <c r="A1226" s="490"/>
    </row>
    <row r="1227" spans="1:1" ht="15">
      <c r="A1227" s="490"/>
    </row>
    <row r="1228" spans="1:1" ht="15">
      <c r="A1228" s="490"/>
    </row>
    <row r="1229" spans="1:1" ht="15">
      <c r="A1229" s="490"/>
    </row>
    <row r="1230" spans="1:1" ht="15">
      <c r="A1230" s="490"/>
    </row>
    <row r="1231" spans="1:1" ht="15">
      <c r="A1231" s="490"/>
    </row>
    <row r="1232" spans="1:1" ht="15">
      <c r="A1232" s="490"/>
    </row>
    <row r="1233" spans="1:1" ht="15">
      <c r="A1233" s="490"/>
    </row>
    <row r="1234" spans="1:1" ht="15">
      <c r="A1234" s="490"/>
    </row>
    <row r="1235" spans="1:1" ht="15">
      <c r="A1235" s="490"/>
    </row>
    <row r="1236" spans="1:1" ht="15">
      <c r="A1236" s="490"/>
    </row>
    <row r="1237" spans="1:1" ht="15">
      <c r="A1237" s="490"/>
    </row>
    <row r="1238" spans="1:1" ht="15">
      <c r="A1238" s="490"/>
    </row>
    <row r="1239" spans="1:1" ht="15">
      <c r="A1239" s="490"/>
    </row>
    <row r="1240" spans="1:1" ht="15">
      <c r="A1240" s="490"/>
    </row>
    <row r="1241" spans="1:1" ht="15">
      <c r="A1241" s="490"/>
    </row>
    <row r="1242" spans="1:1" ht="15">
      <c r="A1242" s="490"/>
    </row>
    <row r="1243" spans="1:1" ht="15">
      <c r="A1243" s="490"/>
    </row>
    <row r="1244" spans="1:1" ht="15">
      <c r="A1244" s="490"/>
    </row>
    <row r="1245" spans="1:1" ht="15">
      <c r="A1245" s="490"/>
    </row>
    <row r="1246" spans="1:1" ht="15">
      <c r="A1246" s="490"/>
    </row>
    <row r="1247" spans="1:1" ht="15">
      <c r="A1247" s="490"/>
    </row>
    <row r="1248" spans="1:1" ht="15">
      <c r="A1248" s="490"/>
    </row>
    <row r="1249" spans="1:1" ht="15">
      <c r="A1249" s="490"/>
    </row>
    <row r="1250" spans="1:1" ht="15">
      <c r="A1250" s="490"/>
    </row>
    <row r="1251" spans="1:1" ht="15">
      <c r="A1251" s="490"/>
    </row>
    <row r="1252" spans="1:1" ht="15">
      <c r="A1252" s="490"/>
    </row>
    <row r="1253" spans="1:1" ht="15">
      <c r="A1253" s="490"/>
    </row>
    <row r="1254" spans="1:1" ht="15">
      <c r="A1254" s="490"/>
    </row>
    <row r="1255" spans="1:1" ht="15">
      <c r="A1255" s="490"/>
    </row>
    <row r="1256" spans="1:1" ht="15">
      <c r="A1256" s="490"/>
    </row>
    <row r="1257" spans="1:1" ht="15">
      <c r="A1257" s="490"/>
    </row>
    <row r="1258" spans="1:1" ht="15">
      <c r="A1258" s="490"/>
    </row>
    <row r="1259" spans="1:1" ht="15">
      <c r="A1259" s="490"/>
    </row>
    <row r="1260" spans="1:1" ht="15">
      <c r="A1260" s="490"/>
    </row>
    <row r="1261" spans="1:1" ht="15">
      <c r="A1261" s="490"/>
    </row>
    <row r="1262" spans="1:1" ht="15">
      <c r="A1262" s="490"/>
    </row>
    <row r="1263" spans="1:1" ht="15">
      <c r="A1263" s="490"/>
    </row>
    <row r="1264" spans="1:1" ht="15">
      <c r="A1264" s="490"/>
    </row>
    <row r="1265" spans="1:1" ht="15">
      <c r="A1265" s="490"/>
    </row>
    <row r="1266" spans="1:1" ht="15">
      <c r="A1266" s="490"/>
    </row>
    <row r="1267" spans="1:1" ht="15">
      <c r="A1267" s="490"/>
    </row>
    <row r="1268" spans="1:1" ht="15">
      <c r="A1268" s="490"/>
    </row>
    <row r="1269" spans="1:1" ht="15">
      <c r="A1269" s="490"/>
    </row>
    <row r="1270" spans="1:1" ht="15">
      <c r="A1270" s="490"/>
    </row>
    <row r="1271" spans="1:1" ht="15">
      <c r="A1271" s="490"/>
    </row>
    <row r="1272" spans="1:1" ht="15">
      <c r="A1272" s="490"/>
    </row>
    <row r="1273" spans="1:1" ht="15">
      <c r="A1273" s="490"/>
    </row>
    <row r="1274" spans="1:1" ht="15">
      <c r="A1274" s="490"/>
    </row>
    <row r="1275" spans="1:1" ht="15">
      <c r="A1275" s="490"/>
    </row>
    <row r="1276" spans="1:1" ht="15">
      <c r="A1276" s="490"/>
    </row>
    <row r="1277" spans="1:1" ht="15">
      <c r="A1277" s="490"/>
    </row>
    <row r="1278" spans="1:1" ht="15">
      <c r="A1278" s="490"/>
    </row>
    <row r="1279" spans="1:1" ht="15">
      <c r="A1279" s="490"/>
    </row>
    <row r="1280" spans="1:1" ht="15">
      <c r="A1280" s="490"/>
    </row>
    <row r="1281" spans="1:1" ht="15">
      <c r="A1281" s="490"/>
    </row>
    <row r="1282" spans="1:1" ht="15">
      <c r="A1282" s="490"/>
    </row>
    <row r="1283" spans="1:1" ht="15">
      <c r="A1283" s="490"/>
    </row>
    <row r="1284" spans="1:1" ht="15">
      <c r="A1284" s="490"/>
    </row>
    <row r="1285" spans="1:1" ht="15">
      <c r="A1285" s="490"/>
    </row>
    <row r="1286" spans="1:1" ht="15">
      <c r="A1286" s="490"/>
    </row>
    <row r="1287" spans="1:1" ht="15">
      <c r="A1287" s="490"/>
    </row>
    <row r="1288" spans="1:1" ht="15">
      <c r="A1288" s="490"/>
    </row>
    <row r="1289" spans="1:1" ht="15">
      <c r="A1289" s="490"/>
    </row>
    <row r="1290" spans="1:1" ht="15">
      <c r="A1290" s="490"/>
    </row>
    <row r="1291" spans="1:1" ht="15">
      <c r="A1291" s="490"/>
    </row>
    <row r="1292" spans="1:1" ht="15">
      <c r="A1292" s="490"/>
    </row>
    <row r="1293" spans="1:1" ht="15">
      <c r="A1293" s="490"/>
    </row>
    <row r="1294" spans="1:1" ht="15">
      <c r="A1294" s="490"/>
    </row>
    <row r="1295" spans="1:1" ht="15">
      <c r="A1295" s="490"/>
    </row>
    <row r="1296" spans="1:1" ht="15">
      <c r="A1296" s="490"/>
    </row>
    <row r="1297" spans="1:1" ht="15">
      <c r="A1297" s="490"/>
    </row>
    <row r="1298" spans="1:1" ht="15">
      <c r="A1298" s="490"/>
    </row>
    <row r="1299" spans="1:1" ht="15">
      <c r="A1299" s="490"/>
    </row>
    <row r="1300" spans="1:1" ht="15">
      <c r="A1300" s="490"/>
    </row>
    <row r="1301" spans="1:1" ht="15">
      <c r="A1301" s="490"/>
    </row>
    <row r="1302" spans="1:1" ht="15">
      <c r="A1302" s="490"/>
    </row>
    <row r="1303" spans="1:1" ht="15">
      <c r="A1303" s="490"/>
    </row>
    <row r="1304" spans="1:1" ht="15">
      <c r="A1304" s="490"/>
    </row>
    <row r="1305" spans="1:1" ht="15">
      <c r="A1305" s="490"/>
    </row>
    <row r="1306" spans="1:1" ht="15">
      <c r="A1306" s="490"/>
    </row>
    <row r="1307" spans="1:1" ht="15">
      <c r="A1307" s="490"/>
    </row>
    <row r="1308" spans="1:1" ht="15">
      <c r="A1308" s="490"/>
    </row>
    <row r="1309" spans="1:1" ht="15">
      <c r="A1309" s="490"/>
    </row>
    <row r="1310" spans="1:1" ht="15">
      <c r="A1310" s="490"/>
    </row>
    <row r="1311" spans="1:1" ht="15">
      <c r="A1311" s="490"/>
    </row>
    <row r="1312" spans="1:1" ht="15">
      <c r="A1312" s="490"/>
    </row>
    <row r="1313" spans="1:1" ht="15">
      <c r="A1313" s="490"/>
    </row>
    <row r="1314" spans="1:1" ht="15">
      <c r="A1314" s="490"/>
    </row>
    <row r="1315" spans="1:1" ht="15">
      <c r="A1315" s="490"/>
    </row>
    <row r="1316" spans="1:1" ht="15">
      <c r="A1316" s="490"/>
    </row>
    <row r="1317" spans="1:1" ht="15">
      <c r="A1317" s="490"/>
    </row>
    <row r="1318" spans="1:1" ht="15">
      <c r="A1318" s="490"/>
    </row>
    <row r="1319" spans="1:1" ht="15">
      <c r="A1319" s="490"/>
    </row>
    <row r="1320" spans="1:1" ht="15">
      <c r="A1320" s="490"/>
    </row>
    <row r="1321" spans="1:1" ht="15">
      <c r="A1321" s="490"/>
    </row>
    <row r="1322" spans="1:1" ht="15">
      <c r="A1322" s="490"/>
    </row>
    <row r="1323" spans="1:1" ht="15">
      <c r="A1323" s="490"/>
    </row>
    <row r="1324" spans="1:1" ht="15">
      <c r="A1324" s="490"/>
    </row>
    <row r="1325" spans="1:1" ht="15">
      <c r="A1325" s="490"/>
    </row>
    <row r="1326" spans="1:1" ht="15">
      <c r="A1326" s="490"/>
    </row>
    <row r="1327" spans="1:1" ht="15">
      <c r="A1327" s="490"/>
    </row>
    <row r="1328" spans="1:1" ht="15">
      <c r="A1328" s="490"/>
    </row>
    <row r="1329" spans="1:1" ht="15">
      <c r="A1329" s="490"/>
    </row>
    <row r="1330" spans="1:1" ht="15">
      <c r="A1330" s="490"/>
    </row>
    <row r="1331" spans="1:1" ht="15">
      <c r="A1331" s="490"/>
    </row>
    <row r="1332" spans="1:1" ht="15">
      <c r="A1332" s="490"/>
    </row>
    <row r="1333" spans="1:1" ht="15">
      <c r="A1333" s="490"/>
    </row>
    <row r="1334" spans="1:1" ht="15">
      <c r="A1334" s="490"/>
    </row>
    <row r="1335" spans="1:1" ht="15">
      <c r="A1335" s="490"/>
    </row>
    <row r="1336" spans="1:1" ht="15">
      <c r="A1336" s="490"/>
    </row>
    <row r="1337" spans="1:1" ht="15">
      <c r="A1337" s="490"/>
    </row>
    <row r="1338" spans="1:1" ht="15">
      <c r="A1338" s="490"/>
    </row>
    <row r="1339" spans="1:1" ht="15">
      <c r="A1339" s="490"/>
    </row>
    <row r="1340" spans="1:1" ht="15">
      <c r="A1340" s="490"/>
    </row>
    <row r="1341" spans="1:1" ht="15">
      <c r="A1341" s="490"/>
    </row>
    <row r="1342" spans="1:1" ht="15">
      <c r="A1342" s="490"/>
    </row>
    <row r="1343" spans="1:1" ht="15">
      <c r="A1343" s="490"/>
    </row>
    <row r="1344" spans="1:1" ht="15">
      <c r="A1344" s="490"/>
    </row>
    <row r="1345" spans="1:1" ht="15">
      <c r="A1345" s="490"/>
    </row>
    <row r="1346" spans="1:1" ht="15">
      <c r="A1346" s="490"/>
    </row>
    <row r="1347" spans="1:1" ht="15">
      <c r="A1347" s="490"/>
    </row>
    <row r="1348" spans="1:1" ht="15">
      <c r="A1348" s="490"/>
    </row>
    <row r="1349" spans="1:1" ht="15">
      <c r="A1349" s="490"/>
    </row>
    <row r="1350" spans="1:1" ht="15">
      <c r="A1350" s="490"/>
    </row>
    <row r="1351" spans="1:1" ht="15">
      <c r="A1351" s="490"/>
    </row>
    <row r="1352" spans="1:1" ht="15">
      <c r="A1352" s="490"/>
    </row>
    <row r="1353" spans="1:1" ht="15">
      <c r="A1353" s="490"/>
    </row>
    <row r="1354" spans="1:1" ht="15">
      <c r="A1354" s="490"/>
    </row>
    <row r="1355" spans="1:1" ht="15">
      <c r="A1355" s="490"/>
    </row>
    <row r="1356" spans="1:1" ht="15">
      <c r="A1356" s="490"/>
    </row>
    <row r="1357" spans="1:1" ht="15">
      <c r="A1357" s="490"/>
    </row>
    <row r="1358" spans="1:1" ht="15">
      <c r="A1358" s="490"/>
    </row>
    <row r="1359" spans="1:1" ht="15">
      <c r="A1359" s="490"/>
    </row>
    <row r="1360" spans="1:1" ht="15">
      <c r="A1360" s="490"/>
    </row>
    <row r="1361" spans="1:1" ht="15">
      <c r="A1361" s="490"/>
    </row>
    <row r="1362" spans="1:1" ht="15">
      <c r="A1362" s="490"/>
    </row>
    <row r="1363" spans="1:1" ht="15">
      <c r="A1363" s="490"/>
    </row>
    <row r="1364" spans="1:1" ht="15">
      <c r="A1364" s="490"/>
    </row>
    <row r="1365" spans="1:1" ht="15">
      <c r="A1365" s="490"/>
    </row>
    <row r="1366" spans="1:1" ht="15">
      <c r="A1366" s="490"/>
    </row>
    <row r="1367" spans="1:1" ht="15">
      <c r="A1367" s="490"/>
    </row>
    <row r="1368" spans="1:1" ht="15">
      <c r="A1368" s="490"/>
    </row>
    <row r="1369" spans="1:1" ht="15">
      <c r="A1369" s="490"/>
    </row>
    <row r="1370" spans="1:1" ht="15">
      <c r="A1370" s="490"/>
    </row>
    <row r="1371" spans="1:1" ht="15">
      <c r="A1371" s="490"/>
    </row>
    <row r="1372" spans="1:1" ht="15">
      <c r="A1372" s="490"/>
    </row>
    <row r="1373" spans="1:1" ht="15">
      <c r="A1373" s="490"/>
    </row>
    <row r="1374" spans="1:1" ht="15">
      <c r="A1374" s="490"/>
    </row>
    <row r="1375" spans="1:1" ht="15">
      <c r="A1375" s="490"/>
    </row>
    <row r="1376" spans="1:1" ht="15">
      <c r="A1376" s="490"/>
    </row>
    <row r="1377" spans="1:1" ht="15">
      <c r="A1377" s="490"/>
    </row>
    <row r="1378" spans="1:1" ht="15">
      <c r="A1378" s="490"/>
    </row>
    <row r="1379" spans="1:1" ht="15">
      <c r="A1379" s="490"/>
    </row>
    <row r="1380" spans="1:1" ht="15">
      <c r="A1380" s="490"/>
    </row>
    <row r="1381" spans="1:1" ht="15">
      <c r="A1381" s="490"/>
    </row>
    <row r="1382" spans="1:1" ht="15">
      <c r="A1382" s="490"/>
    </row>
    <row r="1383" spans="1:1" ht="15">
      <c r="A1383" s="490"/>
    </row>
    <row r="1384" spans="1:1" ht="15">
      <c r="A1384" s="490"/>
    </row>
    <row r="1385" spans="1:1" ht="15">
      <c r="A1385" s="490"/>
    </row>
    <row r="1386" spans="1:1" ht="15">
      <c r="A1386" s="490"/>
    </row>
    <row r="1387" spans="1:1" ht="15">
      <c r="A1387" s="490"/>
    </row>
    <row r="1388" spans="1:1" ht="15">
      <c r="A1388" s="490"/>
    </row>
    <row r="1389" spans="1:1" ht="15">
      <c r="A1389" s="490"/>
    </row>
    <row r="1390" spans="1:1" ht="15">
      <c r="A1390" s="490"/>
    </row>
    <row r="1391" spans="1:1" ht="15">
      <c r="A1391" s="490"/>
    </row>
    <row r="1392" spans="1:1" ht="15">
      <c r="A1392" s="490"/>
    </row>
    <row r="1393" spans="1:1" ht="15">
      <c r="A1393" s="490"/>
    </row>
    <row r="1394" spans="1:1" ht="15">
      <c r="A1394" s="490"/>
    </row>
    <row r="1395" spans="1:1" ht="15">
      <c r="A1395" s="490"/>
    </row>
    <row r="1396" spans="1:1" ht="15">
      <c r="A1396" s="490"/>
    </row>
    <row r="1397" spans="1:1" ht="15">
      <c r="A1397" s="490"/>
    </row>
    <row r="1398" spans="1:1" ht="15">
      <c r="A1398" s="490"/>
    </row>
    <row r="1399" spans="1:1" ht="15">
      <c r="A1399" s="490"/>
    </row>
    <row r="1400" spans="1:1" ht="15">
      <c r="A1400" s="490"/>
    </row>
    <row r="1401" spans="1:1" ht="15">
      <c r="A1401" s="490"/>
    </row>
    <row r="1402" spans="1:1" ht="15">
      <c r="A1402" s="490"/>
    </row>
    <row r="1403" spans="1:1" ht="15">
      <c r="A1403" s="490"/>
    </row>
    <row r="1404" spans="1:1" ht="15">
      <c r="A1404" s="490"/>
    </row>
    <row r="1405" spans="1:1" ht="15">
      <c r="A1405" s="490"/>
    </row>
    <row r="1406" spans="1:1" ht="15">
      <c r="A1406" s="490"/>
    </row>
    <row r="1407" spans="1:1" ht="15">
      <c r="A1407" s="490"/>
    </row>
    <row r="1408" spans="1:1" ht="15">
      <c r="A1408" s="490"/>
    </row>
    <row r="1409" spans="1:1" ht="15">
      <c r="A1409" s="490"/>
    </row>
    <row r="1410" spans="1:1" ht="15">
      <c r="A1410" s="490"/>
    </row>
    <row r="1411" spans="1:1" ht="15">
      <c r="A1411" s="490"/>
    </row>
    <row r="1412" spans="1:1" ht="15">
      <c r="A1412" s="490"/>
    </row>
    <row r="1413" spans="1:1" ht="15">
      <c r="A1413" s="490"/>
    </row>
    <row r="1414" spans="1:1" ht="15">
      <c r="A1414" s="490"/>
    </row>
    <row r="1415" spans="1:1" ht="15">
      <c r="A1415" s="490"/>
    </row>
    <row r="1416" spans="1:1" ht="15">
      <c r="A1416" s="490"/>
    </row>
    <row r="1417" spans="1:1" ht="15">
      <c r="A1417" s="490"/>
    </row>
    <row r="1418" spans="1:1" ht="15">
      <c r="A1418" s="490"/>
    </row>
    <row r="1419" spans="1:1" ht="15">
      <c r="A1419" s="490"/>
    </row>
    <row r="1420" spans="1:1" ht="15">
      <c r="A1420" s="490"/>
    </row>
    <row r="1421" spans="1:1" ht="15">
      <c r="A1421" s="490"/>
    </row>
    <row r="1422" spans="1:1" ht="15">
      <c r="A1422" s="490"/>
    </row>
    <row r="1423" spans="1:1" ht="15">
      <c r="A1423" s="490"/>
    </row>
    <row r="1424" spans="1:1" ht="15">
      <c r="A1424" s="490"/>
    </row>
    <row r="1425" spans="1:1" ht="15">
      <c r="A1425" s="490"/>
    </row>
    <row r="1426" spans="1:1" ht="15">
      <c r="A1426" s="490"/>
    </row>
    <row r="1427" spans="1:1" ht="15">
      <c r="A1427" s="490"/>
    </row>
    <row r="1428" spans="1:1" ht="15">
      <c r="A1428" s="490"/>
    </row>
    <row r="1429" spans="1:1" ht="15">
      <c r="A1429" s="490"/>
    </row>
    <row r="1430" spans="1:1" ht="15">
      <c r="A1430" s="490"/>
    </row>
    <row r="1431" spans="1:1" ht="15">
      <c r="A1431" s="490"/>
    </row>
    <row r="1432" spans="1:1" ht="15">
      <c r="A1432" s="490"/>
    </row>
    <row r="1433" spans="1:1" ht="15">
      <c r="A1433" s="490"/>
    </row>
    <row r="1434" spans="1:1" ht="15">
      <c r="A1434" s="490"/>
    </row>
    <row r="1435" spans="1:1" ht="15">
      <c r="A1435" s="490"/>
    </row>
    <row r="1436" spans="1:1" ht="15">
      <c r="A1436" s="490"/>
    </row>
    <row r="1437" spans="1:1" ht="15">
      <c r="A1437" s="490"/>
    </row>
    <row r="1438" spans="1:1" ht="15">
      <c r="A1438" s="490"/>
    </row>
    <row r="1439" spans="1:1" ht="15">
      <c r="A1439" s="490"/>
    </row>
    <row r="1440" spans="1:1" ht="15">
      <c r="A1440" s="490"/>
    </row>
    <row r="1441" spans="1:1" ht="15">
      <c r="A1441" s="490"/>
    </row>
    <row r="1442" spans="1:1" ht="15">
      <c r="A1442" s="490"/>
    </row>
    <row r="1443" spans="1:1" ht="15">
      <c r="A1443" s="490"/>
    </row>
    <row r="1444" spans="1:1" ht="15">
      <c r="A1444" s="490"/>
    </row>
    <row r="1445" spans="1:1" ht="15">
      <c r="A1445" s="490"/>
    </row>
    <row r="1446" spans="1:1" ht="15">
      <c r="A1446" s="490"/>
    </row>
    <row r="1447" spans="1:1" ht="15">
      <c r="A1447" s="490"/>
    </row>
    <row r="1448" spans="1:1" ht="15">
      <c r="A1448" s="490"/>
    </row>
    <row r="1449" spans="1:1" ht="15">
      <c r="A1449" s="490"/>
    </row>
    <row r="1450" spans="1:1" ht="15">
      <c r="A1450" s="490"/>
    </row>
    <row r="1451" spans="1:1" ht="15">
      <c r="A1451" s="490"/>
    </row>
    <row r="1452" spans="1:1" ht="15">
      <c r="A1452" s="490"/>
    </row>
    <row r="1453" spans="1:1" ht="15">
      <c r="A1453" s="490"/>
    </row>
    <row r="1454" spans="1:1" ht="15">
      <c r="A1454" s="490"/>
    </row>
    <row r="1455" spans="1:1" ht="15">
      <c r="A1455" s="490"/>
    </row>
    <row r="1456" spans="1:1" ht="15">
      <c r="A1456" s="490"/>
    </row>
    <row r="1457" spans="1:1" ht="15">
      <c r="A1457" s="490"/>
    </row>
    <row r="1458" spans="1:1" ht="15">
      <c r="A1458" s="490"/>
    </row>
    <row r="1459" spans="1:1" ht="15">
      <c r="A1459" s="490"/>
    </row>
    <row r="1460" spans="1:1" ht="15">
      <c r="A1460" s="490"/>
    </row>
    <row r="1461" spans="1:1" ht="15">
      <c r="A1461" s="490"/>
    </row>
    <row r="1462" spans="1:1" ht="15">
      <c r="A1462" s="490"/>
    </row>
    <row r="1463" spans="1:1" ht="15">
      <c r="A1463" s="490"/>
    </row>
    <row r="1464" spans="1:1" ht="15">
      <c r="A1464" s="490"/>
    </row>
    <row r="1465" spans="1:1" ht="15">
      <c r="A1465" s="490"/>
    </row>
    <row r="1466" spans="1:1" ht="15">
      <c r="A1466" s="490"/>
    </row>
    <row r="1467" spans="1:1" ht="15">
      <c r="A1467" s="490"/>
    </row>
    <row r="1468" spans="1:1" ht="15">
      <c r="A1468" s="490"/>
    </row>
    <row r="1469" spans="1:1" ht="15">
      <c r="A1469" s="490"/>
    </row>
    <row r="1470" spans="1:1" ht="15">
      <c r="A1470" s="490"/>
    </row>
    <row r="1471" spans="1:1" ht="15">
      <c r="A1471" s="490"/>
    </row>
    <row r="1472" spans="1:1" ht="15">
      <c r="A1472" s="490"/>
    </row>
    <row r="1473" spans="1:1" ht="15">
      <c r="A1473" s="490"/>
    </row>
    <row r="1474" spans="1:1" ht="15">
      <c r="A1474" s="490"/>
    </row>
    <row r="1475" spans="1:1" ht="15">
      <c r="A1475" s="490"/>
    </row>
    <row r="1476" spans="1:1" ht="15">
      <c r="A1476" s="490"/>
    </row>
    <row r="1477" spans="1:1" ht="15">
      <c r="A1477" s="490"/>
    </row>
    <row r="1478" spans="1:1" ht="15">
      <c r="A1478" s="490"/>
    </row>
    <row r="1479" spans="1:1" ht="15">
      <c r="A1479" s="490"/>
    </row>
    <row r="1480" spans="1:1" ht="15">
      <c r="A1480" s="490"/>
    </row>
    <row r="1481" spans="1:1" ht="15">
      <c r="A1481" s="490"/>
    </row>
    <row r="1482" spans="1:1" ht="15">
      <c r="A1482" s="490"/>
    </row>
    <row r="1483" spans="1:1" ht="15">
      <c r="A1483" s="490"/>
    </row>
    <row r="1484" spans="1:1" ht="15">
      <c r="A1484" s="490"/>
    </row>
    <row r="1485" spans="1:1" ht="15">
      <c r="A1485" s="490"/>
    </row>
    <row r="1486" spans="1:1" ht="15">
      <c r="A1486" s="490"/>
    </row>
    <row r="1487" spans="1:1" ht="15">
      <c r="A1487" s="490"/>
    </row>
    <row r="1488" spans="1:1" ht="15">
      <c r="A1488" s="490"/>
    </row>
    <row r="1489" spans="1:1" ht="15">
      <c r="A1489" s="490"/>
    </row>
    <row r="1490" spans="1:1" ht="15">
      <c r="A1490" s="490"/>
    </row>
    <row r="1491" spans="1:1" ht="15">
      <c r="A1491" s="490"/>
    </row>
    <row r="1492" spans="1:1" ht="15">
      <c r="A1492" s="490"/>
    </row>
    <row r="1493" spans="1:1" ht="15">
      <c r="A1493" s="490"/>
    </row>
    <row r="1494" spans="1:1" ht="15">
      <c r="A1494" s="490"/>
    </row>
    <row r="1495" spans="1:1" ht="15">
      <c r="A1495" s="490"/>
    </row>
    <row r="1496" spans="1:1" ht="15">
      <c r="A1496" s="490"/>
    </row>
    <row r="1497" spans="1:1" ht="15">
      <c r="A1497" s="490"/>
    </row>
    <row r="1498" spans="1:1" ht="15">
      <c r="A1498" s="490"/>
    </row>
    <row r="1499" spans="1:1" ht="15">
      <c r="A1499" s="490"/>
    </row>
    <row r="1500" spans="1:1" ht="15">
      <c r="A1500" s="490"/>
    </row>
    <row r="1501" spans="1:1" ht="15">
      <c r="A1501" s="490"/>
    </row>
    <row r="1502" spans="1:1" ht="15">
      <c r="A1502" s="490"/>
    </row>
    <row r="1503" spans="1:1" ht="15">
      <c r="A1503" s="490"/>
    </row>
    <row r="1504" spans="1:1" ht="15">
      <c r="A1504" s="490"/>
    </row>
    <row r="1505" spans="1:1" ht="15">
      <c r="A1505" s="490"/>
    </row>
    <row r="1506" spans="1:1" ht="15">
      <c r="A1506" s="490"/>
    </row>
    <row r="1507" spans="1:1" ht="15">
      <c r="A1507" s="490"/>
    </row>
    <row r="1508" spans="1:1" ht="15">
      <c r="A1508" s="490"/>
    </row>
    <row r="1509" spans="1:1" ht="15">
      <c r="A1509" s="490"/>
    </row>
    <row r="1510" spans="1:1" ht="15">
      <c r="A1510" s="490"/>
    </row>
    <row r="1511" spans="1:1" ht="15">
      <c r="A1511" s="490"/>
    </row>
    <row r="1512" spans="1:1" ht="15">
      <c r="A1512" s="490"/>
    </row>
    <row r="1513" spans="1:1" ht="15">
      <c r="A1513" s="490"/>
    </row>
    <row r="1514" spans="1:1" ht="15">
      <c r="A1514" s="490"/>
    </row>
    <row r="1515" spans="1:1" ht="15">
      <c r="A1515" s="490"/>
    </row>
    <row r="1516" spans="1:1" ht="15">
      <c r="A1516" s="490"/>
    </row>
    <row r="1517" spans="1:1" ht="15">
      <c r="A1517" s="490"/>
    </row>
    <row r="1518" spans="1:1" ht="15">
      <c r="A1518" s="490"/>
    </row>
    <row r="1519" spans="1:1" ht="15">
      <c r="A1519" s="490"/>
    </row>
    <row r="1520" spans="1:1" ht="15">
      <c r="A1520" s="490"/>
    </row>
    <row r="1521" spans="1:1" ht="15">
      <c r="A1521" s="490"/>
    </row>
    <row r="1522" spans="1:1" ht="15">
      <c r="A1522" s="490"/>
    </row>
    <row r="1523" spans="1:1" ht="15">
      <c r="A1523" s="490"/>
    </row>
    <row r="1524" spans="1:1" ht="15">
      <c r="A1524" s="490"/>
    </row>
    <row r="1525" spans="1:1" ht="15">
      <c r="A1525" s="490"/>
    </row>
    <row r="1526" spans="1:1" ht="15">
      <c r="A1526" s="490"/>
    </row>
    <row r="1527" spans="1:1" ht="15">
      <c r="A1527" s="490"/>
    </row>
    <row r="1528" spans="1:1" ht="15">
      <c r="A1528" s="490"/>
    </row>
    <row r="1529" spans="1:1" ht="15">
      <c r="A1529" s="490"/>
    </row>
    <row r="1530" spans="1:1" ht="15">
      <c r="A1530" s="490"/>
    </row>
    <row r="1531" spans="1:1" ht="15">
      <c r="A1531" s="490"/>
    </row>
    <row r="1532" spans="1:1" ht="15">
      <c r="A1532" s="490"/>
    </row>
    <row r="1533" spans="1:1" ht="15">
      <c r="A1533" s="490"/>
    </row>
    <row r="1534" spans="1:1" ht="15">
      <c r="A1534" s="490"/>
    </row>
    <row r="1535" spans="1:1" ht="15">
      <c r="A1535" s="490"/>
    </row>
    <row r="1536" spans="1:1" ht="15">
      <c r="A1536" s="490"/>
    </row>
    <row r="1537" spans="1:1" ht="15">
      <c r="A1537" s="490"/>
    </row>
    <row r="1538" spans="1:1" ht="15">
      <c r="A1538" s="490"/>
    </row>
    <row r="1539" spans="1:1" ht="15">
      <c r="A1539" s="490"/>
    </row>
    <row r="1540" spans="1:1" ht="15">
      <c r="A1540" s="490"/>
    </row>
    <row r="1541" spans="1:1" ht="15">
      <c r="A1541" s="490"/>
    </row>
    <row r="1542" spans="1:1" ht="15">
      <c r="A1542" s="490"/>
    </row>
    <row r="1543" spans="1:1" ht="15">
      <c r="A1543" s="490"/>
    </row>
    <row r="1544" spans="1:1" ht="15">
      <c r="A1544" s="490"/>
    </row>
    <row r="1545" spans="1:1" ht="15">
      <c r="A1545" s="490"/>
    </row>
    <row r="1546" spans="1:1" ht="15">
      <c r="A1546" s="490"/>
    </row>
    <row r="1547" spans="1:1" ht="15">
      <c r="A1547" s="490"/>
    </row>
    <row r="1548" spans="1:1" ht="15">
      <c r="A1548" s="490"/>
    </row>
    <row r="1549" spans="1:1" ht="15">
      <c r="A1549" s="490"/>
    </row>
    <row r="1550" spans="1:1" ht="15">
      <c r="A1550" s="490"/>
    </row>
    <row r="1551" spans="1:1" ht="15">
      <c r="A1551" s="490"/>
    </row>
    <row r="1552" spans="1:1" ht="15">
      <c r="A1552" s="490"/>
    </row>
    <row r="1553" spans="1:1" ht="15">
      <c r="A1553" s="490"/>
    </row>
    <row r="1554" spans="1:1" ht="15">
      <c r="A1554" s="490"/>
    </row>
    <row r="1555" spans="1:1" ht="15">
      <c r="A1555" s="490"/>
    </row>
    <row r="1556" spans="1:1" ht="15">
      <c r="A1556" s="490"/>
    </row>
    <row r="1557" spans="1:1" ht="15">
      <c r="A1557" s="490"/>
    </row>
    <row r="1558" spans="1:1" ht="15">
      <c r="A1558" s="490"/>
    </row>
    <row r="1559" spans="1:1" ht="15">
      <c r="A1559" s="490"/>
    </row>
    <row r="1560" spans="1:1" ht="15">
      <c r="A1560" s="490"/>
    </row>
    <row r="1561" spans="1:1" ht="15">
      <c r="A1561" s="490"/>
    </row>
    <row r="1562" spans="1:1" ht="15">
      <c r="A1562" s="490"/>
    </row>
    <row r="1563" spans="1:1" ht="15">
      <c r="A1563" s="490"/>
    </row>
    <row r="1564" spans="1:1" ht="15">
      <c r="A1564" s="490"/>
    </row>
    <row r="1565" spans="1:1" ht="15">
      <c r="A1565" s="490"/>
    </row>
    <row r="1566" spans="1:1" ht="15">
      <c r="A1566" s="490"/>
    </row>
    <row r="1567" spans="1:1" ht="15">
      <c r="A1567" s="490"/>
    </row>
    <row r="1568" spans="1:1" ht="15">
      <c r="A1568" s="490"/>
    </row>
    <row r="1569" spans="1:1" ht="15">
      <c r="A1569" s="490"/>
    </row>
    <row r="1570" spans="1:1" ht="15">
      <c r="A1570" s="490"/>
    </row>
    <row r="1571" spans="1:1" ht="15">
      <c r="A1571" s="490"/>
    </row>
    <row r="1572" spans="1:1" ht="15">
      <c r="A1572" s="490"/>
    </row>
    <row r="1573" spans="1:1" ht="15">
      <c r="A1573" s="490"/>
    </row>
    <row r="1574" spans="1:1" ht="15">
      <c r="A1574" s="490"/>
    </row>
    <row r="1575" spans="1:1" ht="15">
      <c r="A1575" s="490"/>
    </row>
    <row r="1576" spans="1:1" ht="15">
      <c r="A1576" s="490"/>
    </row>
    <row r="1577" spans="1:1" ht="15">
      <c r="A1577" s="490"/>
    </row>
    <row r="1578" spans="1:1" ht="15">
      <c r="A1578" s="490"/>
    </row>
    <row r="1579" spans="1:1" ht="15">
      <c r="A1579" s="490"/>
    </row>
    <row r="1580" spans="1:1" ht="15">
      <c r="A1580" s="490"/>
    </row>
    <row r="1581" spans="1:1" ht="15">
      <c r="A1581" s="490"/>
    </row>
    <row r="1582" spans="1:1" ht="15">
      <c r="A1582" s="490"/>
    </row>
    <row r="1583" spans="1:1" ht="15">
      <c r="A1583" s="490"/>
    </row>
    <row r="1584" spans="1:1" ht="15">
      <c r="A1584" s="490"/>
    </row>
    <row r="1585" spans="1:1" ht="15">
      <c r="A1585" s="490"/>
    </row>
    <row r="1586" spans="1:1" ht="15">
      <c r="A1586" s="490"/>
    </row>
    <row r="1587" spans="1:1" ht="15">
      <c r="A1587" s="490"/>
    </row>
    <row r="1588" spans="1:1" ht="15">
      <c r="A1588" s="490"/>
    </row>
    <row r="1589" spans="1:1" ht="15">
      <c r="A1589" s="490"/>
    </row>
    <row r="1590" spans="1:1" ht="15">
      <c r="A1590" s="490"/>
    </row>
    <row r="1591" spans="1:1" ht="15">
      <c r="A1591" s="490"/>
    </row>
    <row r="1592" spans="1:1" ht="15">
      <c r="A1592" s="490"/>
    </row>
    <row r="1593" spans="1:1" ht="15">
      <c r="A1593" s="490"/>
    </row>
    <row r="1594" spans="1:1" ht="15">
      <c r="A1594" s="490"/>
    </row>
    <row r="1595" spans="1:1" ht="15">
      <c r="A1595" s="490"/>
    </row>
    <row r="1596" spans="1:1" ht="15">
      <c r="A1596" s="490"/>
    </row>
    <row r="1597" spans="1:1" ht="15">
      <c r="A1597" s="490"/>
    </row>
    <row r="1598" spans="1:1" ht="15">
      <c r="A1598" s="490"/>
    </row>
    <row r="1599" spans="1:1" ht="15">
      <c r="A1599" s="490"/>
    </row>
    <row r="1600" spans="1:1" ht="15">
      <c r="A1600" s="490"/>
    </row>
    <row r="1601" spans="1:1" ht="15">
      <c r="A1601" s="490"/>
    </row>
    <row r="1602" spans="1:1" ht="15">
      <c r="A1602" s="490"/>
    </row>
    <row r="1603" spans="1:1" ht="15">
      <c r="A1603" s="490"/>
    </row>
    <row r="1604" spans="1:1" ht="15">
      <c r="A1604" s="490"/>
    </row>
    <row r="1605" spans="1:1" ht="15">
      <c r="A1605" s="490"/>
    </row>
    <row r="1606" spans="1:1" ht="15">
      <c r="A1606" s="490"/>
    </row>
    <row r="1607" spans="1:1" ht="15">
      <c r="A1607" s="490"/>
    </row>
    <row r="1608" spans="1:1" ht="15">
      <c r="A1608" s="490"/>
    </row>
    <row r="1609" spans="1:1" ht="15">
      <c r="A1609" s="490"/>
    </row>
    <row r="1610" spans="1:1" ht="15">
      <c r="A1610" s="490"/>
    </row>
    <row r="1611" spans="1:1" ht="15">
      <c r="A1611" s="490"/>
    </row>
    <row r="1612" spans="1:1" ht="15">
      <c r="A1612" s="490"/>
    </row>
    <row r="1613" spans="1:1" ht="15">
      <c r="A1613" s="490"/>
    </row>
    <row r="1614" spans="1:1" ht="15">
      <c r="A1614" s="490"/>
    </row>
    <row r="1615" spans="1:1" ht="15">
      <c r="A1615" s="490"/>
    </row>
    <row r="1616" spans="1:1" ht="15">
      <c r="A1616" s="490"/>
    </row>
    <row r="1617" spans="1:1" ht="15">
      <c r="A1617" s="490"/>
    </row>
    <row r="1618" spans="1:1" ht="15">
      <c r="A1618" s="490"/>
    </row>
    <row r="1619" spans="1:1" ht="15">
      <c r="A1619" s="490"/>
    </row>
    <row r="1620" spans="1:1" ht="15">
      <c r="A1620" s="490"/>
    </row>
    <row r="1621" spans="1:1" ht="15">
      <c r="A1621" s="490"/>
    </row>
    <row r="1622" spans="1:1" ht="15">
      <c r="A1622" s="490"/>
    </row>
    <row r="1623" spans="1:1" ht="15">
      <c r="A1623" s="490"/>
    </row>
    <row r="1624" spans="1:1" ht="15">
      <c r="A1624" s="490"/>
    </row>
    <row r="1625" spans="1:1" ht="15">
      <c r="A1625" s="490"/>
    </row>
    <row r="1626" spans="1:1" ht="15">
      <c r="A1626" s="490"/>
    </row>
    <row r="1627" spans="1:1" ht="15">
      <c r="A1627" s="490"/>
    </row>
    <row r="1628" spans="1:1" ht="15">
      <c r="A1628" s="490"/>
    </row>
    <row r="1629" spans="1:1" ht="15">
      <c r="A1629" s="490"/>
    </row>
    <row r="1630" spans="1:1" ht="15">
      <c r="A1630" s="490"/>
    </row>
    <row r="1631" spans="1:1" ht="15">
      <c r="A1631" s="490"/>
    </row>
    <row r="1632" spans="1:1" ht="15">
      <c r="A1632" s="490"/>
    </row>
    <row r="1633" spans="1:1" ht="15">
      <c r="A1633" s="490"/>
    </row>
    <row r="1634" spans="1:1" ht="15">
      <c r="A1634" s="490"/>
    </row>
    <row r="1635" spans="1:1" ht="15">
      <c r="A1635" s="490"/>
    </row>
    <row r="1636" spans="1:1" ht="15">
      <c r="A1636" s="490"/>
    </row>
    <row r="1637" spans="1:1" ht="15">
      <c r="A1637" s="490"/>
    </row>
    <row r="1638" spans="1:1" ht="15">
      <c r="A1638" s="490"/>
    </row>
    <row r="1639" spans="1:1" ht="15">
      <c r="A1639" s="490"/>
    </row>
    <row r="1640" spans="1:1" ht="15">
      <c r="A1640" s="490"/>
    </row>
    <row r="1641" spans="1:1" ht="15">
      <c r="A1641" s="490"/>
    </row>
    <row r="1642" spans="1:1" ht="15">
      <c r="A1642" s="490"/>
    </row>
    <row r="1643" spans="1:1" ht="15">
      <c r="A1643" s="490"/>
    </row>
    <row r="1644" spans="1:1" ht="15">
      <c r="A1644" s="490"/>
    </row>
    <row r="1645" spans="1:1" ht="15">
      <c r="A1645" s="490"/>
    </row>
    <row r="1646" spans="1:1" ht="15">
      <c r="A1646" s="490"/>
    </row>
    <row r="1647" spans="1:1" ht="15">
      <c r="A1647" s="490"/>
    </row>
    <row r="1648" spans="1:1" ht="15">
      <c r="A1648" s="490"/>
    </row>
    <row r="1649" spans="1:1" ht="15">
      <c r="A1649" s="490"/>
    </row>
    <row r="1650" spans="1:1" ht="15">
      <c r="A1650" s="490"/>
    </row>
    <row r="1651" spans="1:1" ht="15">
      <c r="A1651" s="490"/>
    </row>
    <row r="1652" spans="1:1" ht="15">
      <c r="A1652" s="490"/>
    </row>
    <row r="1653" spans="1:1" ht="15">
      <c r="A1653" s="490"/>
    </row>
    <row r="1654" spans="1:1" ht="15">
      <c r="A1654" s="490"/>
    </row>
    <row r="1655" spans="1:1" ht="15">
      <c r="A1655" s="490"/>
    </row>
    <row r="1656" spans="1:1" ht="15">
      <c r="A1656" s="490"/>
    </row>
    <row r="1657" spans="1:1" ht="15">
      <c r="A1657" s="490"/>
    </row>
    <row r="1658" spans="1:1" ht="15">
      <c r="A1658" s="490"/>
    </row>
    <row r="1659" spans="1:1" ht="15">
      <c r="A1659" s="490"/>
    </row>
    <row r="1660" spans="1:1" ht="15">
      <c r="A1660" s="490"/>
    </row>
    <row r="1661" spans="1:1" ht="15">
      <c r="A1661" s="490"/>
    </row>
    <row r="1662" spans="1:1" ht="15">
      <c r="A1662" s="490"/>
    </row>
    <row r="1663" spans="1:1" ht="15">
      <c r="A1663" s="490"/>
    </row>
    <row r="1664" spans="1:1" ht="15">
      <c r="A1664" s="490"/>
    </row>
    <row r="1665" spans="1:1" ht="15">
      <c r="A1665" s="490"/>
    </row>
    <row r="1666" spans="1:1" ht="15">
      <c r="A1666" s="490"/>
    </row>
    <row r="1667" spans="1:1" ht="15">
      <c r="A1667" s="490"/>
    </row>
    <row r="1668" spans="1:1" ht="15">
      <c r="A1668" s="490"/>
    </row>
    <row r="1669" spans="1:1" ht="15">
      <c r="A1669" s="490"/>
    </row>
    <row r="1670" spans="1:1" ht="15">
      <c r="A1670" s="490"/>
    </row>
    <row r="1671" spans="1:1" ht="15">
      <c r="A1671" s="490"/>
    </row>
    <row r="1672" spans="1:1" ht="15">
      <c r="A1672" s="490"/>
    </row>
    <row r="1673" spans="1:1" ht="15">
      <c r="A1673" s="490"/>
    </row>
    <row r="1674" spans="1:1" ht="15">
      <c r="A1674" s="490"/>
    </row>
    <row r="1675" spans="1:1" ht="15">
      <c r="A1675" s="490"/>
    </row>
    <row r="1676" spans="1:1" ht="15">
      <c r="A1676" s="490"/>
    </row>
    <row r="1677" spans="1:1" ht="15">
      <c r="A1677" s="490"/>
    </row>
    <row r="1678" spans="1:1" ht="15">
      <c r="A1678" s="490"/>
    </row>
    <row r="1679" spans="1:1" ht="15">
      <c r="A1679" s="490"/>
    </row>
    <row r="1680" spans="1:1" ht="15">
      <c r="A1680" s="490"/>
    </row>
    <row r="1681" spans="1:1" ht="15">
      <c r="A1681" s="490"/>
    </row>
    <row r="1682" spans="1:1" ht="15">
      <c r="A1682" s="490"/>
    </row>
    <row r="1683" spans="1:1" ht="15">
      <c r="A1683" s="490"/>
    </row>
    <row r="1684" spans="1:1" ht="15">
      <c r="A1684" s="490"/>
    </row>
    <row r="1685" spans="1:1" ht="15">
      <c r="A1685" s="490"/>
    </row>
    <row r="1686" spans="1:1" ht="15">
      <c r="A1686" s="490"/>
    </row>
    <row r="1687" spans="1:1" ht="15">
      <c r="A1687" s="490"/>
    </row>
    <row r="1688" spans="1:1" ht="15">
      <c r="A1688" s="490"/>
    </row>
    <row r="1689" spans="1:1" ht="15">
      <c r="A1689" s="490"/>
    </row>
    <row r="1690" spans="1:1" ht="15">
      <c r="A1690" s="490"/>
    </row>
    <row r="1691" spans="1:1" ht="15">
      <c r="A1691" s="490"/>
    </row>
    <row r="1692" spans="1:1" ht="15">
      <c r="A1692" s="490"/>
    </row>
    <row r="1693" spans="1:1" ht="15">
      <c r="A1693" s="490"/>
    </row>
    <row r="1694" spans="1:1" ht="15">
      <c r="A1694" s="490"/>
    </row>
    <row r="1695" spans="1:1" ht="15">
      <c r="A1695" s="490"/>
    </row>
    <row r="1696" spans="1:1" ht="15">
      <c r="A1696" s="490"/>
    </row>
    <row r="1697" spans="1:1" ht="15">
      <c r="A1697" s="490"/>
    </row>
    <row r="1698" spans="1:1" ht="15">
      <c r="A1698" s="490"/>
    </row>
    <row r="1699" spans="1:1" ht="15">
      <c r="A1699" s="490"/>
    </row>
    <row r="1700" spans="1:1" ht="15">
      <c r="A1700" s="490"/>
    </row>
    <row r="1701" spans="1:1" ht="15">
      <c r="A1701" s="490"/>
    </row>
    <row r="1702" spans="1:1" ht="15">
      <c r="A1702" s="490"/>
    </row>
    <row r="1703" spans="1:1" ht="15">
      <c r="A1703" s="490"/>
    </row>
    <row r="1704" spans="1:1" ht="15">
      <c r="A1704" s="490"/>
    </row>
    <row r="1705" spans="1:1" ht="15">
      <c r="A1705" s="490"/>
    </row>
    <row r="1706" spans="1:1" ht="15">
      <c r="A1706" s="490"/>
    </row>
    <row r="1707" spans="1:1" ht="15">
      <c r="A1707" s="490"/>
    </row>
    <row r="1708" spans="1:1" ht="15">
      <c r="A1708" s="490"/>
    </row>
    <row r="1709" spans="1:1" ht="15">
      <c r="A1709" s="490"/>
    </row>
    <row r="1710" spans="1:1" ht="15">
      <c r="A1710" s="490"/>
    </row>
    <row r="1711" spans="1:1" ht="15">
      <c r="A1711" s="490"/>
    </row>
    <row r="1712" spans="1:1" ht="15">
      <c r="A1712" s="490"/>
    </row>
    <row r="1713" spans="1:1" ht="15">
      <c r="A1713" s="490"/>
    </row>
    <row r="1714" spans="1:1" ht="15">
      <c r="A1714" s="490"/>
    </row>
    <row r="1715" spans="1:1" ht="15">
      <c r="A1715" s="490"/>
    </row>
    <row r="1716" spans="1:1" ht="15">
      <c r="A1716" s="490"/>
    </row>
    <row r="1717" spans="1:1" ht="15">
      <c r="A1717" s="490"/>
    </row>
    <row r="1718" spans="1:1" ht="15">
      <c r="A1718" s="490"/>
    </row>
    <row r="1719" spans="1:1" ht="15">
      <c r="A1719" s="490"/>
    </row>
    <row r="1720" spans="1:1" ht="15">
      <c r="A1720" s="490"/>
    </row>
    <row r="1721" spans="1:1" ht="15">
      <c r="A1721" s="490"/>
    </row>
    <row r="1722" spans="1:1" ht="15">
      <c r="A1722" s="490"/>
    </row>
    <row r="1723" spans="1:1" ht="15">
      <c r="A1723" s="490"/>
    </row>
    <row r="1724" spans="1:1" ht="15">
      <c r="A1724" s="490"/>
    </row>
    <row r="1725" spans="1:1" ht="15">
      <c r="A1725" s="490"/>
    </row>
    <row r="1726" spans="1:1" ht="15">
      <c r="A1726" s="490"/>
    </row>
    <row r="1727" spans="1:1" ht="15">
      <c r="A1727" s="490"/>
    </row>
    <row r="1728" spans="1:1" ht="15">
      <c r="A1728" s="490"/>
    </row>
    <row r="1729" spans="1:1" ht="15">
      <c r="A1729" s="490"/>
    </row>
    <row r="1730" spans="1:1" ht="15">
      <c r="A1730" s="490"/>
    </row>
    <row r="1731" spans="1:1" ht="15">
      <c r="A1731" s="490"/>
    </row>
    <row r="1732" spans="1:1" ht="15">
      <c r="A1732" s="490"/>
    </row>
    <row r="1733" spans="1:1" ht="15">
      <c r="A1733" s="490"/>
    </row>
    <row r="1734" spans="1:1" ht="15">
      <c r="A1734" s="490"/>
    </row>
    <row r="1735" spans="1:1" ht="15">
      <c r="A1735" s="490"/>
    </row>
    <row r="1736" spans="1:1" ht="15">
      <c r="A1736" s="490"/>
    </row>
    <row r="1737" spans="1:1" ht="15">
      <c r="A1737" s="490"/>
    </row>
    <row r="1738" spans="1:1" ht="15">
      <c r="A1738" s="490"/>
    </row>
    <row r="1739" spans="1:1" ht="15">
      <c r="A1739" s="490"/>
    </row>
    <row r="1740" spans="1:1" ht="15">
      <c r="A1740" s="490"/>
    </row>
    <row r="1741" spans="1:1" ht="15">
      <c r="A1741" s="490"/>
    </row>
    <row r="1742" spans="1:1" ht="15">
      <c r="A1742" s="490"/>
    </row>
    <row r="1743" spans="1:1" ht="15">
      <c r="A1743" s="490"/>
    </row>
    <row r="1744" spans="1:1" ht="15">
      <c r="A1744" s="490"/>
    </row>
    <row r="1745" spans="1:1" ht="15">
      <c r="A1745" s="490"/>
    </row>
    <row r="1746" spans="1:1" ht="15">
      <c r="A1746" s="490"/>
    </row>
    <row r="1747" spans="1:1" ht="15">
      <c r="A1747" s="490"/>
    </row>
    <row r="1748" spans="1:1" ht="15">
      <c r="A1748" s="490"/>
    </row>
    <row r="1749" spans="1:1" ht="15">
      <c r="A1749" s="490"/>
    </row>
    <row r="1750" spans="1:1" ht="15">
      <c r="A1750" s="490"/>
    </row>
    <row r="1751" spans="1:1" ht="15">
      <c r="A1751" s="490"/>
    </row>
    <row r="1752" spans="1:1" ht="15">
      <c r="A1752" s="490"/>
    </row>
    <row r="1753" spans="1:1" ht="15">
      <c r="A1753" s="490"/>
    </row>
    <row r="1754" spans="1:1" ht="15">
      <c r="A1754" s="490"/>
    </row>
    <row r="1755" spans="1:1" ht="15">
      <c r="A1755" s="490"/>
    </row>
    <row r="1756" spans="1:1" ht="15">
      <c r="A1756" s="490"/>
    </row>
    <row r="1757" spans="1:1" ht="15">
      <c r="A1757" s="490"/>
    </row>
    <row r="1758" spans="1:1" ht="15">
      <c r="A1758" s="490"/>
    </row>
    <row r="1759" spans="1:1" ht="15">
      <c r="A1759" s="490"/>
    </row>
    <row r="1760" spans="1:1" ht="15">
      <c r="A1760" s="490"/>
    </row>
    <row r="1761" spans="1:1" ht="15">
      <c r="A1761" s="490"/>
    </row>
    <row r="1762" spans="1:1" ht="15">
      <c r="A1762" s="490"/>
    </row>
    <row r="1763" spans="1:1" ht="15">
      <c r="A1763" s="490"/>
    </row>
    <row r="1764" spans="1:1" ht="15">
      <c r="A1764" s="490"/>
    </row>
    <row r="1765" spans="1:1" ht="15">
      <c r="A1765" s="490"/>
    </row>
    <row r="1766" spans="1:1" ht="15">
      <c r="A1766" s="490"/>
    </row>
    <row r="1767" spans="1:1" ht="15">
      <c r="A1767" s="490"/>
    </row>
    <row r="1768" spans="1:1" ht="15">
      <c r="A1768" s="490"/>
    </row>
    <row r="1769" spans="1:1" ht="15">
      <c r="A1769" s="490"/>
    </row>
    <row r="1770" spans="1:1" ht="15">
      <c r="A1770" s="490"/>
    </row>
    <row r="1771" spans="1:1" ht="15">
      <c r="A1771" s="490"/>
    </row>
    <row r="1772" spans="1:1" ht="15">
      <c r="A1772" s="490"/>
    </row>
    <row r="1773" spans="1:1" ht="15">
      <c r="A1773" s="490"/>
    </row>
    <row r="1774" spans="1:1" ht="15">
      <c r="A1774" s="490"/>
    </row>
    <row r="1775" spans="1:1" ht="15">
      <c r="A1775" s="490"/>
    </row>
    <row r="1776" spans="1:1" ht="15">
      <c r="A1776" s="490"/>
    </row>
    <row r="1777" spans="1:1" ht="15">
      <c r="A1777" s="490"/>
    </row>
    <row r="1778" spans="1:1" ht="15">
      <c r="A1778" s="490"/>
    </row>
    <row r="1779" spans="1:1" ht="15">
      <c r="A1779" s="490"/>
    </row>
    <row r="1780" spans="1:1" ht="15">
      <c r="A1780" s="490"/>
    </row>
    <row r="1781" spans="1:1" ht="15">
      <c r="A1781" s="490"/>
    </row>
    <row r="1782" spans="1:1" ht="15">
      <c r="A1782" s="490"/>
    </row>
    <row r="1783" spans="1:1" ht="15">
      <c r="A1783" s="490"/>
    </row>
    <row r="1784" spans="1:1" ht="15">
      <c r="A1784" s="490"/>
    </row>
    <row r="1785" spans="1:1" ht="15">
      <c r="A1785" s="490"/>
    </row>
    <row r="1786" spans="1:1" ht="15">
      <c r="A1786" s="490"/>
    </row>
    <row r="1787" spans="1:1" ht="15">
      <c r="A1787" s="490"/>
    </row>
    <row r="1788" spans="1:1" ht="15">
      <c r="A1788" s="490"/>
    </row>
    <row r="1789" spans="1:1" ht="15">
      <c r="A1789" s="490"/>
    </row>
    <row r="1790" spans="1:1" ht="15">
      <c r="A1790" s="490"/>
    </row>
    <row r="1791" spans="1:1" ht="15">
      <c r="A1791" s="490"/>
    </row>
    <row r="1792" spans="1:1" ht="15">
      <c r="A1792" s="490"/>
    </row>
    <row r="1793" spans="1:1" ht="15">
      <c r="A1793" s="490"/>
    </row>
    <row r="1794" spans="1:1" ht="15">
      <c r="A1794" s="490"/>
    </row>
    <row r="1795" spans="1:1" ht="15">
      <c r="A1795" s="490"/>
    </row>
    <row r="1796" spans="1:1" ht="15">
      <c r="A1796" s="490"/>
    </row>
    <row r="1797" spans="1:1" ht="15">
      <c r="A1797" s="490"/>
    </row>
    <row r="1798" spans="1:1" ht="15">
      <c r="A1798" s="490"/>
    </row>
    <row r="1799" spans="1:1" ht="15">
      <c r="A1799" s="490"/>
    </row>
    <row r="1800" spans="1:1" ht="15">
      <c r="A1800" s="490"/>
    </row>
    <row r="1801" spans="1:1" ht="15">
      <c r="A1801" s="490"/>
    </row>
    <row r="1802" spans="1:1" ht="15">
      <c r="A1802" s="490"/>
    </row>
    <row r="1803" spans="1:1" ht="15">
      <c r="A1803" s="490"/>
    </row>
    <row r="1804" spans="1:1" ht="15">
      <c r="A1804" s="490"/>
    </row>
    <row r="1805" spans="1:1" ht="15">
      <c r="A1805" s="490"/>
    </row>
    <row r="1806" spans="1:1" ht="15">
      <c r="A1806" s="490"/>
    </row>
    <row r="1807" spans="1:1" ht="15">
      <c r="A1807" s="490"/>
    </row>
    <row r="1808" spans="1:1" ht="15">
      <c r="A1808" s="490"/>
    </row>
    <row r="1809" spans="1:1" ht="15">
      <c r="A1809" s="490"/>
    </row>
    <row r="1810" spans="1:1" ht="15">
      <c r="A1810" s="490"/>
    </row>
    <row r="1811" spans="1:1" ht="15">
      <c r="A1811" s="490"/>
    </row>
    <row r="1812" spans="1:1" ht="15">
      <c r="A1812" s="490"/>
    </row>
    <row r="1813" spans="1:1" ht="15">
      <c r="A1813" s="490"/>
    </row>
    <row r="1814" spans="1:1" ht="15">
      <c r="A1814" s="490"/>
    </row>
    <row r="1815" spans="1:1" ht="15">
      <c r="A1815" s="490"/>
    </row>
    <row r="1816" spans="1:1" ht="15">
      <c r="A1816" s="490"/>
    </row>
    <row r="1817" spans="1:1" ht="15">
      <c r="A1817" s="490"/>
    </row>
    <row r="1818" spans="1:1" ht="15">
      <c r="A1818" s="490"/>
    </row>
    <row r="1819" spans="1:1" ht="15">
      <c r="A1819" s="490"/>
    </row>
    <row r="1820" spans="1:1" ht="15">
      <c r="A1820" s="490"/>
    </row>
    <row r="1821" spans="1:1" ht="15">
      <c r="A1821" s="490"/>
    </row>
    <row r="1822" spans="1:1" ht="15">
      <c r="A1822" s="490"/>
    </row>
    <row r="1823" spans="1:1" ht="15">
      <c r="A1823" s="490"/>
    </row>
    <row r="1824" spans="1:1" ht="15">
      <c r="A1824" s="490"/>
    </row>
    <row r="1825" spans="1:1" ht="15">
      <c r="A1825" s="490"/>
    </row>
    <row r="1826" spans="1:1" ht="15">
      <c r="A1826" s="490"/>
    </row>
    <row r="1827" spans="1:1" ht="15">
      <c r="A1827" s="490"/>
    </row>
    <row r="1828" spans="1:1" ht="15">
      <c r="A1828" s="490"/>
    </row>
    <row r="1829" spans="1:1" ht="15">
      <c r="A1829" s="490"/>
    </row>
    <row r="1830" spans="1:1" ht="15">
      <c r="A1830" s="490"/>
    </row>
    <row r="1831" spans="1:1" ht="15">
      <c r="A1831" s="490"/>
    </row>
    <row r="1832" spans="1:1" ht="15">
      <c r="A1832" s="490"/>
    </row>
    <row r="1833" spans="1:1" ht="15">
      <c r="A1833" s="490"/>
    </row>
    <row r="1834" spans="1:1" ht="15">
      <c r="A1834" s="490"/>
    </row>
    <row r="1835" spans="1:1" ht="15">
      <c r="A1835" s="490"/>
    </row>
    <row r="1836" spans="1:1" ht="15">
      <c r="A1836" s="490"/>
    </row>
    <row r="1837" spans="1:1" ht="15">
      <c r="A1837" s="490"/>
    </row>
    <row r="1838" spans="1:1" ht="15">
      <c r="A1838" s="490"/>
    </row>
    <row r="1839" spans="1:1" ht="15">
      <c r="A1839" s="490"/>
    </row>
    <row r="1840" spans="1:1" ht="15">
      <c r="A1840" s="490"/>
    </row>
    <row r="1841" spans="1:1" ht="15">
      <c r="A1841" s="490"/>
    </row>
    <row r="1842" spans="1:1" ht="15">
      <c r="A1842" s="490"/>
    </row>
    <row r="1843" spans="1:1" ht="15">
      <c r="A1843" s="490"/>
    </row>
    <row r="1844" spans="1:1" ht="15">
      <c r="A1844" s="490"/>
    </row>
    <row r="1845" spans="1:1" ht="15">
      <c r="A1845" s="490"/>
    </row>
    <row r="1846" spans="1:1" ht="15">
      <c r="A1846" s="490"/>
    </row>
    <row r="1847" spans="1:1" ht="15">
      <c r="A1847" s="490"/>
    </row>
    <row r="1848" spans="1:1" ht="15">
      <c r="A1848" s="490"/>
    </row>
    <row r="1849" spans="1:1" ht="15">
      <c r="A1849" s="490"/>
    </row>
    <row r="1850" spans="1:1" ht="15">
      <c r="A1850" s="490"/>
    </row>
    <row r="1851" spans="1:1" ht="15">
      <c r="A1851" s="490"/>
    </row>
    <row r="1852" spans="1:1" ht="15">
      <c r="A1852" s="490"/>
    </row>
    <row r="1853" spans="1:1" ht="15">
      <c r="A1853" s="490"/>
    </row>
    <row r="1854" spans="1:1" ht="15">
      <c r="A1854" s="490"/>
    </row>
    <row r="1855" spans="1:1" ht="15">
      <c r="A1855" s="490"/>
    </row>
    <row r="1856" spans="1:1" ht="15">
      <c r="A1856" s="490"/>
    </row>
    <row r="1857" spans="1:1" ht="15">
      <c r="A1857" s="490"/>
    </row>
    <row r="1858" spans="1:1" ht="15">
      <c r="A1858" s="490"/>
    </row>
    <row r="1859" spans="1:1" ht="15">
      <c r="A1859" s="490"/>
    </row>
    <row r="1860" spans="1:1" ht="15">
      <c r="A1860" s="490"/>
    </row>
    <row r="1861" spans="1:1" ht="15">
      <c r="A1861" s="490"/>
    </row>
    <row r="1862" spans="1:1" ht="15">
      <c r="A1862" s="490"/>
    </row>
    <row r="1863" spans="1:1" ht="15">
      <c r="A1863" s="490"/>
    </row>
    <row r="1864" spans="1:1" ht="15">
      <c r="A1864" s="490"/>
    </row>
    <row r="1865" spans="1:1" ht="15">
      <c r="A1865" s="490"/>
    </row>
    <row r="1866" spans="1:1" ht="15">
      <c r="A1866" s="490"/>
    </row>
    <row r="1867" spans="1:1" ht="15">
      <c r="A1867" s="490"/>
    </row>
    <row r="1868" spans="1:1" ht="15">
      <c r="A1868" s="490"/>
    </row>
    <row r="1869" spans="1:1" ht="15">
      <c r="A1869" s="490"/>
    </row>
    <row r="1870" spans="1:1" ht="15">
      <c r="A1870" s="490"/>
    </row>
    <row r="1871" spans="1:1" ht="15">
      <c r="A1871" s="490"/>
    </row>
    <row r="1872" spans="1:1" ht="15">
      <c r="A1872" s="490"/>
    </row>
    <row r="1873" spans="1:1" ht="15">
      <c r="A1873" s="490"/>
    </row>
    <row r="1874" spans="1:1" ht="15">
      <c r="A1874" s="490"/>
    </row>
    <row r="1875" spans="1:1" ht="15">
      <c r="A1875" s="490"/>
    </row>
    <row r="1876" spans="1:1" ht="15">
      <c r="A1876" s="490"/>
    </row>
    <row r="1877" spans="1:1" ht="15">
      <c r="A1877" s="490"/>
    </row>
    <row r="1878" spans="1:1" ht="15">
      <c r="A1878" s="490"/>
    </row>
    <row r="1879" spans="1:1" ht="15">
      <c r="A1879" s="490"/>
    </row>
    <row r="1880" spans="1:1" ht="15">
      <c r="A1880" s="490"/>
    </row>
    <row r="1881" spans="1:1" ht="15">
      <c r="A1881" s="490"/>
    </row>
    <row r="1882" spans="1:1" ht="15">
      <c r="A1882" s="490"/>
    </row>
    <row r="1883" spans="1:1" ht="15">
      <c r="A1883" s="490"/>
    </row>
    <row r="1884" spans="1:1" ht="15">
      <c r="A1884" s="490"/>
    </row>
    <row r="1885" spans="1:1" ht="15">
      <c r="A1885" s="490"/>
    </row>
    <row r="1886" spans="1:1" ht="15">
      <c r="A1886" s="490"/>
    </row>
    <row r="1887" spans="1:1" ht="15">
      <c r="A1887" s="490"/>
    </row>
    <row r="1888" spans="1:1" ht="15">
      <c r="A1888" s="490"/>
    </row>
    <row r="1889" spans="1:1" ht="15">
      <c r="A1889" s="490"/>
    </row>
    <row r="1890" spans="1:1" ht="15">
      <c r="A1890" s="490"/>
    </row>
    <row r="1891" spans="1:1" ht="15">
      <c r="A1891" s="490"/>
    </row>
    <row r="1892" spans="1:1" ht="15">
      <c r="A1892" s="490"/>
    </row>
    <row r="1893" spans="1:1" ht="15">
      <c r="A1893" s="490"/>
    </row>
    <row r="1894" spans="1:1" ht="15">
      <c r="A1894" s="490"/>
    </row>
    <row r="1895" spans="1:1" ht="15">
      <c r="A1895" s="490"/>
    </row>
    <row r="1896" spans="1:1" ht="15">
      <c r="A1896" s="490"/>
    </row>
    <row r="1897" spans="1:1" ht="15">
      <c r="A1897" s="490"/>
    </row>
    <row r="1898" spans="1:1" ht="15">
      <c r="A1898" s="490"/>
    </row>
    <row r="1899" spans="1:1" ht="15">
      <c r="A1899" s="490"/>
    </row>
    <row r="1900" spans="1:1" ht="15">
      <c r="A1900" s="490"/>
    </row>
    <row r="1901" spans="1:1" ht="15">
      <c r="A1901" s="490"/>
    </row>
    <row r="1902" spans="1:1" ht="15">
      <c r="A1902" s="490"/>
    </row>
    <row r="1903" spans="1:1" ht="15">
      <c r="A1903" s="490"/>
    </row>
    <row r="1904" spans="1:1" ht="15">
      <c r="A1904" s="490"/>
    </row>
    <row r="1905" spans="1:1" ht="15">
      <c r="A1905" s="490"/>
    </row>
    <row r="1906" spans="1:1" ht="15">
      <c r="A1906" s="490"/>
    </row>
    <row r="1907" spans="1:1" ht="15">
      <c r="A1907" s="490"/>
    </row>
    <row r="1908" spans="1:1" ht="15">
      <c r="A1908" s="490"/>
    </row>
    <row r="1909" spans="1:1" ht="15">
      <c r="A1909" s="490"/>
    </row>
    <row r="1910" spans="1:1" ht="15">
      <c r="A1910" s="490"/>
    </row>
    <row r="1911" spans="1:1" ht="15">
      <c r="A1911" s="490"/>
    </row>
    <row r="1912" spans="1:1" ht="15">
      <c r="A1912" s="490"/>
    </row>
    <row r="1913" spans="1:1" ht="15">
      <c r="A1913" s="490"/>
    </row>
    <row r="1914" spans="1:1" ht="15">
      <c r="A1914" s="490"/>
    </row>
    <row r="1915" spans="1:1" ht="15">
      <c r="A1915" s="490"/>
    </row>
    <row r="1916" spans="1:1" ht="15">
      <c r="A1916" s="490"/>
    </row>
    <row r="1917" spans="1:1" ht="15">
      <c r="A1917" s="490"/>
    </row>
    <row r="1918" spans="1:1" ht="15">
      <c r="A1918" s="490"/>
    </row>
    <row r="1919" spans="1:1" ht="15">
      <c r="A1919" s="490"/>
    </row>
    <row r="1920" spans="1:1" ht="15">
      <c r="A1920" s="490"/>
    </row>
    <row r="1921" spans="1:1" ht="15">
      <c r="A1921" s="490"/>
    </row>
    <row r="1922" spans="1:1" ht="15">
      <c r="A1922" s="490"/>
    </row>
    <row r="1923" spans="1:1" ht="15">
      <c r="A1923" s="490"/>
    </row>
    <row r="1924" spans="1:1" ht="15">
      <c r="A1924" s="490"/>
    </row>
    <row r="1925" spans="1:1" ht="15">
      <c r="A1925" s="490"/>
    </row>
    <row r="1926" spans="1:1" ht="15">
      <c r="A1926" s="490"/>
    </row>
    <row r="1927" spans="1:1" ht="15">
      <c r="A1927" s="490"/>
    </row>
    <row r="1928" spans="1:1" ht="15">
      <c r="A1928" s="490"/>
    </row>
    <row r="1929" spans="1:1" ht="15">
      <c r="A1929" s="490"/>
    </row>
    <row r="1930" spans="1:1" ht="15">
      <c r="A1930" s="490"/>
    </row>
    <row r="1931" spans="1:1" ht="15">
      <c r="A1931" s="490"/>
    </row>
    <row r="1932" spans="1:1" ht="15">
      <c r="A1932" s="490"/>
    </row>
    <row r="1933" spans="1:1" ht="15">
      <c r="A1933" s="490"/>
    </row>
    <row r="1934" spans="1:1" ht="15">
      <c r="A1934" s="490"/>
    </row>
    <row r="1935" spans="1:1" ht="15">
      <c r="A1935" s="490"/>
    </row>
    <row r="1936" spans="1:1" ht="15">
      <c r="A1936" s="490"/>
    </row>
    <row r="1937" spans="1:1" ht="15">
      <c r="A1937" s="490"/>
    </row>
    <row r="1938" spans="1:1" ht="15">
      <c r="A1938" s="490"/>
    </row>
    <row r="1939" spans="1:1" ht="15">
      <c r="A1939" s="490"/>
    </row>
    <row r="1940" spans="1:1" ht="15">
      <c r="A1940" s="490"/>
    </row>
    <row r="1941" spans="1:1" ht="15">
      <c r="A1941" s="490"/>
    </row>
    <row r="1942" spans="1:1" ht="15">
      <c r="A1942" s="490"/>
    </row>
    <row r="1943" spans="1:1" ht="15">
      <c r="A1943" s="490"/>
    </row>
    <row r="1944" spans="1:1" ht="15">
      <c r="A1944" s="490"/>
    </row>
    <row r="1945" spans="1:1" ht="15">
      <c r="A1945" s="490"/>
    </row>
    <row r="1946" spans="1:1" ht="15">
      <c r="A1946" s="490"/>
    </row>
    <row r="1947" spans="1:1" ht="15">
      <c r="A1947" s="490"/>
    </row>
    <row r="1948" spans="1:1" ht="15">
      <c r="A1948" s="490"/>
    </row>
    <row r="1949" spans="1:1" ht="15">
      <c r="A1949" s="490"/>
    </row>
    <row r="1950" spans="1:1" ht="15">
      <c r="A1950" s="490"/>
    </row>
    <row r="1951" spans="1:1" ht="15">
      <c r="A1951" s="490"/>
    </row>
    <row r="1952" spans="1:1" ht="15">
      <c r="A1952" s="490"/>
    </row>
    <row r="1953" spans="1:1" ht="15">
      <c r="A1953" s="490"/>
    </row>
    <row r="1954" spans="1:1" ht="15">
      <c r="A1954" s="490"/>
    </row>
    <row r="1955" spans="1:1" ht="15">
      <c r="A1955" s="490"/>
    </row>
    <row r="1956" spans="1:1" ht="15">
      <c r="A1956" s="490"/>
    </row>
    <row r="1957" spans="1:1" ht="15">
      <c r="A1957" s="490"/>
    </row>
    <row r="1958" spans="1:1" ht="15">
      <c r="A1958" s="490"/>
    </row>
    <row r="1959" spans="1:1" ht="15">
      <c r="A1959" s="490"/>
    </row>
    <row r="1960" spans="1:1" ht="15">
      <c r="A1960" s="490"/>
    </row>
    <row r="1961" spans="1:1" ht="15">
      <c r="A1961" s="490"/>
    </row>
    <row r="1962" spans="1:1" ht="15">
      <c r="A1962" s="490"/>
    </row>
    <row r="1963" spans="1:1" ht="15">
      <c r="A1963" s="490"/>
    </row>
    <row r="1964" spans="1:1" ht="15">
      <c r="A1964" s="490"/>
    </row>
    <row r="1965" spans="1:1" ht="15">
      <c r="A1965" s="490"/>
    </row>
    <row r="1966" spans="1:1" ht="15">
      <c r="A1966" s="490"/>
    </row>
    <row r="1967" spans="1:1" ht="15">
      <c r="A1967" s="490"/>
    </row>
    <row r="1968" spans="1:1" ht="15">
      <c r="A1968" s="490"/>
    </row>
    <row r="1969" spans="1:1" ht="15">
      <c r="A1969" s="490"/>
    </row>
    <row r="1970" spans="1:1" ht="15">
      <c r="A1970" s="490"/>
    </row>
    <row r="1971" spans="1:1" ht="15">
      <c r="A1971" s="490"/>
    </row>
    <row r="1972" spans="1:1" ht="15">
      <c r="A1972" s="490"/>
    </row>
    <row r="1973" spans="1:1" ht="15">
      <c r="A1973" s="490"/>
    </row>
    <row r="1974" spans="1:1" ht="15">
      <c r="A1974" s="490"/>
    </row>
    <row r="1975" spans="1:1" ht="15">
      <c r="A1975" s="490"/>
    </row>
    <row r="1976" spans="1:1" ht="15">
      <c r="A1976" s="490"/>
    </row>
    <row r="1977" spans="1:1" ht="15">
      <c r="A1977" s="490"/>
    </row>
    <row r="1978" spans="1:1" ht="15">
      <c r="A1978" s="490"/>
    </row>
    <row r="1979" spans="1:1" ht="15">
      <c r="A1979" s="490"/>
    </row>
    <row r="1980" spans="1:1" ht="15">
      <c r="A1980" s="490"/>
    </row>
    <row r="1981" spans="1:1" ht="15">
      <c r="A1981" s="490"/>
    </row>
    <row r="1982" spans="1:1" ht="15">
      <c r="A1982" s="490"/>
    </row>
    <row r="1983" spans="1:1" ht="15">
      <c r="A1983" s="490"/>
    </row>
    <row r="1984" spans="1:1" ht="15">
      <c r="A1984" s="490"/>
    </row>
    <row r="1985" spans="1:1" ht="15">
      <c r="A1985" s="490"/>
    </row>
    <row r="1986" spans="1:1" ht="15">
      <c r="A1986" s="490"/>
    </row>
    <row r="1987" spans="1:1" ht="15">
      <c r="A1987" s="490"/>
    </row>
    <row r="1988" spans="1:1" ht="15">
      <c r="A1988" s="490"/>
    </row>
    <row r="1989" spans="1:1" ht="15">
      <c r="A1989" s="490"/>
    </row>
    <row r="1990" spans="1:1" ht="15">
      <c r="A1990" s="490"/>
    </row>
    <row r="1991" spans="1:1" ht="15">
      <c r="A1991" s="490"/>
    </row>
    <row r="1992" spans="1:1" ht="15">
      <c r="A1992" s="490"/>
    </row>
    <row r="1993" spans="1:1" ht="15">
      <c r="A1993" s="490"/>
    </row>
    <row r="1994" spans="1:1" ht="15">
      <c r="A1994" s="490"/>
    </row>
    <row r="1995" spans="1:1" ht="15">
      <c r="A1995" s="490"/>
    </row>
    <row r="1996" spans="1:1" ht="15">
      <c r="A1996" s="490"/>
    </row>
    <row r="1997" spans="1:1" ht="15">
      <c r="A1997" s="490"/>
    </row>
    <row r="1998" spans="1:1" ht="15">
      <c r="A1998" s="490"/>
    </row>
    <row r="1999" spans="1:1" ht="15">
      <c r="A1999" s="490"/>
    </row>
    <row r="2000" spans="1:1" ht="15">
      <c r="A2000" s="490"/>
    </row>
    <row r="2001" spans="1:1" ht="15">
      <c r="A2001" s="490"/>
    </row>
    <row r="2002" spans="1:1" ht="15">
      <c r="A2002" s="490"/>
    </row>
    <row r="2003" spans="1:1" ht="15">
      <c r="A2003" s="490"/>
    </row>
    <row r="2004" spans="1:1" ht="15">
      <c r="A2004" s="490"/>
    </row>
    <row r="2005" spans="1:1" ht="15">
      <c r="A2005" s="490"/>
    </row>
    <row r="2006" spans="1:1" ht="15">
      <c r="A2006" s="490"/>
    </row>
    <row r="2007" spans="1:1" ht="15">
      <c r="A2007" s="490"/>
    </row>
    <row r="2008" spans="1:1" ht="15">
      <c r="A2008" s="490"/>
    </row>
    <row r="2009" spans="1:1" ht="15">
      <c r="A2009" s="490"/>
    </row>
    <row r="2010" spans="1:1" ht="15">
      <c r="A2010" s="490"/>
    </row>
    <row r="2011" spans="1:1" ht="15">
      <c r="A2011" s="490"/>
    </row>
    <row r="2012" spans="1:1" ht="15">
      <c r="A2012" s="490"/>
    </row>
    <row r="2013" spans="1:1" ht="15">
      <c r="A2013" s="490"/>
    </row>
    <row r="2014" spans="1:1" ht="15">
      <c r="A2014" s="490"/>
    </row>
    <row r="2015" spans="1:1" ht="15">
      <c r="A2015" s="490"/>
    </row>
    <row r="2016" spans="1:1" ht="15">
      <c r="A2016" s="490"/>
    </row>
    <row r="2017" spans="1:1" ht="15">
      <c r="A2017" s="490"/>
    </row>
    <row r="2018" spans="1:1" ht="15">
      <c r="A2018" s="490"/>
    </row>
    <row r="2019" spans="1:1" ht="15">
      <c r="A2019" s="490"/>
    </row>
    <row r="2020" spans="1:1" ht="15">
      <c r="A2020" s="490"/>
    </row>
    <row r="2021" spans="1:1" ht="15">
      <c r="A2021" s="490"/>
    </row>
    <row r="2022" spans="1:1" ht="15">
      <c r="A2022" s="490"/>
    </row>
    <row r="2023" spans="1:1" ht="15">
      <c r="A2023" s="490"/>
    </row>
    <row r="2024" spans="1:1" ht="15">
      <c r="A2024" s="490"/>
    </row>
    <row r="2025" spans="1:1" ht="15">
      <c r="A2025" s="490"/>
    </row>
    <row r="2026" spans="1:1" ht="15">
      <c r="A2026" s="490"/>
    </row>
    <row r="2027" spans="1:1" ht="15">
      <c r="A2027" s="490"/>
    </row>
    <row r="2028" spans="1:1" ht="15">
      <c r="A2028" s="490"/>
    </row>
    <row r="2029" spans="1:1" ht="15">
      <c r="A2029" s="490"/>
    </row>
    <row r="2030" spans="1:1" ht="15">
      <c r="A2030" s="490"/>
    </row>
    <row r="2031" spans="1:1" ht="15">
      <c r="A2031" s="490"/>
    </row>
    <row r="2032" spans="1:1" ht="15">
      <c r="A2032" s="490"/>
    </row>
    <row r="2033" spans="1:1" ht="15">
      <c r="A2033" s="490"/>
    </row>
    <row r="2034" spans="1:1" ht="15">
      <c r="A2034" s="490"/>
    </row>
    <row r="2035" spans="1:1" ht="15">
      <c r="A2035" s="490"/>
    </row>
    <row r="2036" spans="1:1" ht="15">
      <c r="A2036" s="490"/>
    </row>
    <row r="2037" spans="1:1" ht="15">
      <c r="A2037" s="490"/>
    </row>
    <row r="2038" spans="1:1" ht="15">
      <c r="A2038" s="490"/>
    </row>
    <row r="2039" spans="1:1" ht="15">
      <c r="A2039" s="490"/>
    </row>
    <row r="2040" spans="1:1" ht="15">
      <c r="A2040" s="490"/>
    </row>
    <row r="2041" spans="1:1" ht="15">
      <c r="A2041" s="490"/>
    </row>
    <row r="2042" spans="1:1" ht="15">
      <c r="A2042" s="490"/>
    </row>
    <row r="2043" spans="1:1" ht="15">
      <c r="A2043" s="490"/>
    </row>
    <row r="2044" spans="1:1" ht="15">
      <c r="A2044" s="490"/>
    </row>
    <row r="2045" spans="1:1" ht="15">
      <c r="A2045" s="490"/>
    </row>
    <row r="2046" spans="1:1" ht="15">
      <c r="A2046" s="490"/>
    </row>
    <row r="2047" spans="1:1" ht="15">
      <c r="A2047" s="490"/>
    </row>
    <row r="2048" spans="1:1" ht="15">
      <c r="A2048" s="490"/>
    </row>
    <row r="2049" spans="1:1" ht="15">
      <c r="A2049" s="490"/>
    </row>
    <row r="2050" spans="1:1" ht="15">
      <c r="A2050" s="490"/>
    </row>
    <row r="2051" spans="1:1" ht="15">
      <c r="A2051" s="490"/>
    </row>
    <row r="2052" spans="1:1" ht="15">
      <c r="A2052" s="490"/>
    </row>
    <row r="2053" spans="1:1" ht="15">
      <c r="A2053" s="490"/>
    </row>
    <row r="2054" spans="1:1" ht="15">
      <c r="A2054" s="490"/>
    </row>
    <row r="2055" spans="1:1" ht="15">
      <c r="A2055" s="490"/>
    </row>
    <row r="2056" spans="1:1" ht="15">
      <c r="A2056" s="490"/>
    </row>
    <row r="2057" spans="1:1" ht="15">
      <c r="A2057" s="490"/>
    </row>
    <row r="2058" spans="1:1" ht="15">
      <c r="A2058" s="490"/>
    </row>
    <row r="2059" spans="1:1" ht="15">
      <c r="A2059" s="490"/>
    </row>
    <row r="2060" spans="1:1" ht="15">
      <c r="A2060" s="490"/>
    </row>
    <row r="2061" spans="1:1" ht="15">
      <c r="A2061" s="490"/>
    </row>
    <row r="2062" spans="1:1" ht="15">
      <c r="A2062" s="490"/>
    </row>
    <row r="2063" spans="1:1" ht="15">
      <c r="A2063" s="490"/>
    </row>
    <row r="2064" spans="1:1" ht="15">
      <c r="A2064" s="490"/>
    </row>
    <row r="2065" spans="1:1" ht="15">
      <c r="A2065" s="490"/>
    </row>
    <row r="2066" spans="1:1" ht="15">
      <c r="A2066" s="490"/>
    </row>
    <row r="2067" spans="1:1" ht="15">
      <c r="A2067" s="490"/>
    </row>
    <row r="2068" spans="1:1" ht="15">
      <c r="A2068" s="490"/>
    </row>
    <row r="2069" spans="1:1" ht="15">
      <c r="A2069" s="490"/>
    </row>
    <row r="2070" spans="1:1" ht="15">
      <c r="A2070" s="490"/>
    </row>
    <row r="2071" spans="1:1" ht="15">
      <c r="A2071" s="490"/>
    </row>
    <row r="2072" spans="1:1" ht="15">
      <c r="A2072" s="490"/>
    </row>
    <row r="2073" spans="1:1" ht="15">
      <c r="A2073" s="490"/>
    </row>
    <row r="2074" spans="1:1" ht="15">
      <c r="A2074" s="490"/>
    </row>
    <row r="2075" spans="1:1" ht="15">
      <c r="A2075" s="490"/>
    </row>
    <row r="2076" spans="1:1" ht="15">
      <c r="A2076" s="490"/>
    </row>
    <row r="2077" spans="1:1" ht="15">
      <c r="A2077" s="490"/>
    </row>
    <row r="2078" spans="1:1" ht="15">
      <c r="A2078" s="490"/>
    </row>
    <row r="2079" spans="1:1" ht="15">
      <c r="A2079" s="490"/>
    </row>
    <row r="2080" spans="1:1" ht="15">
      <c r="A2080" s="490"/>
    </row>
    <row r="2081" spans="1:1" ht="15">
      <c r="A2081" s="490"/>
    </row>
    <row r="2082" spans="1:1" ht="15">
      <c r="A2082" s="490"/>
    </row>
    <row r="2083" spans="1:1" ht="15">
      <c r="A2083" s="490"/>
    </row>
    <row r="2084" spans="1:1" ht="15">
      <c r="A2084" s="490"/>
    </row>
    <row r="2085" spans="1:1" ht="15">
      <c r="A2085" s="490"/>
    </row>
    <row r="2086" spans="1:1" ht="15">
      <c r="A2086" s="490"/>
    </row>
    <row r="2087" spans="1:1" ht="15">
      <c r="A2087" s="490"/>
    </row>
    <row r="2088" spans="1:1" ht="15">
      <c r="A2088" s="490"/>
    </row>
    <row r="2089" spans="1:1" ht="15">
      <c r="A2089" s="490"/>
    </row>
    <row r="2090" spans="1:1" ht="15">
      <c r="A2090" s="490"/>
    </row>
    <row r="2091" spans="1:1" ht="15">
      <c r="A2091" s="490"/>
    </row>
    <row r="2092" spans="1:1" ht="15">
      <c r="A2092" s="490"/>
    </row>
    <row r="2093" spans="1:1" ht="15">
      <c r="A2093" s="490"/>
    </row>
    <row r="2094" spans="1:1" ht="15">
      <c r="A2094" s="490"/>
    </row>
    <row r="2095" spans="1:1" ht="15">
      <c r="A2095" s="490"/>
    </row>
    <row r="2096" spans="1:1" ht="15">
      <c r="A2096" s="490"/>
    </row>
    <row r="2097" spans="1:1" ht="15">
      <c r="A2097" s="490"/>
    </row>
    <row r="2098" spans="1:1" ht="15">
      <c r="A2098" s="490"/>
    </row>
    <row r="2099" spans="1:1" ht="15">
      <c r="A2099" s="490"/>
    </row>
    <row r="2100" spans="1:1" ht="15">
      <c r="A2100" s="490"/>
    </row>
    <row r="2101" spans="1:1" ht="15">
      <c r="A2101" s="490"/>
    </row>
    <row r="2102" spans="1:1" ht="15">
      <c r="A2102" s="490"/>
    </row>
    <row r="2103" spans="1:1" ht="15">
      <c r="A2103" s="490"/>
    </row>
    <row r="2104" spans="1:1" ht="15">
      <c r="A2104" s="490"/>
    </row>
    <row r="2105" spans="1:1" ht="15">
      <c r="A2105" s="490"/>
    </row>
    <row r="2106" spans="1:1" ht="15">
      <c r="A2106" s="490"/>
    </row>
    <row r="2107" spans="1:1" ht="15">
      <c r="A2107" s="490"/>
    </row>
    <row r="2108" spans="1:1" ht="15">
      <c r="A2108" s="490"/>
    </row>
    <row r="2109" spans="1:1" ht="15">
      <c r="A2109" s="490"/>
    </row>
    <row r="2110" spans="1:1" ht="15">
      <c r="A2110" s="490"/>
    </row>
    <row r="2111" spans="1:1" ht="15">
      <c r="A2111" s="490"/>
    </row>
    <row r="2112" spans="1:1" ht="15">
      <c r="A2112" s="490"/>
    </row>
    <row r="2113" spans="1:1" ht="15">
      <c r="A2113" s="490"/>
    </row>
    <row r="2114" spans="1:1" ht="15">
      <c r="A2114" s="490"/>
    </row>
    <row r="2115" spans="1:1" ht="15">
      <c r="A2115" s="490"/>
    </row>
    <row r="2116" spans="1:1" ht="15">
      <c r="A2116" s="490"/>
    </row>
    <row r="2117" spans="1:1" ht="15">
      <c r="A2117" s="490"/>
    </row>
    <row r="2118" spans="1:1" ht="15">
      <c r="A2118" s="490"/>
    </row>
    <row r="2119" spans="1:1" ht="15">
      <c r="A2119" s="490"/>
    </row>
    <row r="2120" spans="1:1" ht="15">
      <c r="A2120" s="490"/>
    </row>
    <row r="2121" spans="1:1" ht="15">
      <c r="A2121" s="490"/>
    </row>
    <row r="2122" spans="1:1" ht="15">
      <c r="A2122" s="490"/>
    </row>
    <row r="2123" spans="1:1" ht="15">
      <c r="A2123" s="490"/>
    </row>
    <row r="2124" spans="1:1" ht="15">
      <c r="A2124" s="490"/>
    </row>
    <row r="2125" spans="1:1" ht="15">
      <c r="A2125" s="490"/>
    </row>
    <row r="2126" spans="1:1" ht="15">
      <c r="A2126" s="490"/>
    </row>
    <row r="2127" spans="1:1" ht="15">
      <c r="A2127" s="490"/>
    </row>
    <row r="2128" spans="1:1" ht="15">
      <c r="A2128" s="490"/>
    </row>
    <row r="2129" spans="1:1" ht="15">
      <c r="A2129" s="490"/>
    </row>
    <row r="2130" spans="1:1" ht="15">
      <c r="A2130" s="490"/>
    </row>
    <row r="2131" spans="1:1" ht="15">
      <c r="A2131" s="490"/>
    </row>
    <row r="2132" spans="1:1" ht="15">
      <c r="A2132" s="490"/>
    </row>
    <row r="2133" spans="1:1" ht="15">
      <c r="A2133" s="490"/>
    </row>
    <row r="2134" spans="1:1" ht="15">
      <c r="A2134" s="490"/>
    </row>
    <row r="2135" spans="1:1" ht="15">
      <c r="A2135" s="490"/>
    </row>
    <row r="2136" spans="1:1" ht="15">
      <c r="A2136" s="490"/>
    </row>
    <row r="2137" spans="1:1" ht="15">
      <c r="A2137" s="490"/>
    </row>
    <row r="2138" spans="1:1" ht="15">
      <c r="A2138" s="490"/>
    </row>
    <row r="2139" spans="1:1" ht="15">
      <c r="A2139" s="490"/>
    </row>
    <row r="2140" spans="1:1" ht="15">
      <c r="A2140" s="490"/>
    </row>
    <row r="2141" spans="1:1" ht="15">
      <c r="A2141" s="490"/>
    </row>
    <row r="2142" spans="1:1" ht="15">
      <c r="A2142" s="490"/>
    </row>
    <row r="2143" spans="1:1" ht="15">
      <c r="A2143" s="490"/>
    </row>
    <row r="2144" spans="1:1" ht="15">
      <c r="A2144" s="490"/>
    </row>
    <row r="2145" spans="1:1" ht="15">
      <c r="A2145" s="490"/>
    </row>
    <row r="2146" spans="1:1" ht="15">
      <c r="A2146" s="490"/>
    </row>
    <row r="2147" spans="1:1" ht="15">
      <c r="A2147" s="490"/>
    </row>
    <row r="2148" spans="1:1" ht="15">
      <c r="A2148" s="490"/>
    </row>
    <row r="2149" spans="1:1" ht="15">
      <c r="A2149" s="490"/>
    </row>
    <row r="2150" spans="1:1" ht="15">
      <c r="A2150" s="490"/>
    </row>
    <row r="2151" spans="1:1" ht="15">
      <c r="A2151" s="490"/>
    </row>
    <row r="2152" spans="1:1" ht="15">
      <c r="A2152" s="490"/>
    </row>
    <row r="2153" spans="1:1" ht="15">
      <c r="A2153" s="490"/>
    </row>
    <row r="2154" spans="1:1" ht="15">
      <c r="A2154" s="490"/>
    </row>
    <row r="2155" spans="1:1" ht="15">
      <c r="A2155" s="490"/>
    </row>
    <row r="2156" spans="1:1" ht="15">
      <c r="A2156" s="490"/>
    </row>
    <row r="2157" spans="1:1" ht="15">
      <c r="A2157" s="490"/>
    </row>
    <row r="2158" spans="1:1" ht="15">
      <c r="A2158" s="490"/>
    </row>
    <row r="2159" spans="1:1" ht="15">
      <c r="A2159" s="490"/>
    </row>
    <row r="2160" spans="1:1" ht="15">
      <c r="A2160" s="490"/>
    </row>
    <row r="2161" spans="1:1" ht="15">
      <c r="A2161" s="490"/>
    </row>
    <row r="2162" spans="1:1" ht="15">
      <c r="A2162" s="490"/>
    </row>
    <row r="2163" spans="1:1" ht="15">
      <c r="A2163" s="490"/>
    </row>
    <row r="2164" spans="1:1" ht="15">
      <c r="A2164" s="490"/>
    </row>
    <row r="2165" spans="1:1" ht="15">
      <c r="A2165" s="490"/>
    </row>
    <row r="2166" spans="1:1" ht="15">
      <c r="A2166" s="490"/>
    </row>
    <row r="2167" spans="1:1" ht="15">
      <c r="A2167" s="490"/>
    </row>
    <row r="2168" spans="1:1" ht="15">
      <c r="A2168" s="490"/>
    </row>
    <row r="2169" spans="1:1" ht="15">
      <c r="A2169" s="490"/>
    </row>
    <row r="2170" spans="1:1" ht="15">
      <c r="A2170" s="490"/>
    </row>
    <row r="2171" spans="1:1" ht="15">
      <c r="A2171" s="490"/>
    </row>
    <row r="2172" spans="1:1" ht="15">
      <c r="A2172" s="490"/>
    </row>
    <row r="2173" spans="1:1" ht="15">
      <c r="A2173" s="490"/>
    </row>
    <row r="2174" spans="1:1" ht="15">
      <c r="A2174" s="490"/>
    </row>
    <row r="2175" spans="1:1" ht="15">
      <c r="A2175" s="490"/>
    </row>
    <row r="2176" spans="1:1" ht="15">
      <c r="A2176" s="490"/>
    </row>
    <row r="2177" spans="1:1" ht="15">
      <c r="A2177" s="490"/>
    </row>
    <row r="2178" spans="1:1" ht="15">
      <c r="A2178" s="490"/>
    </row>
    <row r="2179" spans="1:1" ht="15">
      <c r="A2179" s="490"/>
    </row>
    <row r="2180" spans="1:1" ht="15">
      <c r="A2180" s="490"/>
    </row>
    <row r="2181" spans="1:1" ht="15">
      <c r="A2181" s="490"/>
    </row>
    <row r="2182" spans="1:1" ht="15">
      <c r="A2182" s="490"/>
    </row>
    <row r="2183" spans="1:1" ht="15">
      <c r="A2183" s="490"/>
    </row>
    <row r="2184" spans="1:1" ht="15">
      <c r="A2184" s="490"/>
    </row>
    <row r="2185" spans="1:1" ht="15">
      <c r="A2185" s="490"/>
    </row>
    <row r="2186" spans="1:1" ht="15">
      <c r="A2186" s="490"/>
    </row>
    <row r="2187" spans="1:1" ht="15">
      <c r="A2187" s="490"/>
    </row>
    <row r="2188" spans="1:1" ht="15">
      <c r="A2188" s="490"/>
    </row>
    <row r="2189" spans="1:1" ht="15">
      <c r="A2189" s="490"/>
    </row>
    <row r="2190" spans="1:1" ht="15">
      <c r="A2190" s="490"/>
    </row>
    <row r="2191" spans="1:1" ht="15">
      <c r="A2191" s="490"/>
    </row>
    <row r="2192" spans="1:1" ht="15">
      <c r="A2192" s="490"/>
    </row>
    <row r="2193" spans="1:1" ht="15">
      <c r="A2193" s="490"/>
    </row>
    <row r="2194" spans="1:1" ht="15">
      <c r="A2194" s="490"/>
    </row>
    <row r="2195" spans="1:1" ht="15">
      <c r="A2195" s="490"/>
    </row>
    <row r="2196" spans="1:1" ht="15">
      <c r="A2196" s="490"/>
    </row>
    <row r="2197" spans="1:1" ht="15">
      <c r="A2197" s="490"/>
    </row>
    <row r="2198" spans="1:1" ht="15">
      <c r="A2198" s="490"/>
    </row>
    <row r="2199" spans="1:1" ht="15">
      <c r="A2199" s="490"/>
    </row>
    <row r="2200" spans="1:1" ht="15">
      <c r="A2200" s="490"/>
    </row>
    <row r="2201" spans="1:1" ht="15">
      <c r="A2201" s="490"/>
    </row>
    <row r="2202" spans="1:1" ht="15">
      <c r="A2202" s="490"/>
    </row>
    <row r="2203" spans="1:1" ht="15">
      <c r="A2203" s="490"/>
    </row>
    <row r="2204" spans="1:1" ht="15">
      <c r="A2204" s="490"/>
    </row>
    <row r="2205" spans="1:1" ht="15">
      <c r="A2205" s="490"/>
    </row>
    <row r="2206" spans="1:1" ht="15">
      <c r="A2206" s="490"/>
    </row>
    <row r="2207" spans="1:1" ht="15">
      <c r="A2207" s="490"/>
    </row>
    <row r="2208" spans="1:1" ht="15">
      <c r="A2208" s="490"/>
    </row>
    <row r="2209" spans="1:1" ht="15">
      <c r="A2209" s="490"/>
    </row>
    <row r="2210" spans="1:1" ht="15">
      <c r="A2210" s="490"/>
    </row>
    <row r="2211" spans="1:1" ht="15">
      <c r="A2211" s="490"/>
    </row>
    <row r="2212" spans="1:1" ht="15">
      <c r="A2212" s="490"/>
    </row>
    <row r="2213" spans="1:1" ht="15">
      <c r="A2213" s="490"/>
    </row>
    <row r="2214" spans="1:1" ht="15">
      <c r="A2214" s="490"/>
    </row>
    <row r="2215" spans="1:1" ht="15">
      <c r="A2215" s="490"/>
    </row>
    <row r="2216" spans="1:1" ht="15">
      <c r="A2216" s="490"/>
    </row>
    <row r="2217" spans="1:1" ht="15">
      <c r="A2217" s="490"/>
    </row>
    <row r="2218" spans="1:1" ht="15">
      <c r="A2218" s="490"/>
    </row>
    <row r="2219" spans="1:1" ht="15">
      <c r="A2219" s="490"/>
    </row>
    <row r="2220" spans="1:1" ht="15">
      <c r="A2220" s="490"/>
    </row>
    <row r="2221" spans="1:1" ht="15">
      <c r="A2221" s="490"/>
    </row>
    <row r="2222" spans="1:1" ht="15">
      <c r="A2222" s="490"/>
    </row>
    <row r="2223" spans="1:1" ht="15">
      <c r="A2223" s="490"/>
    </row>
    <row r="2224" spans="1:1" ht="15">
      <c r="A2224" s="490"/>
    </row>
    <row r="2225" spans="1:1" ht="15">
      <c r="A2225" s="490"/>
    </row>
    <row r="2226" spans="1:1" ht="15">
      <c r="A2226" s="490"/>
    </row>
    <row r="2227" spans="1:1" ht="15">
      <c r="A2227" s="490"/>
    </row>
    <row r="2228" spans="1:1" ht="15">
      <c r="A2228" s="490"/>
    </row>
    <row r="2229" spans="1:1" ht="15">
      <c r="A2229" s="490"/>
    </row>
    <row r="2230" spans="1:1" ht="15">
      <c r="A2230" s="490"/>
    </row>
    <row r="2231" spans="1:1" ht="15">
      <c r="A2231" s="490"/>
    </row>
    <row r="2232" spans="1:1" ht="15">
      <c r="A2232" s="490"/>
    </row>
    <row r="2233" spans="1:1" ht="15">
      <c r="A2233" s="490"/>
    </row>
    <row r="2234" spans="1:1" ht="15">
      <c r="A2234" s="490"/>
    </row>
    <row r="2235" spans="1:1" ht="15">
      <c r="A2235" s="490"/>
    </row>
    <row r="2236" spans="1:1" ht="15">
      <c r="A2236" s="490"/>
    </row>
    <row r="2237" spans="1:1" ht="15">
      <c r="A2237" s="490"/>
    </row>
    <row r="2238" spans="1:1" ht="15">
      <c r="A2238" s="490"/>
    </row>
    <row r="2239" spans="1:1" ht="15">
      <c r="A2239" s="490"/>
    </row>
    <row r="2240" spans="1:1" ht="15">
      <c r="A2240" s="490"/>
    </row>
    <row r="2241" spans="1:1" ht="15">
      <c r="A2241" s="490"/>
    </row>
    <row r="2242" spans="1:1" ht="15">
      <c r="A2242" s="490"/>
    </row>
    <row r="2243" spans="1:1" ht="15">
      <c r="A2243" s="490"/>
    </row>
    <row r="2244" spans="1:1" ht="15">
      <c r="A2244" s="490"/>
    </row>
    <row r="2245" spans="1:1" ht="15">
      <c r="A2245" s="490"/>
    </row>
    <row r="2246" spans="1:1" ht="15">
      <c r="A2246" s="490"/>
    </row>
    <row r="2247" spans="1:1" ht="15">
      <c r="A2247" s="490"/>
    </row>
    <row r="2248" spans="1:1" ht="15">
      <c r="A2248" s="490"/>
    </row>
    <row r="2249" spans="1:1" ht="15">
      <c r="A2249" s="490"/>
    </row>
    <row r="2250" spans="1:1" ht="15">
      <c r="A2250" s="490"/>
    </row>
    <row r="2251" spans="1:1" ht="15">
      <c r="A2251" s="490"/>
    </row>
    <row r="2252" spans="1:1" ht="15">
      <c r="A2252" s="490"/>
    </row>
    <row r="2253" spans="1:1" ht="15">
      <c r="A2253" s="490"/>
    </row>
    <row r="2254" spans="1:1" ht="15">
      <c r="A2254" s="490"/>
    </row>
    <row r="2255" spans="1:1" ht="15">
      <c r="A2255" s="490"/>
    </row>
    <row r="2256" spans="1:1" ht="15">
      <c r="A2256" s="490"/>
    </row>
    <row r="2257" spans="1:1" ht="15">
      <c r="A2257" s="490"/>
    </row>
    <row r="2258" spans="1:1" ht="15">
      <c r="A2258" s="490"/>
    </row>
    <row r="2259" spans="1:1" ht="15">
      <c r="A2259" s="490"/>
    </row>
    <row r="2260" spans="1:1" ht="15">
      <c r="A2260" s="490"/>
    </row>
    <row r="2261" spans="1:1" ht="15">
      <c r="A2261" s="490"/>
    </row>
    <row r="2262" spans="1:1" ht="15">
      <c r="A2262" s="490"/>
    </row>
    <row r="2263" spans="1:1" ht="15">
      <c r="A2263" s="490"/>
    </row>
    <row r="2264" spans="1:1" ht="15">
      <c r="A2264" s="490"/>
    </row>
    <row r="2265" spans="1:1" ht="15">
      <c r="A2265" s="490"/>
    </row>
    <row r="2266" spans="1:1" ht="15">
      <c r="A2266" s="490"/>
    </row>
    <row r="2267" spans="1:1" ht="15">
      <c r="A2267" s="490"/>
    </row>
    <row r="2268" spans="1:1" ht="15">
      <c r="A2268" s="490"/>
    </row>
    <row r="2269" spans="1:1" ht="15">
      <c r="A2269" s="490"/>
    </row>
    <row r="2270" spans="1:1" ht="15">
      <c r="A2270" s="490"/>
    </row>
    <row r="2271" spans="1:1" ht="15">
      <c r="A2271" s="490"/>
    </row>
    <row r="2272" spans="1:1" ht="15">
      <c r="A2272" s="490"/>
    </row>
    <row r="2273" spans="1:1" ht="15">
      <c r="A2273" s="490"/>
    </row>
    <row r="2274" spans="1:1" ht="15">
      <c r="A2274" s="490"/>
    </row>
    <row r="2275" spans="1:1" ht="15">
      <c r="A2275" s="490"/>
    </row>
    <row r="2276" spans="1:1" ht="15">
      <c r="A2276" s="490"/>
    </row>
    <row r="2277" spans="1:1" ht="15">
      <c r="A2277" s="490"/>
    </row>
    <row r="2278" spans="1:1" ht="15">
      <c r="A2278" s="490"/>
    </row>
    <row r="2279" spans="1:1" ht="15">
      <c r="A2279" s="490"/>
    </row>
    <row r="2280" spans="1:1" ht="15">
      <c r="A2280" s="490"/>
    </row>
    <row r="2281" spans="1:1" ht="15">
      <c r="A2281" s="490"/>
    </row>
    <row r="2282" spans="1:1" ht="15">
      <c r="A2282" s="490"/>
    </row>
    <row r="2283" spans="1:1" ht="15">
      <c r="A2283" s="490"/>
    </row>
    <row r="2284" spans="1:1" ht="15">
      <c r="A2284" s="490"/>
    </row>
    <row r="2285" spans="1:1" ht="15">
      <c r="A2285" s="490"/>
    </row>
    <row r="2286" spans="1:1" ht="15">
      <c r="A2286" s="490"/>
    </row>
    <row r="2287" spans="1:1" ht="15">
      <c r="A2287" s="490"/>
    </row>
    <row r="2288" spans="1:1" ht="15">
      <c r="A2288" s="490"/>
    </row>
    <row r="2289" spans="1:1" ht="15">
      <c r="A2289" s="490"/>
    </row>
    <row r="2290" spans="1:1" ht="15">
      <c r="A2290" s="490"/>
    </row>
    <row r="2291" spans="1:1" ht="15">
      <c r="A2291" s="490"/>
    </row>
    <row r="2292" spans="1:1" ht="15">
      <c r="A2292" s="490"/>
    </row>
    <row r="2293" spans="1:1" ht="15">
      <c r="A2293" s="490"/>
    </row>
    <row r="2294" spans="1:1" ht="15">
      <c r="A2294" s="490"/>
    </row>
    <row r="2295" spans="1:1" ht="15">
      <c r="A2295" s="490"/>
    </row>
    <row r="2296" spans="1:1" ht="15">
      <c r="A2296" s="490"/>
    </row>
    <row r="2297" spans="1:1" ht="15">
      <c r="A2297" s="490"/>
    </row>
    <row r="2298" spans="1:1" ht="15">
      <c r="A2298" s="490"/>
    </row>
    <row r="2299" spans="1:1" ht="15">
      <c r="A2299" s="490"/>
    </row>
    <row r="2300" spans="1:1" ht="15">
      <c r="A2300" s="490"/>
    </row>
    <row r="2301" spans="1:1" ht="15">
      <c r="A2301" s="490"/>
    </row>
    <row r="2302" spans="1:1" ht="15">
      <c r="A2302" s="490"/>
    </row>
    <row r="2303" spans="1:1" ht="15">
      <c r="A2303" s="490"/>
    </row>
    <row r="2304" spans="1:1" ht="15">
      <c r="A2304" s="490"/>
    </row>
    <row r="2305" spans="1:1" ht="15">
      <c r="A2305" s="490"/>
    </row>
    <row r="2306" spans="1:1" ht="15">
      <c r="A2306" s="490"/>
    </row>
    <row r="2307" spans="1:1" ht="15">
      <c r="A2307" s="490"/>
    </row>
    <row r="2308" spans="1:1" ht="15">
      <c r="A2308" s="490"/>
    </row>
    <row r="2309" spans="1:1" ht="15">
      <c r="A2309" s="490"/>
    </row>
    <row r="2310" spans="1:1" ht="15">
      <c r="A2310" s="490"/>
    </row>
    <row r="2311" spans="1:1" ht="15">
      <c r="A2311" s="490"/>
    </row>
    <row r="2312" spans="1:1" ht="15">
      <c r="A2312" s="490"/>
    </row>
    <row r="2313" spans="1:1" ht="15">
      <c r="A2313" s="490"/>
    </row>
    <row r="2314" spans="1:1" ht="15">
      <c r="A2314" s="490"/>
    </row>
    <row r="2315" spans="1:1" ht="15">
      <c r="A2315" s="490"/>
    </row>
    <row r="2316" spans="1:1" ht="15">
      <c r="A2316" s="490"/>
    </row>
    <row r="2317" spans="1:1" ht="15">
      <c r="A2317" s="490"/>
    </row>
    <row r="2318" spans="1:1" ht="15">
      <c r="A2318" s="490"/>
    </row>
    <row r="2319" spans="1:1" ht="15">
      <c r="A2319" s="490"/>
    </row>
    <row r="2320" spans="1:1" ht="15">
      <c r="A2320" s="490"/>
    </row>
    <row r="2321" spans="1:1" ht="15">
      <c r="A2321" s="490"/>
    </row>
    <row r="2322" spans="1:1" ht="15">
      <c r="A2322" s="490"/>
    </row>
    <row r="2323" spans="1:1" ht="15">
      <c r="A2323" s="490"/>
    </row>
    <row r="2324" spans="1:1" ht="15">
      <c r="A2324" s="490"/>
    </row>
    <row r="2325" spans="1:1" ht="15">
      <c r="A2325" s="490"/>
    </row>
    <row r="2326" spans="1:1" ht="15">
      <c r="A2326" s="490"/>
    </row>
    <row r="2327" spans="1:1" ht="15">
      <c r="A2327" s="490"/>
    </row>
    <row r="2328" spans="1:1" ht="15">
      <c r="A2328" s="490"/>
    </row>
    <row r="2329" spans="1:1" ht="15">
      <c r="A2329" s="490"/>
    </row>
    <row r="2330" spans="1:1" ht="15">
      <c r="A2330" s="490"/>
    </row>
    <row r="2331" spans="1:1" ht="15">
      <c r="A2331" s="490"/>
    </row>
    <row r="2332" spans="1:1" ht="15">
      <c r="A2332" s="490"/>
    </row>
    <row r="2333" spans="1:1" ht="15">
      <c r="A2333" s="490"/>
    </row>
    <row r="2334" spans="1:1" ht="15">
      <c r="A2334" s="490"/>
    </row>
    <row r="2335" spans="1:1" ht="15">
      <c r="A2335" s="490"/>
    </row>
    <row r="2336" spans="1:1" ht="15">
      <c r="A2336" s="490"/>
    </row>
    <row r="2337" spans="1:1" ht="15">
      <c r="A2337" s="490"/>
    </row>
    <row r="2338" spans="1:1" ht="15">
      <c r="A2338" s="490"/>
    </row>
    <row r="2339" spans="1:1" ht="15">
      <c r="A2339" s="490"/>
    </row>
    <row r="2340" spans="1:1" ht="15">
      <c r="A2340" s="490"/>
    </row>
    <row r="2341" spans="1:1" ht="15">
      <c r="A2341" s="490"/>
    </row>
    <row r="2342" spans="1:1" ht="15">
      <c r="A2342" s="490"/>
    </row>
    <row r="2343" spans="1:1" ht="15">
      <c r="A2343" s="490"/>
    </row>
    <row r="2344" spans="1:1" ht="15">
      <c r="A2344" s="490"/>
    </row>
    <row r="2345" spans="1:1" ht="15">
      <c r="A2345" s="490"/>
    </row>
    <row r="2346" spans="1:1" ht="15">
      <c r="A2346" s="490"/>
    </row>
    <row r="2347" spans="1:1" ht="15">
      <c r="A2347" s="490"/>
    </row>
    <row r="2348" spans="1:1" ht="15">
      <c r="A2348" s="490"/>
    </row>
    <row r="2349" spans="1:1" ht="15">
      <c r="A2349" s="490"/>
    </row>
    <row r="2350" spans="1:1" ht="15">
      <c r="A2350" s="490"/>
    </row>
    <row r="2351" spans="1:1" ht="15">
      <c r="A2351" s="490"/>
    </row>
    <row r="2352" spans="1:1" ht="15">
      <c r="A2352" s="490"/>
    </row>
    <row r="2353" spans="1:1" ht="15">
      <c r="A2353" s="490"/>
    </row>
    <row r="2354" spans="1:1" ht="15">
      <c r="A2354" s="490"/>
    </row>
    <row r="2355" spans="1:1" ht="15">
      <c r="A2355" s="490"/>
    </row>
    <row r="2356" spans="1:1" ht="15">
      <c r="A2356" s="490"/>
    </row>
    <row r="2357" spans="1:1" ht="15">
      <c r="A2357" s="490"/>
    </row>
    <row r="2358" spans="1:1" ht="15">
      <c r="A2358" s="490"/>
    </row>
    <row r="2359" spans="1:1" ht="15">
      <c r="A2359" s="490"/>
    </row>
    <row r="2360" spans="1:1" ht="15">
      <c r="A2360" s="490"/>
    </row>
    <row r="2361" spans="1:1" ht="15">
      <c r="A2361" s="490"/>
    </row>
    <row r="2362" spans="1:1" ht="15">
      <c r="A2362" s="490"/>
    </row>
    <row r="2363" spans="1:1" ht="15">
      <c r="A2363" s="490"/>
    </row>
    <row r="2364" spans="1:1" ht="15">
      <c r="A2364" s="490"/>
    </row>
    <row r="2365" spans="1:1" ht="15">
      <c r="A2365" s="490"/>
    </row>
    <row r="2366" spans="1:1" ht="15">
      <c r="A2366" s="490"/>
    </row>
    <row r="2367" spans="1:1" ht="15">
      <c r="A2367" s="490"/>
    </row>
    <row r="2368" spans="1:1" ht="15">
      <c r="A2368" s="490"/>
    </row>
    <row r="2369" spans="1:1" ht="15">
      <c r="A2369" s="490"/>
    </row>
    <row r="2370" spans="1:1" ht="15">
      <c r="A2370" s="490"/>
    </row>
    <row r="2371" spans="1:1" ht="15">
      <c r="A2371" s="490"/>
    </row>
    <row r="2372" spans="1:1" ht="15">
      <c r="A2372" s="490"/>
    </row>
    <row r="2373" spans="1:1" ht="15">
      <c r="A2373" s="490"/>
    </row>
    <row r="2374" spans="1:1" ht="15">
      <c r="A2374" s="490"/>
    </row>
    <row r="2375" spans="1:1" ht="15">
      <c r="A2375" s="490"/>
    </row>
    <row r="2376" spans="1:1" ht="15">
      <c r="A2376" s="490"/>
    </row>
    <row r="2377" spans="1:1" ht="15">
      <c r="A2377" s="490"/>
    </row>
    <row r="2378" spans="1:1" ht="15">
      <c r="A2378" s="490"/>
    </row>
    <row r="2379" spans="1:1" ht="15">
      <c r="A2379" s="490"/>
    </row>
    <row r="2380" spans="1:1" ht="15">
      <c r="A2380" s="490"/>
    </row>
    <row r="2381" spans="1:1" ht="15">
      <c r="A2381" s="490"/>
    </row>
    <row r="2382" spans="1:1" ht="15">
      <c r="A2382" s="490"/>
    </row>
    <row r="2383" spans="1:1" ht="15">
      <c r="A2383" s="490"/>
    </row>
    <row r="2384" spans="1:1" ht="15">
      <c r="A2384" s="490"/>
    </row>
    <row r="2385" spans="1:1" ht="15">
      <c r="A2385" s="490"/>
    </row>
    <row r="2386" spans="1:1" ht="15">
      <c r="A2386" s="490"/>
    </row>
    <row r="2387" spans="1:1" ht="15">
      <c r="A2387" s="490"/>
    </row>
    <row r="2388" spans="1:1" ht="15">
      <c r="A2388" s="490"/>
    </row>
    <row r="2389" spans="1:1" ht="15">
      <c r="A2389" s="490"/>
    </row>
    <row r="2390" spans="1:1" ht="15">
      <c r="A2390" s="490"/>
    </row>
    <row r="2391" spans="1:1" ht="15">
      <c r="A2391" s="490"/>
    </row>
    <row r="2392" spans="1:1" ht="15">
      <c r="A2392" s="490"/>
    </row>
    <row r="2393" spans="1:1" ht="15">
      <c r="A2393" s="490"/>
    </row>
    <row r="2394" spans="1:1" ht="15">
      <c r="A2394" s="490"/>
    </row>
    <row r="2395" spans="1:1" ht="15">
      <c r="A2395" s="490"/>
    </row>
    <row r="2396" spans="1:1" ht="15">
      <c r="A2396" s="490"/>
    </row>
    <row r="2397" spans="1:1" ht="15">
      <c r="A2397" s="490"/>
    </row>
    <row r="2398" spans="1:1" ht="15">
      <c r="A2398" s="490"/>
    </row>
    <row r="2399" spans="1:1" ht="15">
      <c r="A2399" s="490"/>
    </row>
    <row r="2400" spans="1:1" ht="15">
      <c r="A2400" s="490"/>
    </row>
    <row r="2401" spans="1:1" ht="15">
      <c r="A2401" s="490"/>
    </row>
    <row r="2402" spans="1:1" ht="15">
      <c r="A2402" s="490"/>
    </row>
    <row r="2403" spans="1:1" ht="15">
      <c r="A2403" s="490"/>
    </row>
    <row r="2404" spans="1:1" ht="15">
      <c r="A2404" s="490"/>
    </row>
    <row r="2405" spans="1:1" ht="15">
      <c r="A2405" s="490"/>
    </row>
    <row r="2406" spans="1:1" ht="15">
      <c r="A2406" s="490"/>
    </row>
    <row r="2407" spans="1:1" ht="15">
      <c r="A2407" s="490"/>
    </row>
    <row r="2408" spans="1:1" ht="15">
      <c r="A2408" s="490"/>
    </row>
    <row r="2409" spans="1:1" ht="15">
      <c r="A2409" s="490"/>
    </row>
    <row r="2410" spans="1:1" ht="15">
      <c r="A2410" s="490"/>
    </row>
    <row r="2411" spans="1:1" ht="15">
      <c r="A2411" s="490"/>
    </row>
    <row r="2412" spans="1:1" ht="15">
      <c r="A2412" s="490"/>
    </row>
    <row r="2413" spans="1:1" ht="15">
      <c r="A2413" s="490"/>
    </row>
    <row r="2414" spans="1:1" ht="15">
      <c r="A2414" s="490"/>
    </row>
    <row r="2415" spans="1:1" ht="15">
      <c r="A2415" s="490"/>
    </row>
    <row r="2416" spans="1:1" ht="15">
      <c r="A2416" s="490"/>
    </row>
    <row r="2417" spans="1:1" ht="15">
      <c r="A2417" s="490"/>
    </row>
    <row r="2418" spans="1:1" ht="15">
      <c r="A2418" s="490"/>
    </row>
    <row r="2419" spans="1:1" ht="15">
      <c r="A2419" s="490"/>
    </row>
    <row r="2420" spans="1:1" ht="15">
      <c r="A2420" s="490"/>
    </row>
    <row r="2421" spans="1:1" ht="15">
      <c r="A2421" s="490"/>
    </row>
    <row r="2422" spans="1:1" ht="15">
      <c r="A2422" s="490"/>
    </row>
    <row r="2423" spans="1:1" ht="15">
      <c r="A2423" s="490"/>
    </row>
    <row r="2424" spans="1:1" ht="15">
      <c r="A2424" s="490"/>
    </row>
    <row r="2425" spans="1:1" ht="15">
      <c r="A2425" s="490"/>
    </row>
    <row r="2426" spans="1:1" ht="15">
      <c r="A2426" s="490"/>
    </row>
    <row r="2427" spans="1:1" ht="15">
      <c r="A2427" s="490"/>
    </row>
    <row r="2428" spans="1:1" ht="15">
      <c r="A2428" s="490"/>
    </row>
    <row r="2429" spans="1:1" ht="15">
      <c r="A2429" s="490"/>
    </row>
    <row r="2430" spans="1:1" ht="15">
      <c r="A2430" s="490"/>
    </row>
    <row r="2431" spans="1:1" ht="15">
      <c r="A2431" s="490"/>
    </row>
    <row r="2432" spans="1:1" ht="15">
      <c r="A2432" s="490"/>
    </row>
    <row r="2433" spans="1:1" ht="15">
      <c r="A2433" s="490"/>
    </row>
    <row r="2434" spans="1:1" ht="15">
      <c r="A2434" s="490"/>
    </row>
    <row r="2435" spans="1:1" ht="15">
      <c r="A2435" s="490"/>
    </row>
    <row r="2436" spans="1:1" ht="15">
      <c r="A2436" s="490"/>
    </row>
    <row r="2437" spans="1:1" ht="15">
      <c r="A2437" s="490"/>
    </row>
    <row r="2438" spans="1:1" ht="15">
      <c r="A2438" s="490"/>
    </row>
    <row r="2439" spans="1:1" ht="15">
      <c r="A2439" s="490"/>
    </row>
    <row r="2440" spans="1:1" ht="15">
      <c r="A2440" s="490"/>
    </row>
    <row r="2441" spans="1:1" ht="15">
      <c r="A2441" s="490"/>
    </row>
    <row r="2442" spans="1:1" ht="15">
      <c r="A2442" s="490"/>
    </row>
    <row r="2443" spans="1:1" ht="15">
      <c r="A2443" s="490"/>
    </row>
    <row r="2444" spans="1:1" ht="15">
      <c r="A2444" s="490"/>
    </row>
    <row r="2445" spans="1:1" ht="15">
      <c r="A2445" s="490"/>
    </row>
    <row r="2446" spans="1:1" ht="15">
      <c r="A2446" s="490"/>
    </row>
    <row r="2447" spans="1:1" ht="15">
      <c r="A2447" s="490"/>
    </row>
    <row r="2448" spans="1:1" ht="15">
      <c r="A2448" s="490"/>
    </row>
    <row r="2449" spans="1:1" ht="15">
      <c r="A2449" s="490"/>
    </row>
    <row r="2450" spans="1:1" ht="15">
      <c r="A2450" s="490"/>
    </row>
    <row r="2451" spans="1:1" ht="15">
      <c r="A2451" s="490"/>
    </row>
    <row r="2452" spans="1:1" ht="15">
      <c r="A2452" s="490"/>
    </row>
    <row r="2453" spans="1:1" ht="15">
      <c r="A2453" s="490"/>
    </row>
    <row r="2454" spans="1:1" ht="15">
      <c r="A2454" s="490"/>
    </row>
    <row r="2455" spans="1:1" ht="15">
      <c r="A2455" s="490"/>
    </row>
    <row r="2456" spans="1:1" ht="15">
      <c r="A2456" s="490"/>
    </row>
    <row r="2457" spans="1:1" ht="15">
      <c r="A2457" s="490"/>
    </row>
    <row r="2458" spans="1:1" ht="15">
      <c r="A2458" s="490"/>
    </row>
    <row r="2459" spans="1:1" ht="15">
      <c r="A2459" s="490"/>
    </row>
    <row r="2460" spans="1:1" ht="15">
      <c r="A2460" s="490"/>
    </row>
    <row r="2461" spans="1:1" ht="15">
      <c r="A2461" s="490"/>
    </row>
    <row r="2462" spans="1:1" ht="15">
      <c r="A2462" s="490"/>
    </row>
    <row r="2463" spans="1:1" ht="15">
      <c r="A2463" s="490"/>
    </row>
    <row r="2464" spans="1:1" ht="15">
      <c r="A2464" s="490"/>
    </row>
    <row r="2465" spans="1:1" ht="15">
      <c r="A2465" s="490"/>
    </row>
    <row r="2466" spans="1:1" ht="15">
      <c r="A2466" s="490"/>
    </row>
    <row r="2467" spans="1:1" ht="15">
      <c r="A2467" s="490"/>
    </row>
    <row r="2468" spans="1:1" ht="15">
      <c r="A2468" s="490"/>
    </row>
    <row r="2469" spans="1:1" ht="15">
      <c r="A2469" s="490"/>
    </row>
    <row r="2470" spans="1:1" ht="15">
      <c r="A2470" s="490"/>
    </row>
    <row r="2471" spans="1:1" ht="15">
      <c r="A2471" s="490"/>
    </row>
    <row r="2472" spans="1:1" ht="15">
      <c r="A2472" s="490"/>
    </row>
    <row r="2473" spans="1:1" ht="15">
      <c r="A2473" s="490"/>
    </row>
    <row r="2474" spans="1:1" ht="15">
      <c r="A2474" s="490"/>
    </row>
    <row r="2475" spans="1:1" ht="15">
      <c r="A2475" s="490"/>
    </row>
    <row r="2476" spans="1:1" ht="15">
      <c r="A2476" s="490"/>
    </row>
    <row r="2477" spans="1:1" ht="15">
      <c r="A2477" s="490"/>
    </row>
    <row r="2478" spans="1:1" ht="15">
      <c r="A2478" s="490"/>
    </row>
    <row r="2479" spans="1:1" ht="15">
      <c r="A2479" s="490"/>
    </row>
    <row r="2480" spans="1:1" ht="15">
      <c r="A2480" s="490"/>
    </row>
    <row r="2481" spans="1:1" ht="15">
      <c r="A2481" s="490"/>
    </row>
    <row r="2482" spans="1:1" ht="15">
      <c r="A2482" s="490"/>
    </row>
    <row r="2483" spans="1:1" ht="15">
      <c r="A2483" s="490"/>
    </row>
    <row r="2484" spans="1:1" ht="15">
      <c r="A2484" s="490"/>
    </row>
    <row r="2485" spans="1:1" ht="15">
      <c r="A2485" s="490"/>
    </row>
    <row r="2486" spans="1:1" ht="15">
      <c r="A2486" s="490"/>
    </row>
    <row r="2487" spans="1:1" ht="15">
      <c r="A2487" s="490"/>
    </row>
    <row r="2488" spans="1:1" ht="15">
      <c r="A2488" s="490"/>
    </row>
    <row r="2489" spans="1:1" ht="15">
      <c r="A2489" s="490"/>
    </row>
    <row r="2490" spans="1:1" ht="15">
      <c r="A2490" s="490"/>
    </row>
    <row r="2491" spans="1:1" ht="15">
      <c r="A2491" s="490"/>
    </row>
    <row r="2492" spans="1:1" ht="15">
      <c r="A2492" s="490"/>
    </row>
    <row r="2493" spans="1:1" ht="15">
      <c r="A2493" s="490"/>
    </row>
    <row r="2494" spans="1:1" ht="15">
      <c r="A2494" s="490"/>
    </row>
    <row r="2495" spans="1:1" ht="15">
      <c r="A2495" s="490"/>
    </row>
    <row r="2496" spans="1:1" ht="15">
      <c r="A2496" s="490"/>
    </row>
    <row r="2497" spans="1:1" ht="15">
      <c r="A2497" s="490"/>
    </row>
    <row r="2498" spans="1:1" ht="15">
      <c r="A2498" s="490"/>
    </row>
    <row r="2499" spans="1:1" ht="15">
      <c r="A2499" s="490"/>
    </row>
    <row r="2500" spans="1:1" ht="15">
      <c r="A2500" s="490"/>
    </row>
    <row r="2501" spans="1:1" ht="15">
      <c r="A2501" s="490"/>
    </row>
    <row r="2502" spans="1:1" ht="15">
      <c r="A2502" s="490"/>
    </row>
    <row r="2503" spans="1:1" ht="15">
      <c r="A2503" s="490"/>
    </row>
    <row r="2504" spans="1:1" ht="15">
      <c r="A2504" s="490"/>
    </row>
    <row r="2505" spans="1:1" ht="15">
      <c r="A2505" s="490"/>
    </row>
    <row r="2506" spans="1:1" ht="15">
      <c r="A2506" s="490"/>
    </row>
    <row r="2507" spans="1:1" ht="15">
      <c r="A2507" s="490"/>
    </row>
    <row r="2508" spans="1:1" ht="15">
      <c r="A2508" s="490"/>
    </row>
    <row r="2509" spans="1:1" ht="15">
      <c r="A2509" s="490"/>
    </row>
    <row r="2510" spans="1:1" ht="15">
      <c r="A2510" s="490"/>
    </row>
    <row r="2511" spans="1:1" ht="15">
      <c r="A2511" s="490"/>
    </row>
    <row r="2512" spans="1:1" ht="15">
      <c r="A2512" s="490"/>
    </row>
    <row r="2513" spans="1:1" ht="15">
      <c r="A2513" s="490"/>
    </row>
    <row r="2514" spans="1:1" ht="15">
      <c r="A2514" s="490"/>
    </row>
    <row r="2515" spans="1:1" ht="15">
      <c r="A2515" s="490"/>
    </row>
    <row r="2516" spans="1:1" ht="15">
      <c r="A2516" s="490"/>
    </row>
    <row r="2517" spans="1:1" ht="15">
      <c r="A2517" s="490"/>
    </row>
    <row r="2518" spans="1:1" ht="15">
      <c r="A2518" s="490"/>
    </row>
    <row r="2519" spans="1:1" ht="15">
      <c r="A2519" s="490"/>
    </row>
    <row r="2520" spans="1:1" ht="15">
      <c r="A2520" s="490"/>
    </row>
    <row r="2521" spans="1:1" ht="15">
      <c r="A2521" s="490"/>
    </row>
    <row r="2522" spans="1:1" ht="15">
      <c r="A2522" s="490"/>
    </row>
    <row r="2523" spans="1:1" ht="15">
      <c r="A2523" s="490"/>
    </row>
    <row r="2524" spans="1:1" ht="15">
      <c r="A2524" s="490"/>
    </row>
    <row r="2525" spans="1:1" ht="15">
      <c r="A2525" s="490"/>
    </row>
    <row r="2526" spans="1:1" ht="15">
      <c r="A2526" s="490"/>
    </row>
    <row r="2527" spans="1:1" ht="15">
      <c r="A2527" s="490"/>
    </row>
    <row r="2528" spans="1:1" ht="15">
      <c r="A2528" s="490"/>
    </row>
    <row r="2529" spans="1:1" ht="15">
      <c r="A2529" s="490"/>
    </row>
    <row r="2530" spans="1:1" ht="15">
      <c r="A2530" s="490"/>
    </row>
    <row r="2531" spans="1:1" ht="15">
      <c r="A2531" s="490"/>
    </row>
    <row r="2532" spans="1:1" ht="15">
      <c r="A2532" s="490"/>
    </row>
    <row r="2533" spans="1:1" ht="15">
      <c r="A2533" s="490"/>
    </row>
    <row r="2534" spans="1:1" ht="15">
      <c r="A2534" s="490"/>
    </row>
    <row r="2535" spans="1:1" ht="15">
      <c r="A2535" s="490"/>
    </row>
    <row r="2536" spans="1:1" ht="15">
      <c r="A2536" s="490"/>
    </row>
    <row r="2537" spans="1:1" ht="15">
      <c r="A2537" s="490"/>
    </row>
    <row r="2538" spans="1:1" ht="15">
      <c r="A2538" s="490"/>
    </row>
    <row r="2539" spans="1:1" ht="15">
      <c r="A2539" s="490"/>
    </row>
    <row r="2540" spans="1:1" ht="15">
      <c r="A2540" s="490"/>
    </row>
    <row r="2541" spans="1:1" ht="15">
      <c r="A2541" s="490"/>
    </row>
    <row r="2542" spans="1:1" ht="15">
      <c r="A2542" s="490"/>
    </row>
    <row r="2543" spans="1:1" ht="15">
      <c r="A2543" s="490"/>
    </row>
    <row r="2544" spans="1:1" ht="15">
      <c r="A2544" s="490"/>
    </row>
    <row r="2545" spans="1:1" ht="15">
      <c r="A2545" s="490"/>
    </row>
    <row r="2546" spans="1:1" ht="15">
      <c r="A2546" s="490"/>
    </row>
    <row r="2547" spans="1:1" ht="15">
      <c r="A2547" s="490"/>
    </row>
    <row r="2548" spans="1:1" ht="15">
      <c r="A2548" s="490"/>
    </row>
    <row r="2549" spans="1:1" ht="15">
      <c r="A2549" s="490"/>
    </row>
    <row r="2550" spans="1:1" ht="15">
      <c r="A2550" s="490"/>
    </row>
    <row r="2551" spans="1:1" ht="15">
      <c r="A2551" s="490"/>
    </row>
    <row r="2552" spans="1:1" ht="15">
      <c r="A2552" s="490"/>
    </row>
    <row r="2553" spans="1:1" ht="15">
      <c r="A2553" s="490"/>
    </row>
    <row r="2554" spans="1:1" ht="15">
      <c r="A2554" s="490"/>
    </row>
    <row r="2555" spans="1:1" ht="15">
      <c r="A2555" s="490"/>
    </row>
    <row r="2556" spans="1:1" ht="15">
      <c r="A2556" s="490"/>
    </row>
    <row r="2557" spans="1:1" ht="15">
      <c r="A2557" s="490"/>
    </row>
    <row r="2558" spans="1:1" ht="15">
      <c r="A2558" s="490"/>
    </row>
    <row r="2559" spans="1:1" ht="15">
      <c r="A2559" s="490"/>
    </row>
    <row r="2560" spans="1:1" ht="15">
      <c r="A2560" s="490"/>
    </row>
    <row r="2561" spans="1:1" ht="15">
      <c r="A2561" s="490"/>
    </row>
    <row r="2562" spans="1:1" ht="15">
      <c r="A2562" s="490"/>
    </row>
    <row r="2563" spans="1:1" ht="15">
      <c r="A2563" s="490"/>
    </row>
    <row r="2564" spans="1:1" ht="15">
      <c r="A2564" s="490"/>
    </row>
    <row r="2565" spans="1:1" ht="15">
      <c r="A2565" s="490"/>
    </row>
    <row r="2566" spans="1:1" ht="15">
      <c r="A2566" s="490"/>
    </row>
    <row r="2567" spans="1:1" ht="15">
      <c r="A2567" s="490"/>
    </row>
    <row r="2568" spans="1:1" ht="15">
      <c r="A2568" s="490"/>
    </row>
    <row r="2569" spans="1:1" ht="15">
      <c r="A2569" s="490"/>
    </row>
    <row r="2570" spans="1:1" ht="15">
      <c r="A2570" s="490"/>
    </row>
    <row r="2571" spans="1:1" ht="15">
      <c r="A2571" s="490"/>
    </row>
    <row r="2572" spans="1:1" ht="15">
      <c r="A2572" s="490"/>
    </row>
    <row r="2573" spans="1:1" ht="15">
      <c r="A2573" s="490"/>
    </row>
    <row r="2574" spans="1:1" ht="15">
      <c r="A2574" s="490"/>
    </row>
    <row r="2575" spans="1:1" ht="15">
      <c r="A2575" s="490"/>
    </row>
    <row r="2576" spans="1:1" ht="15">
      <c r="A2576" s="490"/>
    </row>
    <row r="2577" spans="1:1" ht="15">
      <c r="A2577" s="490"/>
    </row>
    <row r="2578" spans="1:1" ht="15">
      <c r="A2578" s="490"/>
    </row>
    <row r="2579" spans="1:1" ht="15">
      <c r="A2579" s="490"/>
    </row>
    <row r="2580" spans="1:1" ht="15">
      <c r="A2580" s="490"/>
    </row>
    <row r="2581" spans="1:1" ht="15">
      <c r="A2581" s="490"/>
    </row>
    <row r="2582" spans="1:1" ht="15">
      <c r="A2582" s="490"/>
    </row>
    <row r="2583" spans="1:1" ht="15">
      <c r="A2583" s="490"/>
    </row>
    <row r="2584" spans="1:1" ht="15">
      <c r="A2584" s="490"/>
    </row>
    <row r="2585" spans="1:1" ht="15">
      <c r="A2585" s="490"/>
    </row>
    <row r="2586" spans="1:1" ht="15">
      <c r="A2586" s="490"/>
    </row>
    <row r="2587" spans="1:1" ht="15">
      <c r="A2587" s="490"/>
    </row>
    <row r="2588" spans="1:1" ht="15">
      <c r="A2588" s="490"/>
    </row>
    <row r="2589" spans="1:1" ht="15">
      <c r="A2589" s="490"/>
    </row>
    <row r="2590" spans="1:1" ht="15">
      <c r="A2590" s="490"/>
    </row>
    <row r="2591" spans="1:1" ht="15">
      <c r="A2591" s="490"/>
    </row>
    <row r="2592" spans="1:1" ht="15">
      <c r="A2592" s="490"/>
    </row>
    <row r="2593" spans="1:1" ht="15">
      <c r="A2593" s="490"/>
    </row>
    <row r="2594" spans="1:1" ht="15">
      <c r="A2594" s="490"/>
    </row>
    <row r="2595" spans="1:1" ht="15">
      <c r="A2595" s="490"/>
    </row>
    <row r="2596" spans="1:1" ht="15">
      <c r="A2596" s="490"/>
    </row>
    <row r="2597" spans="1:1" ht="15">
      <c r="A2597" s="490"/>
    </row>
    <row r="2598" spans="1:1" ht="15">
      <c r="A2598" s="490"/>
    </row>
    <row r="2599" spans="1:1" ht="15">
      <c r="A2599" s="490"/>
    </row>
    <row r="2600" spans="1:1" ht="15">
      <c r="A2600" s="490"/>
    </row>
    <row r="2601" spans="1:1" ht="15">
      <c r="A2601" s="490"/>
    </row>
    <row r="2602" spans="1:1" ht="15">
      <c r="A2602" s="490"/>
    </row>
    <row r="2603" spans="1:1" ht="15">
      <c r="A2603" s="490"/>
    </row>
    <row r="2604" spans="1:1" ht="15">
      <c r="A2604" s="490"/>
    </row>
    <row r="2605" spans="1:1" ht="15">
      <c r="A2605" s="490"/>
    </row>
    <row r="2606" spans="1:1" ht="15">
      <c r="A2606" s="490"/>
    </row>
    <row r="2607" spans="1:1" ht="15">
      <c r="A2607" s="490"/>
    </row>
    <row r="2608" spans="1:1" ht="15">
      <c r="A2608" s="490"/>
    </row>
    <row r="2609" spans="1:1" ht="15">
      <c r="A2609" s="490"/>
    </row>
    <row r="2610" spans="1:1" ht="15">
      <c r="A2610" s="490"/>
    </row>
    <row r="2611" spans="1:1" ht="15">
      <c r="A2611" s="490"/>
    </row>
    <row r="2612" spans="1:1" ht="15">
      <c r="A2612" s="490"/>
    </row>
    <row r="2613" spans="1:1" ht="15">
      <c r="A2613" s="490"/>
    </row>
    <row r="2614" spans="1:1" ht="15">
      <c r="A2614" s="490"/>
    </row>
    <row r="2615" spans="1:1" ht="15">
      <c r="A2615" s="490"/>
    </row>
    <row r="2616" spans="1:1" ht="15">
      <c r="A2616" s="490"/>
    </row>
    <row r="2617" spans="1:1" ht="15">
      <c r="A2617" s="490"/>
    </row>
    <row r="2618" spans="1:1" ht="15">
      <c r="A2618" s="490"/>
    </row>
    <row r="2619" spans="1:1" ht="15">
      <c r="A2619" s="490"/>
    </row>
    <row r="2620" spans="1:1" ht="15">
      <c r="A2620" s="490"/>
    </row>
    <row r="2621" spans="1:1" ht="15">
      <c r="A2621" s="490"/>
    </row>
    <row r="2622" spans="1:1" ht="15">
      <c r="A2622" s="490"/>
    </row>
    <row r="2623" spans="1:1" ht="15">
      <c r="A2623" s="490"/>
    </row>
    <row r="2624" spans="1:1" ht="15">
      <c r="A2624" s="490"/>
    </row>
    <row r="2625" spans="1:1" ht="15">
      <c r="A2625" s="490"/>
    </row>
    <row r="2626" spans="1:1" ht="15">
      <c r="A2626" s="490"/>
    </row>
    <row r="2627" spans="1:1" ht="15">
      <c r="A2627" s="490"/>
    </row>
    <row r="2628" spans="1:1" ht="15">
      <c r="A2628" s="490"/>
    </row>
    <row r="2629" spans="1:1" ht="15">
      <c r="A2629" s="490"/>
    </row>
    <row r="2630" spans="1:1" ht="15">
      <c r="A2630" s="490"/>
    </row>
    <row r="2631" spans="1:1" ht="15">
      <c r="A2631" s="490"/>
    </row>
    <row r="2632" spans="1:1" ht="15">
      <c r="A2632" s="490"/>
    </row>
    <row r="2633" spans="1:1" ht="15">
      <c r="A2633" s="490"/>
    </row>
    <row r="2634" spans="1:1" ht="15">
      <c r="A2634" s="490"/>
    </row>
    <row r="2635" spans="1:1" ht="15">
      <c r="A2635" s="490"/>
    </row>
    <row r="2636" spans="1:1" ht="15">
      <c r="A2636" s="490"/>
    </row>
    <row r="2637" spans="1:1" ht="15">
      <c r="A2637" s="490"/>
    </row>
    <row r="2638" spans="1:1" ht="15">
      <c r="A2638" s="490"/>
    </row>
    <row r="2639" spans="1:1" ht="15">
      <c r="A2639" s="490"/>
    </row>
    <row r="2640" spans="1:1" ht="15">
      <c r="A2640" s="490"/>
    </row>
    <row r="2641" spans="1:1" ht="15">
      <c r="A2641" s="490"/>
    </row>
    <row r="2642" spans="1:1" ht="15">
      <c r="A2642" s="490"/>
    </row>
    <row r="2643" spans="1:1" ht="15">
      <c r="A2643" s="490"/>
    </row>
    <row r="2644" spans="1:1" ht="15">
      <c r="A2644" s="490"/>
    </row>
    <row r="2645" spans="1:1" ht="15">
      <c r="A2645" s="490"/>
    </row>
    <row r="2646" spans="1:1" ht="15">
      <c r="A2646" s="490"/>
    </row>
    <row r="2647" spans="1:1" ht="15">
      <c r="A2647" s="490"/>
    </row>
    <row r="2648" spans="1:1" ht="15">
      <c r="A2648" s="490"/>
    </row>
    <row r="2649" spans="1:1" ht="15">
      <c r="A2649" s="490"/>
    </row>
    <row r="2650" spans="1:1" ht="15">
      <c r="A2650" s="490"/>
    </row>
    <row r="2651" spans="1:1" ht="15">
      <c r="A2651" s="490"/>
    </row>
    <row r="2652" spans="1:1" ht="15">
      <c r="A2652" s="490"/>
    </row>
    <row r="2653" spans="1:1" ht="15">
      <c r="A2653" s="490"/>
    </row>
    <row r="2654" spans="1:1" ht="15">
      <c r="A2654" s="490"/>
    </row>
    <row r="2655" spans="1:1" ht="15">
      <c r="A2655" s="490"/>
    </row>
    <row r="2656" spans="1:1" ht="15">
      <c r="A2656" s="490"/>
    </row>
    <row r="2657" spans="1:1" ht="15">
      <c r="A2657" s="490"/>
    </row>
    <row r="2658" spans="1:1" ht="15">
      <c r="A2658" s="490"/>
    </row>
    <row r="2659" spans="1:1" ht="15">
      <c r="A2659" s="490"/>
    </row>
    <row r="2660" spans="1:1" ht="15">
      <c r="A2660" s="490"/>
    </row>
    <row r="2661" spans="1:1" ht="15">
      <c r="A2661" s="490"/>
    </row>
    <row r="2662" spans="1:1" ht="15">
      <c r="A2662" s="490"/>
    </row>
    <row r="2663" spans="1:1" ht="15">
      <c r="A2663" s="490"/>
    </row>
    <row r="2664" spans="1:1" ht="15">
      <c r="A2664" s="490"/>
    </row>
    <row r="2665" spans="1:1" ht="15">
      <c r="A2665" s="490"/>
    </row>
    <row r="2666" spans="1:1" ht="15">
      <c r="A2666" s="490"/>
    </row>
    <row r="2667" spans="1:1" ht="15">
      <c r="A2667" s="490"/>
    </row>
    <row r="2668" spans="1:1" ht="15">
      <c r="A2668" s="490"/>
    </row>
    <row r="2669" spans="1:1" ht="15">
      <c r="A2669" s="490"/>
    </row>
    <row r="2670" spans="1:1" ht="15">
      <c r="A2670" s="490"/>
    </row>
    <row r="2671" spans="1:1" ht="15">
      <c r="A2671" s="490"/>
    </row>
    <row r="2672" spans="1:1" ht="15">
      <c r="A2672" s="490"/>
    </row>
    <row r="2673" spans="1:1" ht="15">
      <c r="A2673" s="490"/>
    </row>
    <row r="2674" spans="1:1" ht="15">
      <c r="A2674" s="490"/>
    </row>
    <row r="2675" spans="1:1" ht="15">
      <c r="A2675" s="490"/>
    </row>
    <row r="2676" spans="1:1" ht="15">
      <c r="A2676" s="490"/>
    </row>
    <row r="2677" spans="1:1" ht="15">
      <c r="A2677" s="490"/>
    </row>
    <row r="2678" spans="1:1" ht="15">
      <c r="A2678" s="490"/>
    </row>
    <row r="2679" spans="1:1" ht="15">
      <c r="A2679" s="490"/>
    </row>
    <row r="2680" spans="1:1" ht="15">
      <c r="A2680" s="490"/>
    </row>
    <row r="2681" spans="1:1" ht="15">
      <c r="A2681" s="490"/>
    </row>
    <row r="2682" spans="1:1" ht="15">
      <c r="A2682" s="490"/>
    </row>
    <row r="2683" spans="1:1" ht="15">
      <c r="A2683" s="490"/>
    </row>
    <row r="2684" spans="1:1" ht="15">
      <c r="A2684" s="490"/>
    </row>
    <row r="2685" spans="1:1" ht="15">
      <c r="A2685" s="490"/>
    </row>
    <row r="2686" spans="1:1" ht="15">
      <c r="A2686" s="490"/>
    </row>
    <row r="2687" spans="1:1" ht="15">
      <c r="A2687" s="490"/>
    </row>
    <row r="2688" spans="1:1" ht="15">
      <c r="A2688" s="490"/>
    </row>
    <row r="2689" spans="1:1" ht="15">
      <c r="A2689" s="490"/>
    </row>
    <row r="2690" spans="1:1" ht="15">
      <c r="A2690" s="490"/>
    </row>
    <row r="2691" spans="1:1" ht="15">
      <c r="A2691" s="490"/>
    </row>
    <row r="2692" spans="1:1" ht="15">
      <c r="A2692" s="490"/>
    </row>
    <row r="2693" spans="1:1" ht="15">
      <c r="A2693" s="490"/>
    </row>
    <row r="2694" spans="1:1" ht="15">
      <c r="A2694" s="490"/>
    </row>
    <row r="2695" spans="1:1" ht="15">
      <c r="A2695" s="490"/>
    </row>
    <row r="2696" spans="1:1" ht="15">
      <c r="A2696" s="490"/>
    </row>
    <row r="2697" spans="1:1" ht="15">
      <c r="A2697" s="490"/>
    </row>
    <row r="2698" spans="1:1" ht="15">
      <c r="A2698" s="490"/>
    </row>
    <row r="2699" spans="1:1" ht="15">
      <c r="A2699" s="490"/>
    </row>
    <row r="2700" spans="1:1" ht="15">
      <c r="A2700" s="490"/>
    </row>
    <row r="2701" spans="1:1" ht="15">
      <c r="A2701" s="490"/>
    </row>
    <row r="2702" spans="1:1" ht="15">
      <c r="A2702" s="490"/>
    </row>
    <row r="2703" spans="1:1" ht="15">
      <c r="A2703" s="490"/>
    </row>
    <row r="2704" spans="1:1" ht="15">
      <c r="A2704" s="490"/>
    </row>
    <row r="2705" spans="1:1" ht="15">
      <c r="A2705" s="490"/>
    </row>
    <row r="2706" spans="1:1" ht="15">
      <c r="A2706" s="490"/>
    </row>
    <row r="2707" spans="1:1" ht="15">
      <c r="A2707" s="490"/>
    </row>
    <row r="2708" spans="1:1" ht="15">
      <c r="A2708" s="490"/>
    </row>
    <row r="2709" spans="1:1" ht="15">
      <c r="A2709" s="490"/>
    </row>
    <row r="2710" spans="1:1" ht="15">
      <c r="A2710" s="490"/>
    </row>
    <row r="2711" spans="1:1" ht="15">
      <c r="A2711" s="490"/>
    </row>
    <row r="2712" spans="1:1" ht="15">
      <c r="A2712" s="490"/>
    </row>
    <row r="2713" spans="1:1" ht="15">
      <c r="A2713" s="490"/>
    </row>
    <row r="2714" spans="1:1" ht="15">
      <c r="A2714" s="490"/>
    </row>
    <row r="2715" spans="1:1" ht="15">
      <c r="A2715" s="490"/>
    </row>
    <row r="2716" spans="1:1" ht="15">
      <c r="A2716" s="490"/>
    </row>
    <row r="2717" spans="1:1" ht="15">
      <c r="A2717" s="490"/>
    </row>
    <row r="2718" spans="1:1" ht="15">
      <c r="A2718" s="490"/>
    </row>
    <row r="2719" spans="1:1" ht="15">
      <c r="A2719" s="490"/>
    </row>
    <row r="2720" spans="1:1" ht="15">
      <c r="A2720" s="490"/>
    </row>
    <row r="2721" spans="1:1" ht="15">
      <c r="A2721" s="490"/>
    </row>
    <row r="2722" spans="1:1" ht="15">
      <c r="A2722" s="490"/>
    </row>
    <row r="2723" spans="1:1" ht="15">
      <c r="A2723" s="490"/>
    </row>
    <row r="2724" spans="1:1" ht="15">
      <c r="A2724" s="490"/>
    </row>
    <row r="2725" spans="1:1" ht="15">
      <c r="A2725" s="490"/>
    </row>
    <row r="2726" spans="1:1" ht="15">
      <c r="A2726" s="490"/>
    </row>
    <row r="2727" spans="1:1" ht="15">
      <c r="A2727" s="490"/>
    </row>
    <row r="2728" spans="1:1" ht="15">
      <c r="A2728" s="490"/>
    </row>
    <row r="2729" spans="1:1" ht="15">
      <c r="A2729" s="490"/>
    </row>
    <row r="2730" spans="1:1" ht="15">
      <c r="A2730" s="490"/>
    </row>
    <row r="2731" spans="1:1" ht="15">
      <c r="A2731" s="490"/>
    </row>
    <row r="2732" spans="1:1" ht="15">
      <c r="A2732" s="490"/>
    </row>
    <row r="2733" spans="1:1" ht="15">
      <c r="A2733" s="490"/>
    </row>
    <row r="2734" spans="1:1" ht="15">
      <c r="A2734" s="490"/>
    </row>
    <row r="2735" spans="1:1" ht="15">
      <c r="A2735" s="490"/>
    </row>
    <row r="2736" spans="1:1" ht="15">
      <c r="A2736" s="490"/>
    </row>
    <row r="2737" spans="1:1" ht="15">
      <c r="A2737" s="490"/>
    </row>
    <row r="2738" spans="1:1" ht="15">
      <c r="A2738" s="490"/>
    </row>
    <row r="2739" spans="1:1" ht="15">
      <c r="A2739" s="490"/>
    </row>
    <row r="2740" spans="1:1" ht="15">
      <c r="A2740" s="490"/>
    </row>
    <row r="2741" spans="1:1" ht="15">
      <c r="A2741" s="490"/>
    </row>
    <row r="2742" spans="1:1" ht="15">
      <c r="A2742" s="490"/>
    </row>
    <row r="2743" spans="1:1" ht="15">
      <c r="A2743" s="490"/>
    </row>
    <row r="2744" spans="1:1" ht="15">
      <c r="A2744" s="490"/>
    </row>
    <row r="2745" spans="1:1" ht="15">
      <c r="A2745" s="490"/>
    </row>
    <row r="2746" spans="1:1" ht="15">
      <c r="A2746" s="490"/>
    </row>
    <row r="2747" spans="1:1" ht="15">
      <c r="A2747" s="490"/>
    </row>
    <row r="2748" spans="1:1" ht="15">
      <c r="A2748" s="490"/>
    </row>
    <row r="2749" spans="1:1" ht="15">
      <c r="A2749" s="490"/>
    </row>
    <row r="2750" spans="1:1" ht="15">
      <c r="A2750" s="490"/>
    </row>
    <row r="2751" spans="1:1" ht="15">
      <c r="A2751" s="490"/>
    </row>
    <row r="2752" spans="1:1" ht="15">
      <c r="A2752" s="490"/>
    </row>
    <row r="2753" spans="1:1" ht="15">
      <c r="A2753" s="490"/>
    </row>
    <row r="2754" spans="1:1" ht="15">
      <c r="A2754" s="490"/>
    </row>
    <row r="2755" spans="1:1" ht="15">
      <c r="A2755" s="490"/>
    </row>
    <row r="2756" spans="1:1" ht="15">
      <c r="A2756" s="490"/>
    </row>
    <row r="2757" spans="1:1" ht="15">
      <c r="A2757" s="490"/>
    </row>
    <row r="2758" spans="1:1" ht="15">
      <c r="A2758" s="490"/>
    </row>
    <row r="2759" spans="1:1" ht="15">
      <c r="A2759" s="490"/>
    </row>
    <row r="2760" spans="1:1" ht="15">
      <c r="A2760" s="490"/>
    </row>
    <row r="2761" spans="1:1" ht="15">
      <c r="A2761" s="490"/>
    </row>
    <row r="2762" spans="1:1" ht="15">
      <c r="A2762" s="490"/>
    </row>
    <row r="2763" spans="1:1" ht="15">
      <c r="A2763" s="490"/>
    </row>
    <row r="2764" spans="1:1" ht="15">
      <c r="A2764" s="490"/>
    </row>
    <row r="2765" spans="1:1" ht="15">
      <c r="A2765" s="490"/>
    </row>
    <row r="2766" spans="1:1" ht="15">
      <c r="A2766" s="490"/>
    </row>
    <row r="2767" spans="1:1" ht="15">
      <c r="A2767" s="490"/>
    </row>
    <row r="2768" spans="1:1" ht="15">
      <c r="A2768" s="490"/>
    </row>
    <row r="2769" spans="1:1" ht="15">
      <c r="A2769" s="490"/>
    </row>
    <row r="2770" spans="1:1" ht="15">
      <c r="A2770" s="490"/>
    </row>
    <row r="2771" spans="1:1" ht="15">
      <c r="A2771" s="490"/>
    </row>
    <row r="2772" spans="1:1" ht="15">
      <c r="A2772" s="490"/>
    </row>
    <row r="2773" spans="1:1" ht="15">
      <c r="A2773" s="490"/>
    </row>
    <row r="2774" spans="1:1" ht="15">
      <c r="A2774" s="490"/>
    </row>
    <row r="2775" spans="1:1" ht="15">
      <c r="A2775" s="490"/>
    </row>
    <row r="2776" spans="1:1" ht="15">
      <c r="A2776" s="490"/>
    </row>
    <row r="2777" spans="1:1" ht="15">
      <c r="A2777" s="490"/>
    </row>
    <row r="2778" spans="1:1" ht="15">
      <c r="A2778" s="490"/>
    </row>
    <row r="2779" spans="1:1" ht="15">
      <c r="A2779" s="490"/>
    </row>
    <row r="2780" spans="1:1" ht="15">
      <c r="A2780" s="490"/>
    </row>
    <row r="2781" spans="1:1" ht="15">
      <c r="A2781" s="490"/>
    </row>
    <row r="2782" spans="1:1" ht="15">
      <c r="A2782" s="490"/>
    </row>
    <row r="2783" spans="1:1" ht="15">
      <c r="A2783" s="490"/>
    </row>
    <row r="2784" spans="1:1" ht="15">
      <c r="A2784" s="490"/>
    </row>
    <row r="2785" spans="1:1" ht="15">
      <c r="A2785" s="490"/>
    </row>
    <row r="2786" spans="1:1" ht="15">
      <c r="A2786" s="490"/>
    </row>
    <row r="2787" spans="1:1" ht="15">
      <c r="A2787" s="490"/>
    </row>
    <row r="2788" spans="1:1" ht="15">
      <c r="A2788" s="490"/>
    </row>
    <row r="2789" spans="1:1" ht="15">
      <c r="A2789" s="490"/>
    </row>
    <row r="2790" spans="1:1" ht="15">
      <c r="A2790" s="490"/>
    </row>
    <row r="2791" spans="1:1" ht="15">
      <c r="A2791" s="490"/>
    </row>
    <row r="2792" spans="1:1" ht="15">
      <c r="A2792" s="490"/>
    </row>
    <row r="2793" spans="1:1" ht="15">
      <c r="A2793" s="490"/>
    </row>
    <row r="2794" spans="1:1" ht="15">
      <c r="A2794" s="490"/>
    </row>
    <row r="2795" spans="1:1" ht="15">
      <c r="A2795" s="490"/>
    </row>
    <row r="2796" spans="1:1" ht="15">
      <c r="A2796" s="490"/>
    </row>
    <row r="2797" spans="1:1" ht="15">
      <c r="A2797" s="490"/>
    </row>
    <row r="2798" spans="1:1" ht="15">
      <c r="A2798" s="490"/>
    </row>
    <row r="2799" spans="1:1" ht="15">
      <c r="A2799" s="490"/>
    </row>
    <row r="2800" spans="1:1" ht="15">
      <c r="A2800" s="490"/>
    </row>
    <row r="2801" spans="1:1" ht="15">
      <c r="A2801" s="490"/>
    </row>
    <row r="2802" spans="1:1" ht="15">
      <c r="A2802" s="490"/>
    </row>
    <row r="2803" spans="1:1" ht="15">
      <c r="A2803" s="490"/>
    </row>
    <row r="2804" spans="1:1" ht="15">
      <c r="A2804" s="490"/>
    </row>
    <row r="2805" spans="1:1" ht="15">
      <c r="A2805" s="490"/>
    </row>
    <row r="2806" spans="1:1" ht="15">
      <c r="A2806" s="490"/>
    </row>
    <row r="2807" spans="1:1" ht="15">
      <c r="A2807" s="490"/>
    </row>
    <row r="2808" spans="1:1" ht="15">
      <c r="A2808" s="490"/>
    </row>
    <row r="2809" spans="1:1" ht="15">
      <c r="A2809" s="490"/>
    </row>
    <row r="2810" spans="1:1" ht="15">
      <c r="A2810" s="490"/>
    </row>
    <row r="2811" spans="1:1" ht="15">
      <c r="A2811" s="490"/>
    </row>
    <row r="2812" spans="1:1" ht="15">
      <c r="A2812" s="490"/>
    </row>
    <row r="2813" spans="1:1" ht="15">
      <c r="A2813" s="490"/>
    </row>
    <row r="2814" spans="1:1" ht="15">
      <c r="A2814" s="490"/>
    </row>
    <row r="2815" spans="1:1" ht="15">
      <c r="A2815" s="490"/>
    </row>
    <row r="2816" spans="1:1" ht="15">
      <c r="A2816" s="490"/>
    </row>
    <row r="2817" spans="1:1" ht="15">
      <c r="A2817" s="490"/>
    </row>
    <row r="2818" spans="1:1" ht="15">
      <c r="A2818" s="490"/>
    </row>
    <row r="2819" spans="1:1" ht="15">
      <c r="A2819" s="490"/>
    </row>
    <row r="2820" spans="1:1" ht="15">
      <c r="A2820" s="490"/>
    </row>
    <row r="2821" spans="1:1" ht="15">
      <c r="A2821" s="490"/>
    </row>
    <row r="2822" spans="1:1" ht="15">
      <c r="A2822" s="490"/>
    </row>
    <row r="2823" spans="1:1" ht="15">
      <c r="A2823" s="490"/>
    </row>
    <row r="2824" spans="1:1" ht="15">
      <c r="A2824" s="490"/>
    </row>
    <row r="2825" spans="1:1" ht="15">
      <c r="A2825" s="490"/>
    </row>
    <row r="2826" spans="1:1" ht="15">
      <c r="A2826" s="490"/>
    </row>
    <row r="2827" spans="1:1" ht="15">
      <c r="A2827" s="490"/>
    </row>
    <row r="2828" spans="1:1" ht="15">
      <c r="A2828" s="490"/>
    </row>
    <row r="2829" spans="1:1" ht="15">
      <c r="A2829" s="490"/>
    </row>
    <row r="2830" spans="1:1" ht="15">
      <c r="A2830" s="490"/>
    </row>
    <row r="2831" spans="1:1" ht="15">
      <c r="A2831" s="490"/>
    </row>
    <row r="2832" spans="1:1" ht="15">
      <c r="A2832" s="490"/>
    </row>
    <row r="2833" spans="1:1" ht="15">
      <c r="A2833" s="490"/>
    </row>
    <row r="2834" spans="1:1" ht="15">
      <c r="A2834" s="490"/>
    </row>
    <row r="2835" spans="1:1" ht="15">
      <c r="A2835" s="490"/>
    </row>
    <row r="2836" spans="1:1" ht="15">
      <c r="A2836" s="490"/>
    </row>
    <row r="2837" spans="1:1" ht="15">
      <c r="A2837" s="490"/>
    </row>
    <row r="2838" spans="1:1" ht="15">
      <c r="A2838" s="490"/>
    </row>
    <row r="2839" spans="1:1" ht="15">
      <c r="A2839" s="490"/>
    </row>
    <row r="2840" spans="1:1" ht="15">
      <c r="A2840" s="490"/>
    </row>
    <row r="2841" spans="1:1" ht="15">
      <c r="A2841" s="490"/>
    </row>
    <row r="2842" spans="1:1" ht="15">
      <c r="A2842" s="490"/>
    </row>
    <row r="2843" spans="1:1" ht="15">
      <c r="A2843" s="490"/>
    </row>
    <row r="2844" spans="1:1" ht="15">
      <c r="A2844" s="490"/>
    </row>
    <row r="2845" spans="1:1" ht="15">
      <c r="A2845" s="490"/>
    </row>
    <row r="2846" spans="1:1" ht="15">
      <c r="A2846" s="490"/>
    </row>
    <row r="2847" spans="1:1" ht="15">
      <c r="A2847" s="490"/>
    </row>
    <row r="2848" spans="1:1" ht="15">
      <c r="A2848" s="490"/>
    </row>
    <row r="2849" spans="1:1" ht="15">
      <c r="A2849" s="490"/>
    </row>
    <row r="2850" spans="1:1" ht="15">
      <c r="A2850" s="490"/>
    </row>
    <row r="2851" spans="1:1" ht="15">
      <c r="A2851" s="490"/>
    </row>
    <row r="2852" spans="1:1" ht="15">
      <c r="A2852" s="490"/>
    </row>
    <row r="2853" spans="1:1" ht="15">
      <c r="A2853" s="490"/>
    </row>
    <row r="2854" spans="1:1" ht="15">
      <c r="A2854" s="490"/>
    </row>
    <row r="2855" spans="1:1" ht="15">
      <c r="A2855" s="490"/>
    </row>
    <row r="2856" spans="1:1" ht="15">
      <c r="A2856" s="490"/>
    </row>
    <row r="2857" spans="1:1" ht="15">
      <c r="A2857" s="490"/>
    </row>
    <row r="2858" spans="1:1" ht="15">
      <c r="A2858" s="490"/>
    </row>
    <row r="2859" spans="1:1" ht="15">
      <c r="A2859" s="490"/>
    </row>
    <row r="2860" spans="1:1" ht="15">
      <c r="A2860" s="490"/>
    </row>
    <row r="2861" spans="1:1" ht="15">
      <c r="A2861" s="490"/>
    </row>
    <row r="2862" spans="1:1" ht="15">
      <c r="A2862" s="490"/>
    </row>
    <row r="2863" spans="1:1" ht="15">
      <c r="A2863" s="490"/>
    </row>
    <row r="2864" spans="1:1" ht="15">
      <c r="A2864" s="490"/>
    </row>
    <row r="2865" spans="1:1" ht="15">
      <c r="A2865" s="490"/>
    </row>
    <row r="2866" spans="1:1" ht="15">
      <c r="A2866" s="490"/>
    </row>
    <row r="2867" spans="1:1" ht="15">
      <c r="A2867" s="490"/>
    </row>
    <row r="2868" spans="1:1" ht="15">
      <c r="A2868" s="490"/>
    </row>
    <row r="2869" spans="1:1" ht="15">
      <c r="A2869" s="490"/>
    </row>
    <row r="2870" spans="1:1" ht="15">
      <c r="A2870" s="490"/>
    </row>
    <row r="2871" spans="1:1" ht="15">
      <c r="A2871" s="490"/>
    </row>
    <row r="2872" spans="1:1" ht="15">
      <c r="A2872" s="490"/>
    </row>
    <row r="2873" spans="1:1" ht="15">
      <c r="A2873" s="490"/>
    </row>
    <row r="2874" spans="1:1" ht="15">
      <c r="A2874" s="490"/>
    </row>
    <row r="2875" spans="1:1" ht="15">
      <c r="A2875" s="490"/>
    </row>
    <row r="2876" spans="1:1" ht="15">
      <c r="A2876" s="490"/>
    </row>
    <row r="2877" spans="1:1" ht="15">
      <c r="A2877" s="490"/>
    </row>
    <row r="2878" spans="1:1" ht="15">
      <c r="A2878" s="490"/>
    </row>
    <row r="2879" spans="1:1" ht="15">
      <c r="A2879" s="490"/>
    </row>
    <row r="2880" spans="1:1" ht="15">
      <c r="A2880" s="490"/>
    </row>
    <row r="2881" spans="1:1" ht="15">
      <c r="A2881" s="490"/>
    </row>
    <row r="2882" spans="1:1" ht="15">
      <c r="A2882" s="490"/>
    </row>
    <row r="2883" spans="1:1" ht="15">
      <c r="A2883" s="490"/>
    </row>
    <row r="2884" spans="1:1" ht="15">
      <c r="A2884" s="490"/>
    </row>
    <row r="2885" spans="1:1" ht="15">
      <c r="A2885" s="490"/>
    </row>
    <row r="2886" spans="1:1" ht="15">
      <c r="A2886" s="490"/>
    </row>
    <row r="2887" spans="1:1" ht="15">
      <c r="A2887" s="490"/>
    </row>
    <row r="2888" spans="1:1" ht="15">
      <c r="A2888" s="490"/>
    </row>
    <row r="2889" spans="1:1" ht="15">
      <c r="A2889" s="490"/>
    </row>
    <row r="2890" spans="1:1" ht="15">
      <c r="A2890" s="490"/>
    </row>
    <row r="2891" spans="1:1" ht="15">
      <c r="A2891" s="490"/>
    </row>
    <row r="2892" spans="1:1" ht="15">
      <c r="A2892" s="490"/>
    </row>
    <row r="2893" spans="1:1" ht="15">
      <c r="A2893" s="490"/>
    </row>
    <row r="2894" spans="1:1" ht="15">
      <c r="A2894" s="490"/>
    </row>
    <row r="2895" spans="1:1" ht="15">
      <c r="A2895" s="490"/>
    </row>
    <row r="2896" spans="1:1" ht="15">
      <c r="A2896" s="490"/>
    </row>
    <row r="2897" spans="1:1" ht="15">
      <c r="A2897" s="490"/>
    </row>
    <row r="2898" spans="1:1" ht="15">
      <c r="A2898" s="490"/>
    </row>
    <row r="2899" spans="1:1" ht="15">
      <c r="A2899" s="490"/>
    </row>
    <row r="2900" spans="1:1" ht="15">
      <c r="A2900" s="490"/>
    </row>
    <row r="2901" spans="1:1" ht="15">
      <c r="A2901" s="490"/>
    </row>
    <row r="2902" spans="1:1" ht="15">
      <c r="A2902" s="490"/>
    </row>
    <row r="2903" spans="1:1" ht="15">
      <c r="A2903" s="490"/>
    </row>
    <row r="2904" spans="1:1" ht="15">
      <c r="A2904" s="490"/>
    </row>
    <row r="2905" spans="1:1" ht="15">
      <c r="A2905" s="490"/>
    </row>
    <row r="2906" spans="1:1" ht="15">
      <c r="A2906" s="490"/>
    </row>
    <row r="2907" spans="1:1" ht="15">
      <c r="A2907" s="490"/>
    </row>
    <row r="2908" spans="1:1" ht="15">
      <c r="A2908" s="490"/>
    </row>
    <row r="2909" spans="1:1" ht="15">
      <c r="A2909" s="490"/>
    </row>
    <row r="2910" spans="1:1" ht="15">
      <c r="A2910" s="490"/>
    </row>
    <row r="2911" spans="1:1" ht="15">
      <c r="A2911" s="490"/>
    </row>
    <row r="2912" spans="1:1" ht="15">
      <c r="A2912" s="490"/>
    </row>
    <row r="2913" spans="1:1" ht="15">
      <c r="A2913" s="490"/>
    </row>
    <row r="2914" spans="1:1" ht="15">
      <c r="A2914" s="490"/>
    </row>
    <row r="2915" spans="1:1" ht="15">
      <c r="A2915" s="490"/>
    </row>
    <row r="2916" spans="1:1" ht="15">
      <c r="A2916" s="490"/>
    </row>
    <row r="2917" spans="1:1" ht="15">
      <c r="A2917" s="490"/>
    </row>
    <row r="2918" spans="1:1" ht="15">
      <c r="A2918" s="490"/>
    </row>
    <row r="2919" spans="1:1" ht="15">
      <c r="A2919" s="490"/>
    </row>
    <row r="2920" spans="1:1" ht="15">
      <c r="A2920" s="490"/>
    </row>
    <row r="2921" spans="1:1" ht="15">
      <c r="A2921" s="490"/>
    </row>
    <row r="2922" spans="1:1" ht="15">
      <c r="A2922" s="490"/>
    </row>
    <row r="2923" spans="1:1" ht="15">
      <c r="A2923" s="490"/>
    </row>
    <row r="2924" spans="1:1" ht="15">
      <c r="A2924" s="490"/>
    </row>
    <row r="2925" spans="1:1" ht="15">
      <c r="A2925" s="490"/>
    </row>
    <row r="2926" spans="1:1" ht="15">
      <c r="A2926" s="490"/>
    </row>
    <row r="2927" spans="1:1" ht="15">
      <c r="A2927" s="490"/>
    </row>
    <row r="2928" spans="1:1" ht="15">
      <c r="A2928" s="490"/>
    </row>
    <row r="2929" spans="1:1" ht="15">
      <c r="A2929" s="490"/>
    </row>
    <row r="2930" spans="1:1" ht="15">
      <c r="A2930" s="490"/>
    </row>
    <row r="2931" spans="1:1" ht="15">
      <c r="A2931" s="490"/>
    </row>
    <row r="2932" spans="1:1" ht="15">
      <c r="A2932" s="490"/>
    </row>
    <row r="2933" spans="1:1" ht="15">
      <c r="A2933" s="490"/>
    </row>
    <row r="2934" spans="1:1" ht="15">
      <c r="A2934" s="490"/>
    </row>
    <row r="2935" spans="1:1" ht="15">
      <c r="A2935" s="490"/>
    </row>
    <row r="2936" spans="1:1" ht="15">
      <c r="A2936" s="490"/>
    </row>
    <row r="2937" spans="1:1" ht="15">
      <c r="A2937" s="490"/>
    </row>
    <row r="2938" spans="1:1" ht="15">
      <c r="A2938" s="490"/>
    </row>
    <row r="2939" spans="1:1" ht="15">
      <c r="A2939" s="490"/>
    </row>
    <row r="2940" spans="1:1" ht="15">
      <c r="A2940" s="490"/>
    </row>
    <row r="2941" spans="1:1" ht="15">
      <c r="A2941" s="490"/>
    </row>
    <row r="2942" spans="1:1" ht="15">
      <c r="A2942" s="490"/>
    </row>
    <row r="2943" spans="1:1" ht="15">
      <c r="A2943" s="490"/>
    </row>
    <row r="2944" spans="1:1" ht="15">
      <c r="A2944" s="490"/>
    </row>
    <row r="2945" spans="1:1" ht="15">
      <c r="A2945" s="490"/>
    </row>
    <row r="2946" spans="1:1" ht="15">
      <c r="A2946" s="490"/>
    </row>
    <row r="2947" spans="1:1" ht="15">
      <c r="A2947" s="490"/>
    </row>
    <row r="2948" spans="1:1" ht="15">
      <c r="A2948" s="490"/>
    </row>
    <row r="2949" spans="1:1" ht="15">
      <c r="A2949" s="490"/>
    </row>
    <row r="2950" spans="1:1" ht="15">
      <c r="A2950" s="490"/>
    </row>
    <row r="2951" spans="1:1" ht="15">
      <c r="A2951" s="490"/>
    </row>
    <row r="2952" spans="1:1" ht="15">
      <c r="A2952" s="490"/>
    </row>
    <row r="2953" spans="1:1" ht="15">
      <c r="A2953" s="490"/>
    </row>
    <row r="2954" spans="1:1" ht="15">
      <c r="A2954" s="490"/>
    </row>
    <row r="2955" spans="1:1" ht="15">
      <c r="A2955" s="490"/>
    </row>
    <row r="2956" spans="1:1" ht="15">
      <c r="A2956" s="490"/>
    </row>
    <row r="2957" spans="1:1" ht="15">
      <c r="A2957" s="490"/>
    </row>
    <row r="2958" spans="1:1" ht="15">
      <c r="A2958" s="490"/>
    </row>
    <row r="2959" spans="1:1" ht="15">
      <c r="A2959" s="490"/>
    </row>
    <row r="2960" spans="1:1" ht="15">
      <c r="A2960" s="490"/>
    </row>
    <row r="2961" spans="1:1" ht="15">
      <c r="A2961" s="490"/>
    </row>
    <row r="2962" spans="1:1" ht="15">
      <c r="A2962" s="490"/>
    </row>
    <row r="2963" spans="1:1" ht="15">
      <c r="A2963" s="490"/>
    </row>
    <row r="2964" spans="1:1" ht="15">
      <c r="A2964" s="490"/>
    </row>
    <row r="2965" spans="1:1" ht="15">
      <c r="A2965" s="490"/>
    </row>
    <row r="2966" spans="1:1" ht="15">
      <c r="A2966" s="490"/>
    </row>
    <row r="2967" spans="1:1" ht="15">
      <c r="A2967" s="490"/>
    </row>
    <row r="2968" spans="1:1" ht="15">
      <c r="A2968" s="490"/>
    </row>
    <row r="2969" spans="1:1" ht="15">
      <c r="A2969" s="490"/>
    </row>
    <row r="2970" spans="1:1" ht="15">
      <c r="A2970" s="490"/>
    </row>
    <row r="2971" spans="1:1" ht="15">
      <c r="A2971" s="490"/>
    </row>
    <row r="2972" spans="1:1" ht="15">
      <c r="A2972" s="490"/>
    </row>
    <row r="2973" spans="1:1" ht="15">
      <c r="A2973" s="490"/>
    </row>
    <row r="2974" spans="1:1" ht="15">
      <c r="A2974" s="490"/>
    </row>
    <row r="2975" spans="1:1" ht="15">
      <c r="A2975" s="490"/>
    </row>
    <row r="2976" spans="1:1" ht="15">
      <c r="A2976" s="490"/>
    </row>
    <row r="2977" spans="1:1" ht="15">
      <c r="A2977" s="490"/>
    </row>
    <row r="2978" spans="1:1" ht="15">
      <c r="A2978" s="490"/>
    </row>
    <row r="2979" spans="1:1" ht="15">
      <c r="A2979" s="490"/>
    </row>
    <row r="2980" spans="1:1" ht="15">
      <c r="A2980" s="490"/>
    </row>
    <row r="2981" spans="1:1" ht="15">
      <c r="A2981" s="490"/>
    </row>
    <row r="2982" spans="1:1" ht="15">
      <c r="A2982" s="490"/>
    </row>
    <row r="2983" spans="1:1" ht="15">
      <c r="A2983" s="490"/>
    </row>
    <row r="2984" spans="1:1" ht="15">
      <c r="A2984" s="490"/>
    </row>
    <row r="2985" spans="1:1" ht="15">
      <c r="A2985" s="490"/>
    </row>
    <row r="2986" spans="1:1" ht="15">
      <c r="A2986" s="490"/>
    </row>
    <row r="2987" spans="1:1" ht="15">
      <c r="A2987" s="490"/>
    </row>
    <row r="2988" spans="1:1" ht="15">
      <c r="A2988" s="490"/>
    </row>
    <row r="2989" spans="1:1" ht="15">
      <c r="A2989" s="490"/>
    </row>
    <row r="2990" spans="1:1" ht="15">
      <c r="A2990" s="490"/>
    </row>
    <row r="2991" spans="1:1" ht="15">
      <c r="A2991" s="490"/>
    </row>
    <row r="2992" spans="1:1" ht="15">
      <c r="A2992" s="490"/>
    </row>
    <row r="2993" spans="1:1" ht="15">
      <c r="A2993" s="490"/>
    </row>
    <row r="2994" spans="1:1" ht="15">
      <c r="A2994" s="490"/>
    </row>
    <row r="2995" spans="1:1" ht="15">
      <c r="A2995" s="490"/>
    </row>
    <row r="2996" spans="1:1" ht="15">
      <c r="A2996" s="490"/>
    </row>
    <row r="2997" spans="1:1" ht="15">
      <c r="A2997" s="490"/>
    </row>
    <row r="2998" spans="1:1" ht="15">
      <c r="A2998" s="490"/>
    </row>
    <row r="2999" spans="1:1" ht="15">
      <c r="A2999" s="490"/>
    </row>
    <row r="3000" spans="1:1" ht="15">
      <c r="A3000" s="490"/>
    </row>
    <row r="3001" spans="1:1" ht="15">
      <c r="A3001" s="490"/>
    </row>
    <row r="3002" spans="1:1" ht="15">
      <c r="A3002" s="490"/>
    </row>
    <row r="3003" spans="1:1" ht="15">
      <c r="A3003" s="490"/>
    </row>
    <row r="3004" spans="1:1" ht="15">
      <c r="A3004" s="490"/>
    </row>
    <row r="3005" spans="1:1" ht="15">
      <c r="A3005" s="490"/>
    </row>
    <row r="3006" spans="1:1" ht="15">
      <c r="A3006" s="490"/>
    </row>
    <row r="3007" spans="1:1" ht="15">
      <c r="A3007" s="490"/>
    </row>
    <row r="3008" spans="1:1" ht="15">
      <c r="A3008" s="490"/>
    </row>
    <row r="3009" spans="1:1" ht="15">
      <c r="A3009" s="490"/>
    </row>
    <row r="3010" spans="1:1" ht="15">
      <c r="A3010" s="490"/>
    </row>
    <row r="3011" spans="1:1" ht="15">
      <c r="A3011" s="490"/>
    </row>
    <row r="3012" spans="1:1" ht="15">
      <c r="A3012" s="490"/>
    </row>
    <row r="3013" spans="1:1" ht="15">
      <c r="A3013" s="490"/>
    </row>
    <row r="3014" spans="1:1" ht="15">
      <c r="A3014" s="490"/>
    </row>
    <row r="3015" spans="1:1" ht="15">
      <c r="A3015" s="490"/>
    </row>
    <row r="3016" spans="1:1" ht="15">
      <c r="A3016" s="490"/>
    </row>
    <row r="3017" spans="1:1" ht="15">
      <c r="A3017" s="490"/>
    </row>
    <row r="3018" spans="1:1" ht="15">
      <c r="A3018" s="490"/>
    </row>
    <row r="3019" spans="1:1" ht="15">
      <c r="A3019" s="490"/>
    </row>
    <row r="3020" spans="1:1" ht="15">
      <c r="A3020" s="490"/>
    </row>
    <row r="3021" spans="1:1" ht="15">
      <c r="A3021" s="490"/>
    </row>
    <row r="3022" spans="1:1" ht="15">
      <c r="A3022" s="490"/>
    </row>
    <row r="3023" spans="1:1" ht="15">
      <c r="A3023" s="490"/>
    </row>
    <row r="3024" spans="1:1" ht="15">
      <c r="A3024" s="490"/>
    </row>
    <row r="3025" spans="1:1" ht="15">
      <c r="A3025" s="490"/>
    </row>
    <row r="3026" spans="1:1" ht="15">
      <c r="A3026" s="490"/>
    </row>
    <row r="3027" spans="1:1" ht="15">
      <c r="A3027" s="490"/>
    </row>
    <row r="3028" spans="1:1" ht="15">
      <c r="A3028" s="490"/>
    </row>
    <row r="3029" spans="1:1" ht="15">
      <c r="A3029" s="490"/>
    </row>
    <row r="3030" spans="1:1" ht="15">
      <c r="A3030" s="490"/>
    </row>
    <row r="3031" spans="1:1" ht="15">
      <c r="A3031" s="490"/>
    </row>
    <row r="3032" spans="1:1" ht="15">
      <c r="A3032" s="490"/>
    </row>
    <row r="3033" spans="1:1" ht="15">
      <c r="A3033" s="490"/>
    </row>
    <row r="3034" spans="1:1" ht="15">
      <c r="A3034" s="490"/>
    </row>
    <row r="3035" spans="1:1" ht="15">
      <c r="A3035" s="490"/>
    </row>
    <row r="3036" spans="1:1" ht="15">
      <c r="A3036" s="490"/>
    </row>
    <row r="3037" spans="1:1" ht="15">
      <c r="A3037" s="490"/>
    </row>
    <row r="3038" spans="1:1" ht="15">
      <c r="A3038" s="490"/>
    </row>
    <row r="3039" spans="1:1" ht="15">
      <c r="A3039" s="490"/>
    </row>
    <row r="3040" spans="1:1" ht="15">
      <c r="A3040" s="490"/>
    </row>
    <row r="3041" spans="1:1" ht="15">
      <c r="A3041" s="490"/>
    </row>
    <row r="3042" spans="1:1" ht="15">
      <c r="A3042" s="490"/>
    </row>
    <row r="3043" spans="1:1" ht="15">
      <c r="A3043" s="490"/>
    </row>
    <row r="3044" spans="1:1" ht="15">
      <c r="A3044" s="490"/>
    </row>
    <row r="3045" spans="1:1" ht="15">
      <c r="A3045" s="490"/>
    </row>
    <row r="3046" spans="1:1" ht="15">
      <c r="A3046" s="490"/>
    </row>
    <row r="3047" spans="1:1" ht="15">
      <c r="A3047" s="490"/>
    </row>
    <row r="3048" spans="1:1" ht="15">
      <c r="A3048" s="490"/>
    </row>
    <row r="3049" spans="1:1" ht="15">
      <c r="A3049" s="490"/>
    </row>
    <row r="3050" spans="1:1" ht="15">
      <c r="A3050" s="490"/>
    </row>
    <row r="3051" spans="1:1" ht="15">
      <c r="A3051" s="490"/>
    </row>
    <row r="3052" spans="1:1" ht="15">
      <c r="A3052" s="490"/>
    </row>
    <row r="3053" spans="1:1" ht="15">
      <c r="A3053" s="490"/>
    </row>
    <row r="3054" spans="1:1" ht="15">
      <c r="A3054" s="490"/>
    </row>
    <row r="3055" spans="1:1" ht="15">
      <c r="A3055" s="490"/>
    </row>
    <row r="3056" spans="1:1" ht="15">
      <c r="A3056" s="490"/>
    </row>
    <row r="3057" spans="1:1" ht="15">
      <c r="A3057" s="490"/>
    </row>
    <row r="3058" spans="1:1" ht="15">
      <c r="A3058" s="490"/>
    </row>
    <row r="3059" spans="1:1" ht="15">
      <c r="A3059" s="490"/>
    </row>
    <row r="3060" spans="1:1" ht="15">
      <c r="A3060" s="490"/>
    </row>
    <row r="3061" spans="1:1" ht="15">
      <c r="A3061" s="490"/>
    </row>
    <row r="3062" spans="1:1" ht="15">
      <c r="A3062" s="490"/>
    </row>
    <row r="3063" spans="1:1" ht="15">
      <c r="A3063" s="490"/>
    </row>
    <row r="3064" spans="1:1" ht="15">
      <c r="A3064" s="490"/>
    </row>
    <row r="3065" spans="1:1" ht="15">
      <c r="A3065" s="490"/>
    </row>
    <row r="3066" spans="1:1" ht="15">
      <c r="A3066" s="490"/>
    </row>
    <row r="3067" spans="1:1" ht="15">
      <c r="A3067" s="490"/>
    </row>
    <row r="3068" spans="1:1" ht="15">
      <c r="A3068" s="490"/>
    </row>
    <row r="3069" spans="1:1" ht="15">
      <c r="A3069" s="490"/>
    </row>
    <row r="3070" spans="1:1" ht="15">
      <c r="A3070" s="490"/>
    </row>
    <row r="3071" spans="1:1" ht="15">
      <c r="A3071" s="490"/>
    </row>
    <row r="3072" spans="1:1" ht="15">
      <c r="A3072" s="490"/>
    </row>
    <row r="3073" spans="1:1" ht="15">
      <c r="A3073" s="490"/>
    </row>
    <row r="3074" spans="1:1" ht="15">
      <c r="A3074" s="490"/>
    </row>
    <row r="3075" spans="1:1" ht="15">
      <c r="A3075" s="490"/>
    </row>
    <row r="3076" spans="1:1" ht="15">
      <c r="A3076" s="490"/>
    </row>
    <row r="3077" spans="1:1" ht="15">
      <c r="A3077" s="490"/>
    </row>
    <row r="3078" spans="1:1" ht="15">
      <c r="A3078" s="490"/>
    </row>
    <row r="3079" spans="1:1" ht="15">
      <c r="A3079" s="490"/>
    </row>
    <row r="3080" spans="1:1" ht="15">
      <c r="A3080" s="490"/>
    </row>
    <row r="3081" spans="1:1" ht="15">
      <c r="A3081" s="490"/>
    </row>
    <row r="3082" spans="1:1" ht="15">
      <c r="A3082" s="490"/>
    </row>
    <row r="3083" spans="1:1" ht="15">
      <c r="A3083" s="490"/>
    </row>
    <row r="3084" spans="1:1" ht="15">
      <c r="A3084" s="490"/>
    </row>
    <row r="3085" spans="1:1" ht="15">
      <c r="A3085" s="490"/>
    </row>
    <row r="3086" spans="1:1" ht="15">
      <c r="A3086" s="490"/>
    </row>
    <row r="3087" spans="1:1" ht="15">
      <c r="A3087" s="490"/>
    </row>
    <row r="3088" spans="1:1" ht="15">
      <c r="A3088" s="490"/>
    </row>
    <row r="3089" spans="1:1" ht="15">
      <c r="A3089" s="490"/>
    </row>
    <row r="3090" spans="1:1" ht="15">
      <c r="A3090" s="490"/>
    </row>
    <row r="3091" spans="1:1" ht="15">
      <c r="A3091" s="490"/>
    </row>
    <row r="3092" spans="1:1" ht="15">
      <c r="A3092" s="490"/>
    </row>
    <row r="3093" spans="1:1" ht="15">
      <c r="A3093" s="490"/>
    </row>
    <row r="3094" spans="1:1" ht="15">
      <c r="A3094" s="490"/>
    </row>
    <row r="3095" spans="1:1" ht="15">
      <c r="A3095" s="490"/>
    </row>
    <row r="3096" spans="1:1" ht="15">
      <c r="A3096" s="490"/>
    </row>
    <row r="3097" spans="1:1" ht="15">
      <c r="A3097" s="490"/>
    </row>
    <row r="3098" spans="1:1" ht="15">
      <c r="A3098" s="490"/>
    </row>
    <row r="3099" spans="1:1" ht="15">
      <c r="A3099" s="490"/>
    </row>
    <row r="3100" spans="1:1" ht="15">
      <c r="A3100" s="490"/>
    </row>
    <row r="3101" spans="1:1" ht="15">
      <c r="A3101" s="490"/>
    </row>
    <row r="3102" spans="1:1" ht="15">
      <c r="A3102" s="490"/>
    </row>
    <row r="3103" spans="1:1" ht="15">
      <c r="A3103" s="490"/>
    </row>
    <row r="3104" spans="1:1" ht="15">
      <c r="A3104" s="490"/>
    </row>
    <row r="3105" spans="1:1" ht="15">
      <c r="A3105" s="490"/>
    </row>
    <row r="3106" spans="1:1" ht="15">
      <c r="A3106" s="490"/>
    </row>
    <row r="3107" spans="1:1" ht="15">
      <c r="A3107" s="490"/>
    </row>
    <row r="3108" spans="1:1" ht="15">
      <c r="A3108" s="490"/>
    </row>
    <row r="3109" spans="1:1" ht="15">
      <c r="A3109" s="490"/>
    </row>
    <row r="3110" spans="1:1" ht="15">
      <c r="A3110" s="490"/>
    </row>
    <row r="3111" spans="1:1" ht="15">
      <c r="A3111" s="490"/>
    </row>
    <row r="3112" spans="1:1" ht="15">
      <c r="A3112" s="490"/>
    </row>
    <row r="3113" spans="1:1" ht="15">
      <c r="A3113" s="490"/>
    </row>
    <row r="3114" spans="1:1" ht="15">
      <c r="A3114" s="490"/>
    </row>
    <row r="3115" spans="1:1" ht="15">
      <c r="A3115" s="490"/>
    </row>
    <row r="3116" spans="1:1" ht="15">
      <c r="A3116" s="490"/>
    </row>
    <row r="3117" spans="1:1" ht="15">
      <c r="A3117" s="490"/>
    </row>
    <row r="3118" spans="1:1" ht="15">
      <c r="A3118" s="490"/>
    </row>
    <row r="3119" spans="1:1" ht="15">
      <c r="A3119" s="490"/>
    </row>
    <row r="3120" spans="1:1" ht="15">
      <c r="A3120" s="490"/>
    </row>
    <row r="3121" spans="1:1" ht="15">
      <c r="A3121" s="490"/>
    </row>
    <row r="3122" spans="1:1" ht="15">
      <c r="A3122" s="490"/>
    </row>
    <row r="3123" spans="1:1" ht="15">
      <c r="A3123" s="490"/>
    </row>
    <row r="3124" spans="1:1" ht="15">
      <c r="A3124" s="490"/>
    </row>
    <row r="3125" spans="1:1" ht="15">
      <c r="A3125" s="490"/>
    </row>
    <row r="3126" spans="1:1" ht="15">
      <c r="A3126" s="490"/>
    </row>
    <row r="3127" spans="1:1" ht="15">
      <c r="A3127" s="490"/>
    </row>
    <row r="3128" spans="1:1" ht="15">
      <c r="A3128" s="490"/>
    </row>
    <row r="3129" spans="1:1" ht="15">
      <c r="A3129" s="490"/>
    </row>
    <row r="3130" spans="1:1" ht="15">
      <c r="A3130" s="490"/>
    </row>
    <row r="3131" spans="1:1" ht="15">
      <c r="A3131" s="490"/>
    </row>
    <row r="3132" spans="1:1" ht="15">
      <c r="A3132" s="490"/>
    </row>
    <row r="3133" spans="1:1" ht="15">
      <c r="A3133" s="490"/>
    </row>
    <row r="3134" spans="1:1" ht="15">
      <c r="A3134" s="490"/>
    </row>
    <row r="3135" spans="1:1" ht="15">
      <c r="A3135" s="490"/>
    </row>
    <row r="3136" spans="1:1" ht="15">
      <c r="A3136" s="490"/>
    </row>
    <row r="3137" spans="1:1" ht="15">
      <c r="A3137" s="490"/>
    </row>
    <row r="3138" spans="1:1" ht="15">
      <c r="A3138" s="490"/>
    </row>
    <row r="3139" spans="1:1" ht="15">
      <c r="A3139" s="490"/>
    </row>
    <row r="3140" spans="1:1" ht="15">
      <c r="A3140" s="490"/>
    </row>
    <row r="3141" spans="1:1" ht="15">
      <c r="A3141" s="490"/>
    </row>
    <row r="3142" spans="1:1" ht="15">
      <c r="A3142" s="490"/>
    </row>
    <row r="3143" spans="1:1" ht="15">
      <c r="A3143" s="490"/>
    </row>
    <row r="3144" spans="1:1" ht="15">
      <c r="A3144" s="490"/>
    </row>
    <row r="3145" spans="1:1" ht="15">
      <c r="A3145" s="490"/>
    </row>
    <row r="3146" spans="1:1" ht="15">
      <c r="A3146" s="490"/>
    </row>
    <row r="3147" spans="1:1" ht="15">
      <c r="A3147" s="490"/>
    </row>
    <row r="3148" spans="1:1" ht="15">
      <c r="A3148" s="490"/>
    </row>
    <row r="3149" spans="1:1" ht="15">
      <c r="A3149" s="490"/>
    </row>
    <row r="3150" spans="1:1" ht="15">
      <c r="A3150" s="490"/>
    </row>
    <row r="3151" spans="1:1" ht="15">
      <c r="A3151" s="490"/>
    </row>
    <row r="3152" spans="1:1" ht="15">
      <c r="A3152" s="490"/>
    </row>
    <row r="3153" spans="1:1" ht="15">
      <c r="A3153" s="490"/>
    </row>
    <row r="3154" spans="1:1" ht="15">
      <c r="A3154" s="490"/>
    </row>
    <row r="3155" spans="1:1" ht="15">
      <c r="A3155" s="490"/>
    </row>
    <row r="3156" spans="1:1" ht="15">
      <c r="A3156" s="490"/>
    </row>
    <row r="3157" spans="1:1" ht="15">
      <c r="A3157" s="490"/>
    </row>
    <row r="3158" spans="1:1" ht="15">
      <c r="A3158" s="490"/>
    </row>
    <row r="3159" spans="1:1" ht="15">
      <c r="A3159" s="490"/>
    </row>
    <row r="3160" spans="1:1" ht="15">
      <c r="A3160" s="490"/>
    </row>
    <row r="3161" spans="1:1" ht="15">
      <c r="A3161" s="490"/>
    </row>
    <row r="3162" spans="1:1" ht="15">
      <c r="A3162" s="490"/>
    </row>
    <row r="3163" spans="1:1" ht="15">
      <c r="A3163" s="490"/>
    </row>
    <row r="3164" spans="1:1" ht="15">
      <c r="A3164" s="490"/>
    </row>
    <row r="3165" spans="1:1" ht="15">
      <c r="A3165" s="490"/>
    </row>
    <row r="3166" spans="1:1" ht="15">
      <c r="A3166" s="490"/>
    </row>
    <row r="3167" spans="1:1" ht="15">
      <c r="A3167" s="490"/>
    </row>
    <row r="3168" spans="1:1" ht="15">
      <c r="A3168" s="490"/>
    </row>
    <row r="3169" spans="1:1" ht="15">
      <c r="A3169" s="490"/>
    </row>
    <row r="3170" spans="1:1" ht="15">
      <c r="A3170" s="490"/>
    </row>
    <row r="3171" spans="1:1" ht="15">
      <c r="A3171" s="490"/>
    </row>
    <row r="3172" spans="1:1" ht="15">
      <c r="A3172" s="490"/>
    </row>
    <row r="3173" spans="1:1" ht="15">
      <c r="A3173" s="490"/>
    </row>
    <row r="3174" spans="1:1" ht="15">
      <c r="A3174" s="490"/>
    </row>
    <row r="3175" spans="1:1" ht="15">
      <c r="A3175" s="490"/>
    </row>
    <row r="3176" spans="1:1" ht="15">
      <c r="A3176" s="490"/>
    </row>
    <row r="3177" spans="1:1" ht="15">
      <c r="A3177" s="490"/>
    </row>
    <row r="3178" spans="1:1" ht="15">
      <c r="A3178" s="490"/>
    </row>
    <row r="3179" spans="1:1" ht="15">
      <c r="A3179" s="490"/>
    </row>
    <row r="3180" spans="1:1" ht="15">
      <c r="A3180" s="490"/>
    </row>
    <row r="3181" spans="1:1" ht="15">
      <c r="A3181" s="490"/>
    </row>
    <row r="3182" spans="1:1" ht="15">
      <c r="A3182" s="490"/>
    </row>
    <row r="3183" spans="1:1" ht="15">
      <c r="A3183" s="490"/>
    </row>
    <row r="3184" spans="1:1" ht="15">
      <c r="A3184" s="490"/>
    </row>
    <row r="3185" spans="1:1" ht="15">
      <c r="A3185" s="490"/>
    </row>
    <row r="3186" spans="1:1" ht="15">
      <c r="A3186" s="490"/>
    </row>
    <row r="3187" spans="1:1" ht="15">
      <c r="A3187" s="490"/>
    </row>
    <row r="3188" spans="1:1" ht="15">
      <c r="A3188" s="490"/>
    </row>
    <row r="3189" spans="1:1" ht="15">
      <c r="A3189" s="490"/>
    </row>
    <row r="3190" spans="1:1" ht="15">
      <c r="A3190" s="490"/>
    </row>
    <row r="3191" spans="1:1" ht="15">
      <c r="A3191" s="490"/>
    </row>
    <row r="3192" spans="1:1" ht="15">
      <c r="A3192" s="490"/>
    </row>
    <row r="3193" spans="1:1" ht="15">
      <c r="A3193" s="490"/>
    </row>
    <row r="3194" spans="1:1" ht="15">
      <c r="A3194" s="490"/>
    </row>
    <row r="3195" spans="1:1" ht="15">
      <c r="A3195" s="490"/>
    </row>
    <row r="3196" spans="1:1" ht="15">
      <c r="A3196" s="490"/>
    </row>
    <row r="3197" spans="1:1" ht="15">
      <c r="A3197" s="490"/>
    </row>
    <row r="3198" spans="1:1" ht="15">
      <c r="A3198" s="490"/>
    </row>
    <row r="3199" spans="1:1" ht="15">
      <c r="A3199" s="490"/>
    </row>
    <row r="3200" spans="1:1" ht="15">
      <c r="A3200" s="490"/>
    </row>
    <row r="3201" spans="1:1" ht="15">
      <c r="A3201" s="490"/>
    </row>
    <row r="3202" spans="1:1" ht="15">
      <c r="A3202" s="490"/>
    </row>
    <row r="3203" spans="1:1" ht="15">
      <c r="A3203" s="490"/>
    </row>
    <row r="3204" spans="1:1" ht="15">
      <c r="A3204" s="490"/>
    </row>
    <row r="3205" spans="1:1" ht="15">
      <c r="A3205" s="490"/>
    </row>
    <row r="3206" spans="1:1" ht="15">
      <c r="A3206" s="490"/>
    </row>
    <row r="3207" spans="1:1" ht="15">
      <c r="A3207" s="490"/>
    </row>
    <row r="3208" spans="1:1" ht="15">
      <c r="A3208" s="490"/>
    </row>
    <row r="3209" spans="1:1" ht="15">
      <c r="A3209" s="490"/>
    </row>
    <row r="3210" spans="1:1" ht="15">
      <c r="A3210" s="490"/>
    </row>
    <row r="3211" spans="1:1" ht="15">
      <c r="A3211" s="490"/>
    </row>
    <row r="3212" spans="1:1" ht="15">
      <c r="A3212" s="490"/>
    </row>
    <row r="3213" spans="1:1" ht="15">
      <c r="A3213" s="490"/>
    </row>
    <row r="3214" spans="1:1" ht="15">
      <c r="A3214" s="490"/>
    </row>
    <row r="3215" spans="1:1" ht="15">
      <c r="A3215" s="490"/>
    </row>
    <row r="3216" spans="1:1" ht="15">
      <c r="A3216" s="490"/>
    </row>
    <row r="3217" spans="1:1" ht="15">
      <c r="A3217" s="490"/>
    </row>
    <row r="3218" spans="1:1" ht="15">
      <c r="A3218" s="490"/>
    </row>
    <row r="3219" spans="1:1" ht="15">
      <c r="A3219" s="490"/>
    </row>
    <row r="3220" spans="1:1" ht="15">
      <c r="A3220" s="490"/>
    </row>
    <row r="3221" spans="1:1" ht="15">
      <c r="A3221" s="490"/>
    </row>
    <row r="3222" spans="1:1" ht="15">
      <c r="A3222" s="490"/>
    </row>
    <row r="3223" spans="1:1" ht="15">
      <c r="A3223" s="490"/>
    </row>
    <row r="3224" spans="1:1" ht="15">
      <c r="A3224" s="490"/>
    </row>
    <row r="3225" spans="1:1" ht="15">
      <c r="A3225" s="490"/>
    </row>
    <row r="3226" spans="1:1" ht="15">
      <c r="A3226" s="490"/>
    </row>
    <row r="3227" spans="1:1" ht="15">
      <c r="A3227" s="490"/>
    </row>
    <row r="3228" spans="1:1" ht="15">
      <c r="A3228" s="490"/>
    </row>
    <row r="3229" spans="1:1" ht="15">
      <c r="A3229" s="490"/>
    </row>
    <row r="3230" spans="1:1" ht="15">
      <c r="A3230" s="490"/>
    </row>
    <row r="3231" spans="1:1" ht="15">
      <c r="A3231" s="490"/>
    </row>
    <row r="3232" spans="1:1" ht="15">
      <c r="A3232" s="490"/>
    </row>
    <row r="3233" spans="1:1" ht="15">
      <c r="A3233" s="490"/>
    </row>
    <row r="3234" spans="1:1" ht="15">
      <c r="A3234" s="490"/>
    </row>
    <row r="3235" spans="1:1" ht="15">
      <c r="A3235" s="490"/>
    </row>
    <row r="3236" spans="1:1" ht="15">
      <c r="A3236" s="490"/>
    </row>
    <row r="3237" spans="1:1" ht="15">
      <c r="A3237" s="490"/>
    </row>
    <row r="3238" spans="1:1" ht="15">
      <c r="A3238" s="490"/>
    </row>
    <row r="3239" spans="1:1" ht="15">
      <c r="A3239" s="490"/>
    </row>
    <row r="3240" spans="1:1" ht="15">
      <c r="A3240" s="490"/>
    </row>
    <row r="3241" spans="1:1" ht="15">
      <c r="A3241" s="490"/>
    </row>
    <row r="3242" spans="1:1" ht="15">
      <c r="A3242" s="490"/>
    </row>
    <row r="3243" spans="1:1" ht="15">
      <c r="A3243" s="490"/>
    </row>
    <row r="3244" spans="1:1" ht="15">
      <c r="A3244" s="490"/>
    </row>
    <row r="3245" spans="1:1" ht="15">
      <c r="A3245" s="490"/>
    </row>
    <row r="3246" spans="1:1" ht="15">
      <c r="A3246" s="490"/>
    </row>
    <row r="3247" spans="1:1" ht="15">
      <c r="A3247" s="490"/>
    </row>
    <row r="3248" spans="1:1" ht="15">
      <c r="A3248" s="490"/>
    </row>
    <row r="3249" spans="1:1" ht="15">
      <c r="A3249" s="490"/>
    </row>
    <row r="3250" spans="1:1" ht="15">
      <c r="A3250" s="490"/>
    </row>
    <row r="3251" spans="1:1" ht="15">
      <c r="A3251" s="490"/>
    </row>
    <row r="3252" spans="1:1" ht="15">
      <c r="A3252" s="490"/>
    </row>
    <row r="3253" spans="1:1" ht="15">
      <c r="A3253" s="490"/>
    </row>
    <row r="3254" spans="1:1" ht="15">
      <c r="A3254" s="490"/>
    </row>
    <row r="3255" spans="1:1" ht="15">
      <c r="A3255" s="490"/>
    </row>
    <row r="3256" spans="1:1" ht="15">
      <c r="A3256" s="490"/>
    </row>
    <row r="3257" spans="1:1" ht="15">
      <c r="A3257" s="490"/>
    </row>
    <row r="3258" spans="1:1" ht="15">
      <c r="A3258" s="490"/>
    </row>
    <row r="3259" spans="1:1" ht="15">
      <c r="A3259" s="490"/>
    </row>
    <row r="3260" spans="1:1" ht="15">
      <c r="A3260" s="490"/>
    </row>
    <row r="3261" spans="1:1" ht="15">
      <c r="A3261" s="490"/>
    </row>
    <row r="3262" spans="1:1" ht="15">
      <c r="A3262" s="490"/>
    </row>
    <row r="3263" spans="1:1" ht="15">
      <c r="A3263" s="490"/>
    </row>
    <row r="3264" spans="1:1" ht="15">
      <c r="A3264" s="490"/>
    </row>
    <row r="3265" spans="1:1" ht="15">
      <c r="A3265" s="490"/>
    </row>
    <row r="3266" spans="1:1" ht="15">
      <c r="A3266" s="490"/>
    </row>
    <row r="3267" spans="1:1" ht="15">
      <c r="A3267" s="490"/>
    </row>
    <row r="3268" spans="1:1" ht="15">
      <c r="A3268" s="490"/>
    </row>
    <row r="3269" spans="1:1" ht="15">
      <c r="A3269" s="490"/>
    </row>
    <row r="3270" spans="1:1" ht="15">
      <c r="A3270" s="490"/>
    </row>
    <row r="3271" spans="1:1" ht="15">
      <c r="A3271" s="490"/>
    </row>
    <row r="3272" spans="1:1" ht="15">
      <c r="A3272" s="490"/>
    </row>
    <row r="3273" spans="1:1" ht="15">
      <c r="A3273" s="490"/>
    </row>
    <row r="3274" spans="1:1" ht="15">
      <c r="A3274" s="490"/>
    </row>
    <row r="3275" spans="1:1" ht="15">
      <c r="A3275" s="490"/>
    </row>
    <row r="3276" spans="1:1" ht="15">
      <c r="A3276" s="490"/>
    </row>
    <row r="3277" spans="1:1" ht="15">
      <c r="A3277" s="490"/>
    </row>
    <row r="3278" spans="1:1" ht="15">
      <c r="A3278" s="490"/>
    </row>
    <row r="3279" spans="1:1" ht="15">
      <c r="A3279" s="490"/>
    </row>
    <row r="3280" spans="1:1" ht="15">
      <c r="A3280" s="490"/>
    </row>
    <row r="3281" spans="1:1" ht="15">
      <c r="A3281" s="490"/>
    </row>
    <row r="3282" spans="1:1" ht="15">
      <c r="A3282" s="490"/>
    </row>
    <row r="3283" spans="1:1" ht="15">
      <c r="A3283" s="490"/>
    </row>
    <row r="3284" spans="1:1" ht="15">
      <c r="A3284" s="490"/>
    </row>
    <row r="3285" spans="1:1" ht="15">
      <c r="A3285" s="490"/>
    </row>
    <row r="3286" spans="1:1" ht="15">
      <c r="A3286" s="490"/>
    </row>
    <row r="3287" spans="1:1" ht="15">
      <c r="A3287" s="490"/>
    </row>
    <row r="3288" spans="1:1" ht="15">
      <c r="A3288" s="490"/>
    </row>
    <row r="3289" spans="1:1" ht="15">
      <c r="A3289" s="490"/>
    </row>
    <row r="3290" spans="1:1" ht="15">
      <c r="A3290" s="490"/>
    </row>
    <row r="3291" spans="1:1" ht="15">
      <c r="A3291" s="490"/>
    </row>
    <row r="3292" spans="1:1" ht="15">
      <c r="A3292" s="490"/>
    </row>
    <row r="3293" spans="1:1" ht="15">
      <c r="A3293" s="490"/>
    </row>
    <row r="3294" spans="1:1" ht="15">
      <c r="A3294" s="490"/>
    </row>
    <row r="3295" spans="1:1" ht="15">
      <c r="A3295" s="490"/>
    </row>
    <row r="3296" spans="1:1" ht="15">
      <c r="A3296" s="490"/>
    </row>
    <row r="3297" spans="1:1" ht="15">
      <c r="A3297" s="490"/>
    </row>
    <row r="3298" spans="1:1" ht="15">
      <c r="A3298" s="490"/>
    </row>
    <row r="3299" spans="1:1" ht="15">
      <c r="A3299" s="490"/>
    </row>
    <row r="3300" spans="1:1" ht="15">
      <c r="A3300" s="490"/>
    </row>
    <row r="3301" spans="1:1" ht="15">
      <c r="A3301" s="490"/>
    </row>
    <row r="3302" spans="1:1" ht="15">
      <c r="A3302" s="490"/>
    </row>
    <row r="3303" spans="1:1" ht="15">
      <c r="A3303" s="490"/>
    </row>
    <row r="3304" spans="1:1" ht="15">
      <c r="A3304" s="490"/>
    </row>
    <row r="3305" spans="1:1" ht="15">
      <c r="A3305" s="490"/>
    </row>
    <row r="3306" spans="1:1" ht="15">
      <c r="A3306" s="490"/>
    </row>
    <row r="3307" spans="1:1" ht="15">
      <c r="A3307" s="490"/>
    </row>
    <row r="3308" spans="1:1" ht="15">
      <c r="A3308" s="490"/>
    </row>
    <row r="3309" spans="1:1" ht="15">
      <c r="A3309" s="490"/>
    </row>
    <row r="3310" spans="1:1" ht="15">
      <c r="A3310" s="490"/>
    </row>
    <row r="3311" spans="1:1" ht="15">
      <c r="A3311" s="490"/>
    </row>
    <row r="3312" spans="1:1" ht="15">
      <c r="A3312" s="490"/>
    </row>
    <row r="3313" spans="1:1" ht="15">
      <c r="A3313" s="490"/>
    </row>
    <row r="3314" spans="1:1" ht="15">
      <c r="A3314" s="490"/>
    </row>
    <row r="3315" spans="1:1" ht="15">
      <c r="A3315" s="490"/>
    </row>
    <row r="3316" spans="1:1" ht="15">
      <c r="A3316" s="490"/>
    </row>
    <row r="3317" spans="1:1" ht="15">
      <c r="A3317" s="490"/>
    </row>
    <row r="3318" spans="1:1" ht="15">
      <c r="A3318" s="490"/>
    </row>
    <row r="3319" spans="1:1" ht="15">
      <c r="A3319" s="490"/>
    </row>
    <row r="3320" spans="1:1" ht="15">
      <c r="A3320" s="490"/>
    </row>
    <row r="3321" spans="1:1" ht="15">
      <c r="A3321" s="490"/>
    </row>
    <row r="3322" spans="1:1" ht="15">
      <c r="A3322" s="490"/>
    </row>
    <row r="3323" spans="1:1" ht="15">
      <c r="A3323" s="490"/>
    </row>
    <row r="3324" spans="1:1" ht="15">
      <c r="A3324" s="490"/>
    </row>
    <row r="3325" spans="1:1" ht="15">
      <c r="A3325" s="490"/>
    </row>
    <row r="3326" spans="1:1" ht="15">
      <c r="A3326" s="490"/>
    </row>
    <row r="3327" spans="1:1" ht="15">
      <c r="A3327" s="490"/>
    </row>
    <row r="3328" spans="1:1" ht="15">
      <c r="A3328" s="490"/>
    </row>
    <row r="3329" spans="1:1" ht="15">
      <c r="A3329" s="490"/>
    </row>
    <row r="3330" spans="1:1" ht="15">
      <c r="A3330" s="490"/>
    </row>
    <row r="3331" spans="1:1" ht="15">
      <c r="A3331" s="490"/>
    </row>
    <row r="3332" spans="1:1" ht="15">
      <c r="A3332" s="490"/>
    </row>
    <row r="3333" spans="1:1" ht="15">
      <c r="A3333" s="490"/>
    </row>
    <row r="3334" spans="1:1" ht="15">
      <c r="A3334" s="490"/>
    </row>
    <row r="3335" spans="1:1" ht="15">
      <c r="A3335" s="490"/>
    </row>
    <row r="3336" spans="1:1" ht="15">
      <c r="A3336" s="490"/>
    </row>
    <row r="3337" spans="1:1" ht="15">
      <c r="A3337" s="490"/>
    </row>
    <row r="3338" spans="1:1" ht="15">
      <c r="A3338" s="490"/>
    </row>
    <row r="3339" spans="1:1" ht="15">
      <c r="A3339" s="490"/>
    </row>
    <row r="3340" spans="1:1" ht="15">
      <c r="A3340" s="490"/>
    </row>
    <row r="3341" spans="1:1" ht="15">
      <c r="A3341" s="490"/>
    </row>
    <row r="3342" spans="1:1" ht="15">
      <c r="A3342" s="490"/>
    </row>
    <row r="3343" spans="1:1" ht="15">
      <c r="A3343" s="490"/>
    </row>
    <row r="3344" spans="1:1" ht="15">
      <c r="A3344" s="490"/>
    </row>
    <row r="3345" spans="1:1" ht="15">
      <c r="A3345" s="490"/>
    </row>
    <row r="3346" spans="1:1" ht="15">
      <c r="A3346" s="490"/>
    </row>
    <row r="3347" spans="1:1" ht="15">
      <c r="A3347" s="490"/>
    </row>
    <row r="3348" spans="1:1" ht="15">
      <c r="A3348" s="490"/>
    </row>
    <row r="3349" spans="1:1" ht="15">
      <c r="A3349" s="490"/>
    </row>
    <row r="3350" spans="1:1" ht="15">
      <c r="A3350" s="490"/>
    </row>
    <row r="3351" spans="1:1" ht="15">
      <c r="A3351" s="490"/>
    </row>
    <row r="3352" spans="1:1" ht="15">
      <c r="A3352" s="490"/>
    </row>
    <row r="3353" spans="1:1" ht="15">
      <c r="A3353" s="490"/>
    </row>
    <row r="3354" spans="1:1" ht="15">
      <c r="A3354" s="490"/>
    </row>
    <row r="3355" spans="1:1" ht="15">
      <c r="A3355" s="490"/>
    </row>
    <row r="3356" spans="1:1" ht="15">
      <c r="A3356" s="490"/>
    </row>
    <row r="3357" spans="1:1" ht="15">
      <c r="A3357" s="490"/>
    </row>
    <row r="3358" spans="1:1" ht="15">
      <c r="A3358" s="490"/>
    </row>
    <row r="3359" spans="1:1" ht="15">
      <c r="A3359" s="490"/>
    </row>
    <row r="3360" spans="1:1" ht="15">
      <c r="A3360" s="490"/>
    </row>
    <row r="3361" spans="1:1" ht="15">
      <c r="A3361" s="490"/>
    </row>
    <row r="3362" spans="1:1" ht="15">
      <c r="A3362" s="490"/>
    </row>
    <row r="3363" spans="1:1" ht="15">
      <c r="A3363" s="490"/>
    </row>
    <row r="3364" spans="1:1" ht="15">
      <c r="A3364" s="490"/>
    </row>
    <row r="3365" spans="1:1" ht="15">
      <c r="A3365" s="490"/>
    </row>
    <row r="3366" spans="1:1" ht="15">
      <c r="A3366" s="490"/>
    </row>
    <row r="3367" spans="1:1" ht="15">
      <c r="A3367" s="490"/>
    </row>
    <row r="3368" spans="1:1" ht="15">
      <c r="A3368" s="490"/>
    </row>
    <row r="3369" spans="1:1" ht="15">
      <c r="A3369" s="490"/>
    </row>
    <row r="3370" spans="1:1" ht="15">
      <c r="A3370" s="490"/>
    </row>
    <row r="3371" spans="1:1" ht="15">
      <c r="A3371" s="490"/>
    </row>
    <row r="3372" spans="1:1" ht="15">
      <c r="A3372" s="490"/>
    </row>
    <row r="3373" spans="1:1" ht="15">
      <c r="A3373" s="490"/>
    </row>
    <row r="3374" spans="1:1" ht="15">
      <c r="A3374" s="490"/>
    </row>
    <row r="3375" spans="1:1" ht="15">
      <c r="A3375" s="490"/>
    </row>
    <row r="3376" spans="1:1" ht="15">
      <c r="A3376" s="490"/>
    </row>
    <row r="3377" spans="1:1" ht="15">
      <c r="A3377" s="490"/>
    </row>
    <row r="3378" spans="1:1" ht="15">
      <c r="A3378" s="490"/>
    </row>
    <row r="3379" spans="1:1" ht="15">
      <c r="A3379" s="490"/>
    </row>
    <row r="3380" spans="1:1" ht="15">
      <c r="A3380" s="490"/>
    </row>
    <row r="3381" spans="1:1" ht="15">
      <c r="A3381" s="490"/>
    </row>
    <row r="3382" spans="1:1" ht="15">
      <c r="A3382" s="490"/>
    </row>
    <row r="3383" spans="1:1" ht="15">
      <c r="A3383" s="490"/>
    </row>
    <row r="3384" spans="1:1" ht="15">
      <c r="A3384" s="490"/>
    </row>
    <row r="3385" spans="1:1" ht="15">
      <c r="A3385" s="490"/>
    </row>
    <row r="3386" spans="1:1" ht="15">
      <c r="A3386" s="490"/>
    </row>
    <row r="3387" spans="1:1" ht="15">
      <c r="A3387" s="490"/>
    </row>
    <row r="3388" spans="1:1" ht="15">
      <c r="A3388" s="490"/>
    </row>
    <row r="3389" spans="1:1" ht="15">
      <c r="A3389" s="490"/>
    </row>
    <row r="3390" spans="1:1" ht="15">
      <c r="A3390" s="490"/>
    </row>
    <row r="3391" spans="1:1" ht="15">
      <c r="A3391" s="490"/>
    </row>
    <row r="3392" spans="1:1" ht="15">
      <c r="A3392" s="490"/>
    </row>
    <row r="3393" spans="1:1" ht="15">
      <c r="A3393" s="490"/>
    </row>
    <row r="3394" spans="1:1" ht="15">
      <c r="A3394" s="490"/>
    </row>
    <row r="3395" spans="1:1" ht="15">
      <c r="A3395" s="490"/>
    </row>
    <row r="3396" spans="1:1" ht="15">
      <c r="A3396" s="490"/>
    </row>
    <row r="3397" spans="1:1" ht="15">
      <c r="A3397" s="490"/>
    </row>
    <row r="3398" spans="1:1" ht="15">
      <c r="A3398" s="490"/>
    </row>
    <row r="3399" spans="1:1" ht="15">
      <c r="A3399" s="490"/>
    </row>
    <row r="3400" spans="1:1" ht="15">
      <c r="A3400" s="490"/>
    </row>
    <row r="3401" spans="1:1" ht="15">
      <c r="A3401" s="490"/>
    </row>
    <row r="3402" spans="1:1" ht="15">
      <c r="A3402" s="490"/>
    </row>
    <row r="3403" spans="1:1" ht="15">
      <c r="A3403" s="490"/>
    </row>
    <row r="3404" spans="1:1" ht="15">
      <c r="A3404" s="490"/>
    </row>
    <row r="3405" spans="1:1" ht="15">
      <c r="A3405" s="490"/>
    </row>
    <row r="3406" spans="1:1" ht="15">
      <c r="A3406" s="490"/>
    </row>
    <row r="3407" spans="1:1" ht="15">
      <c r="A3407" s="490"/>
    </row>
    <row r="3408" spans="1:1" ht="15">
      <c r="A3408" s="490"/>
    </row>
    <row r="3409" spans="1:1" ht="15">
      <c r="A3409" s="490"/>
    </row>
    <row r="3410" spans="1:1" ht="15">
      <c r="A3410" s="490"/>
    </row>
    <row r="3411" spans="1:1" ht="15">
      <c r="A3411" s="490"/>
    </row>
    <row r="3412" spans="1:1" ht="15">
      <c r="A3412" s="490"/>
    </row>
    <row r="3413" spans="1:1" ht="15">
      <c r="A3413" s="490"/>
    </row>
    <row r="3414" spans="1:1" ht="15">
      <c r="A3414" s="490"/>
    </row>
    <row r="3415" spans="1:1" ht="15">
      <c r="A3415" s="490"/>
    </row>
    <row r="3416" spans="1:1" ht="15">
      <c r="A3416" s="490"/>
    </row>
    <row r="3417" spans="1:1" ht="15">
      <c r="A3417" s="490"/>
    </row>
    <row r="3418" spans="1:1" ht="15">
      <c r="A3418" s="490"/>
    </row>
    <row r="3419" spans="1:1" ht="15">
      <c r="A3419" s="490"/>
    </row>
    <row r="3420" spans="1:1" ht="15">
      <c r="A3420" s="490"/>
    </row>
    <row r="3421" spans="1:1" ht="15">
      <c r="A3421" s="490"/>
    </row>
    <row r="3422" spans="1:1" ht="15">
      <c r="A3422" s="490"/>
    </row>
    <row r="3423" spans="1:1" ht="15">
      <c r="A3423" s="490"/>
    </row>
    <row r="3424" spans="1:1" ht="15">
      <c r="A3424" s="490"/>
    </row>
    <row r="3425" spans="1:1" ht="15">
      <c r="A3425" s="490"/>
    </row>
    <row r="3426" spans="1:1" ht="15">
      <c r="A3426" s="490"/>
    </row>
    <row r="3427" spans="1:1" ht="15">
      <c r="A3427" s="490"/>
    </row>
    <row r="3428" spans="1:1" ht="15">
      <c r="A3428" s="490"/>
    </row>
    <row r="3429" spans="1:1" ht="15">
      <c r="A3429" s="490"/>
    </row>
    <row r="3430" spans="1:1" ht="15">
      <c r="A3430" s="490"/>
    </row>
    <row r="3431" spans="1:1" ht="15">
      <c r="A3431" s="490"/>
    </row>
    <row r="3432" spans="1:1" ht="15">
      <c r="A3432" s="490"/>
    </row>
    <row r="3433" spans="1:1" ht="15">
      <c r="A3433" s="490"/>
    </row>
    <row r="3434" spans="1:1" ht="15">
      <c r="A3434" s="490"/>
    </row>
    <row r="3435" spans="1:1" ht="15">
      <c r="A3435" s="490"/>
    </row>
    <row r="3436" spans="1:1" ht="15">
      <c r="A3436" s="490"/>
    </row>
    <row r="3437" spans="1:1" ht="15">
      <c r="A3437" s="490"/>
    </row>
    <row r="3438" spans="1:1" ht="15">
      <c r="A3438" s="490"/>
    </row>
    <row r="3439" spans="1:1" ht="15">
      <c r="A3439" s="490"/>
    </row>
    <row r="3440" spans="1:1" ht="15">
      <c r="A3440" s="490"/>
    </row>
    <row r="3441" spans="1:1" ht="15">
      <c r="A3441" s="490"/>
    </row>
    <row r="3442" spans="1:1" ht="15">
      <c r="A3442" s="490"/>
    </row>
    <row r="3443" spans="1:1" ht="15">
      <c r="A3443" s="490"/>
    </row>
    <row r="3444" spans="1:1" ht="15">
      <c r="A3444" s="490"/>
    </row>
    <row r="3445" spans="1:1" ht="15">
      <c r="A3445" s="490"/>
    </row>
    <row r="3446" spans="1:1" ht="15">
      <c r="A3446" s="490"/>
    </row>
    <row r="3447" spans="1:1" ht="15">
      <c r="A3447" s="490"/>
    </row>
    <row r="3448" spans="1:1" ht="15">
      <c r="A3448" s="490"/>
    </row>
    <row r="3449" spans="1:1" ht="15">
      <c r="A3449" s="490"/>
    </row>
    <row r="3450" spans="1:1" ht="15">
      <c r="A3450" s="490"/>
    </row>
    <row r="3451" spans="1:1" ht="15">
      <c r="A3451" s="490"/>
    </row>
    <row r="3452" spans="1:1" ht="15">
      <c r="A3452" s="490"/>
    </row>
    <row r="3453" spans="1:1" ht="15">
      <c r="A3453" s="490"/>
    </row>
    <row r="3454" spans="1:1" ht="15">
      <c r="A3454" s="490"/>
    </row>
    <row r="3455" spans="1:1" ht="15">
      <c r="A3455" s="490"/>
    </row>
    <row r="3456" spans="1:1" ht="15">
      <c r="A3456" s="490"/>
    </row>
    <row r="3457" spans="1:1" ht="15">
      <c r="A3457" s="490"/>
    </row>
    <row r="3458" spans="1:1" ht="15">
      <c r="A3458" s="490"/>
    </row>
    <row r="3459" spans="1:1" ht="15">
      <c r="A3459" s="490"/>
    </row>
    <row r="3460" spans="1:1" ht="15">
      <c r="A3460" s="490"/>
    </row>
    <row r="3461" spans="1:1" ht="15">
      <c r="A3461" s="490"/>
    </row>
    <row r="3462" spans="1:1" ht="15">
      <c r="A3462" s="490"/>
    </row>
    <row r="3463" spans="1:1" ht="15">
      <c r="A3463" s="490"/>
    </row>
    <row r="3464" spans="1:1" ht="15">
      <c r="A3464" s="490"/>
    </row>
    <row r="3465" spans="1:1" ht="15">
      <c r="A3465" s="490"/>
    </row>
    <row r="3466" spans="1:1" ht="15">
      <c r="A3466" s="490"/>
    </row>
    <row r="3467" spans="1:1" ht="15">
      <c r="A3467" s="490"/>
    </row>
    <row r="3468" spans="1:1" ht="15">
      <c r="A3468" s="490"/>
    </row>
    <row r="3469" spans="1:1" ht="15">
      <c r="A3469" s="490"/>
    </row>
    <row r="3470" spans="1:1" ht="15">
      <c r="A3470" s="490"/>
    </row>
    <row r="3471" spans="1:1" ht="15">
      <c r="A3471" s="490"/>
    </row>
    <row r="3472" spans="1:1" ht="15">
      <c r="A3472" s="490"/>
    </row>
    <row r="3473" spans="1:1" ht="15">
      <c r="A3473" s="490"/>
    </row>
    <row r="3474" spans="1:1" ht="15">
      <c r="A3474" s="490"/>
    </row>
    <row r="3475" spans="1:1" ht="15">
      <c r="A3475" s="490"/>
    </row>
    <row r="3476" spans="1:1" ht="15">
      <c r="A3476" s="490"/>
    </row>
    <row r="3477" spans="1:1" ht="15">
      <c r="A3477" s="490"/>
    </row>
    <row r="3478" spans="1:1" ht="15">
      <c r="A3478" s="490"/>
    </row>
    <row r="3479" spans="1:1" ht="15">
      <c r="A3479" s="490"/>
    </row>
    <row r="3480" spans="1:1" ht="15">
      <c r="A3480" s="490"/>
    </row>
    <row r="3481" spans="1:1" ht="15">
      <c r="A3481" s="490"/>
    </row>
    <row r="3482" spans="1:1" ht="15">
      <c r="A3482" s="490"/>
    </row>
    <row r="3483" spans="1:1" ht="15">
      <c r="A3483" s="490"/>
    </row>
    <row r="3484" spans="1:1" ht="15">
      <c r="A3484" s="490"/>
    </row>
    <row r="3485" spans="1:1" ht="15">
      <c r="A3485" s="490"/>
    </row>
    <row r="3486" spans="1:1" ht="15">
      <c r="A3486" s="490"/>
    </row>
    <row r="3487" spans="1:1" ht="15">
      <c r="A3487" s="490"/>
    </row>
    <row r="3488" spans="1:1" ht="15">
      <c r="A3488" s="490"/>
    </row>
    <row r="3489" spans="1:1" ht="15">
      <c r="A3489" s="490"/>
    </row>
    <row r="3490" spans="1:1" ht="15">
      <c r="A3490" s="490"/>
    </row>
    <row r="3491" spans="1:1" ht="15">
      <c r="A3491" s="490"/>
    </row>
    <row r="3492" spans="1:1" ht="15">
      <c r="A3492" s="490"/>
    </row>
    <row r="3493" spans="1:1" ht="15">
      <c r="A3493" s="490"/>
    </row>
    <row r="3494" spans="1:1" ht="15">
      <c r="A3494" s="490"/>
    </row>
    <row r="3495" spans="1:1" ht="15">
      <c r="A3495" s="490"/>
    </row>
    <row r="3496" spans="1:1" ht="15">
      <c r="A3496" s="490"/>
    </row>
    <row r="3497" spans="1:1" ht="15">
      <c r="A3497" s="490"/>
    </row>
    <row r="3498" spans="1:1" ht="15">
      <c r="A3498" s="490"/>
    </row>
    <row r="3499" spans="1:1" ht="15">
      <c r="A3499" s="490"/>
    </row>
    <row r="3500" spans="1:1" ht="15">
      <c r="A3500" s="490"/>
    </row>
    <row r="3501" spans="1:1" ht="15">
      <c r="A3501" s="490"/>
    </row>
    <row r="3502" spans="1:1" ht="15">
      <c r="A3502" s="490"/>
    </row>
    <row r="3503" spans="1:1" ht="15">
      <c r="A3503" s="490"/>
    </row>
    <row r="3504" spans="1:1" ht="15">
      <c r="A3504" s="490"/>
    </row>
    <row r="3505" spans="1:1" ht="15">
      <c r="A3505" s="490"/>
    </row>
    <row r="3506" spans="1:1" ht="15">
      <c r="A3506" s="490"/>
    </row>
    <row r="3507" spans="1:1" ht="15">
      <c r="A3507" s="490"/>
    </row>
    <row r="3508" spans="1:1" ht="15">
      <c r="A3508" s="490"/>
    </row>
    <row r="3509" spans="1:1" ht="15">
      <c r="A3509" s="490"/>
    </row>
    <row r="3510" spans="1:1" ht="15">
      <c r="A3510" s="490"/>
    </row>
    <row r="3511" spans="1:1" ht="15">
      <c r="A3511" s="490"/>
    </row>
    <row r="3512" spans="1:1" ht="15">
      <c r="A3512" s="490"/>
    </row>
    <row r="3513" spans="1:1" ht="15">
      <c r="A3513" s="490"/>
    </row>
    <row r="3514" spans="1:1" ht="15">
      <c r="A3514" s="490"/>
    </row>
    <row r="3515" spans="1:1" ht="15">
      <c r="A3515" s="490"/>
    </row>
    <row r="3516" spans="1:1" ht="15">
      <c r="A3516" s="490"/>
    </row>
    <row r="3517" spans="1:1" ht="15">
      <c r="A3517" s="490"/>
    </row>
    <row r="3518" spans="1:1" ht="15">
      <c r="A3518" s="490"/>
    </row>
    <row r="3519" spans="1:1" ht="15">
      <c r="A3519" s="490"/>
    </row>
    <row r="3520" spans="1:1" ht="15">
      <c r="A3520" s="490"/>
    </row>
    <row r="3521" spans="1:1" ht="15">
      <c r="A3521" s="490"/>
    </row>
    <row r="3522" spans="1:1" ht="15">
      <c r="A3522" s="490"/>
    </row>
    <row r="3523" spans="1:1" ht="15">
      <c r="A3523" s="490"/>
    </row>
    <row r="3524" spans="1:1" ht="15">
      <c r="A3524" s="490"/>
    </row>
    <row r="3525" spans="1:1" ht="15">
      <c r="A3525" s="490"/>
    </row>
    <row r="3526" spans="1:1" ht="15">
      <c r="A3526" s="490"/>
    </row>
    <row r="3527" spans="1:1" ht="15">
      <c r="A3527" s="490"/>
    </row>
    <row r="3528" spans="1:1" ht="15">
      <c r="A3528" s="490"/>
    </row>
    <row r="3529" spans="1:1" ht="15">
      <c r="A3529" s="490"/>
    </row>
    <row r="3530" spans="1:1" ht="15">
      <c r="A3530" s="490"/>
    </row>
    <row r="3531" spans="1:1" ht="15">
      <c r="A3531" s="490"/>
    </row>
    <row r="3532" spans="1:1" ht="15">
      <c r="A3532" s="490"/>
    </row>
    <row r="3533" spans="1:1" ht="15">
      <c r="A3533" s="490"/>
    </row>
    <row r="3534" spans="1:1" ht="15">
      <c r="A3534" s="490"/>
    </row>
    <row r="3535" spans="1:1" ht="15">
      <c r="A3535" s="490"/>
    </row>
    <row r="3536" spans="1:1" ht="15">
      <c r="A3536" s="490"/>
    </row>
    <row r="3537" spans="1:1" ht="15">
      <c r="A3537" s="490"/>
    </row>
    <row r="3538" spans="1:1" ht="15">
      <c r="A3538" s="490"/>
    </row>
    <row r="3539" spans="1:1" ht="15">
      <c r="A3539" s="490"/>
    </row>
    <row r="3540" spans="1:1" ht="15">
      <c r="A3540" s="490"/>
    </row>
    <row r="3541" spans="1:1" ht="15">
      <c r="A3541" s="490"/>
    </row>
    <row r="3542" spans="1:1" ht="15">
      <c r="A3542" s="490"/>
    </row>
    <row r="3543" spans="1:1" ht="15">
      <c r="A3543" s="490"/>
    </row>
    <row r="3544" spans="1:1" ht="15">
      <c r="A3544" s="490"/>
    </row>
    <row r="3545" spans="1:1" ht="15">
      <c r="A3545" s="490"/>
    </row>
    <row r="3546" spans="1:1" ht="15">
      <c r="A3546" s="490"/>
    </row>
    <row r="3547" spans="1:1" ht="15">
      <c r="A3547" s="490"/>
    </row>
    <row r="3548" spans="1:1" ht="15">
      <c r="A3548" s="490"/>
    </row>
    <row r="3549" spans="1:1" ht="15">
      <c r="A3549" s="490"/>
    </row>
    <row r="3550" spans="1:1" ht="15">
      <c r="A3550" s="490"/>
    </row>
    <row r="3551" spans="1:1" ht="15">
      <c r="A3551" s="490"/>
    </row>
    <row r="3552" spans="1:1" ht="15">
      <c r="A3552" s="490"/>
    </row>
    <row r="3553" spans="1:1" ht="15">
      <c r="A3553" s="490"/>
    </row>
    <row r="3554" spans="1:1" ht="15">
      <c r="A3554" s="490"/>
    </row>
    <row r="3555" spans="1:1" ht="15">
      <c r="A3555" s="490"/>
    </row>
    <row r="3556" spans="1:1" ht="15">
      <c r="A3556" s="490"/>
    </row>
    <row r="3557" spans="1:1" ht="15">
      <c r="A3557" s="490"/>
    </row>
    <row r="3558" spans="1:1" ht="15">
      <c r="A3558" s="490"/>
    </row>
    <row r="3559" spans="1:1" ht="15">
      <c r="A3559" s="490"/>
    </row>
    <row r="3560" spans="1:1" ht="15">
      <c r="A3560" s="490"/>
    </row>
    <row r="3561" spans="1:1" ht="15">
      <c r="A3561" s="490"/>
    </row>
    <row r="3562" spans="1:1" ht="15">
      <c r="A3562" s="490"/>
    </row>
    <row r="3563" spans="1:1" ht="15">
      <c r="A3563" s="490"/>
    </row>
    <row r="3564" spans="1:1" ht="15">
      <c r="A3564" s="490"/>
    </row>
    <row r="3565" spans="1:1" ht="15">
      <c r="A3565" s="490"/>
    </row>
    <row r="3566" spans="1:1" ht="15">
      <c r="A3566" s="490"/>
    </row>
    <row r="3567" spans="1:1" ht="15">
      <c r="A3567" s="490"/>
    </row>
    <row r="3568" spans="1:1" ht="15">
      <c r="A3568" s="490"/>
    </row>
    <row r="3569" spans="1:1" ht="15">
      <c r="A3569" s="490"/>
    </row>
    <row r="3570" spans="1:1" ht="15">
      <c r="A3570" s="490"/>
    </row>
    <row r="3571" spans="1:1" ht="15">
      <c r="A3571" s="490"/>
    </row>
    <row r="3572" spans="1:1" ht="15">
      <c r="A3572" s="490"/>
    </row>
    <row r="3573" spans="1:1" ht="15">
      <c r="A3573" s="490"/>
    </row>
    <row r="3574" spans="1:1" ht="15">
      <c r="A3574" s="490"/>
    </row>
    <row r="3575" spans="1:1" ht="15">
      <c r="A3575" s="490"/>
    </row>
    <row r="3576" spans="1:1" ht="15">
      <c r="A3576" s="490"/>
    </row>
    <row r="3577" spans="1:1" ht="15">
      <c r="A3577" s="490"/>
    </row>
    <row r="3578" spans="1:1" ht="15">
      <c r="A3578" s="490"/>
    </row>
    <row r="3579" spans="1:1" ht="15">
      <c r="A3579" s="490"/>
    </row>
    <row r="3580" spans="1:1" ht="15">
      <c r="A3580" s="490"/>
    </row>
    <row r="3581" spans="1:1" ht="15">
      <c r="A3581" s="490"/>
    </row>
    <row r="3582" spans="1:1" ht="15">
      <c r="A3582" s="490"/>
    </row>
    <row r="3583" spans="1:1" ht="15">
      <c r="A3583" s="490"/>
    </row>
    <row r="3584" spans="1:1" ht="15">
      <c r="A3584" s="490"/>
    </row>
    <row r="3585" spans="1:1" ht="15">
      <c r="A3585" s="490"/>
    </row>
    <row r="3586" spans="1:1" ht="15">
      <c r="A3586" s="490"/>
    </row>
    <row r="3587" spans="1:1" ht="15">
      <c r="A3587" s="490"/>
    </row>
    <row r="3588" spans="1:1" ht="15">
      <c r="A3588" s="490"/>
    </row>
    <row r="3589" spans="1:1" ht="15">
      <c r="A3589" s="490"/>
    </row>
    <row r="3590" spans="1:1" ht="15">
      <c r="A3590" s="490"/>
    </row>
    <row r="3591" spans="1:1" ht="15">
      <c r="A3591" s="490"/>
    </row>
    <row r="3592" spans="1:1" ht="15">
      <c r="A3592" s="490"/>
    </row>
    <row r="3593" spans="1:1" ht="15">
      <c r="A3593" s="490"/>
    </row>
    <row r="3594" spans="1:1" ht="15">
      <c r="A3594" s="490"/>
    </row>
    <row r="3595" spans="1:1" ht="15">
      <c r="A3595" s="490"/>
    </row>
    <row r="3596" spans="1:1" ht="15">
      <c r="A3596" s="490"/>
    </row>
    <row r="3597" spans="1:1" ht="15">
      <c r="A3597" s="490"/>
    </row>
    <row r="3598" spans="1:1" ht="15">
      <c r="A3598" s="490"/>
    </row>
    <row r="3599" spans="1:1" ht="15">
      <c r="A3599" s="490"/>
    </row>
    <row r="3600" spans="1:1" ht="15">
      <c r="A3600" s="490"/>
    </row>
    <row r="3601" spans="1:1" ht="15">
      <c r="A3601" s="490"/>
    </row>
    <row r="3602" spans="1:1" ht="15">
      <c r="A3602" s="490"/>
    </row>
    <row r="3603" spans="1:1" ht="15">
      <c r="A3603" s="490"/>
    </row>
    <row r="3604" spans="1:1" ht="15">
      <c r="A3604" s="490"/>
    </row>
    <row r="3605" spans="1:1" ht="15">
      <c r="A3605" s="490"/>
    </row>
    <row r="3606" spans="1:1" ht="15">
      <c r="A3606" s="490"/>
    </row>
    <row r="3607" spans="1:1" ht="15">
      <c r="A3607" s="490"/>
    </row>
    <row r="3608" spans="1:1" ht="15">
      <c r="A3608" s="490"/>
    </row>
    <row r="3609" spans="1:1" ht="15">
      <c r="A3609" s="490"/>
    </row>
    <row r="3610" spans="1:1" ht="15">
      <c r="A3610" s="490"/>
    </row>
    <row r="3611" spans="1:1" ht="15">
      <c r="A3611" s="490"/>
    </row>
    <row r="3612" spans="1:1" ht="15">
      <c r="A3612" s="490"/>
    </row>
    <row r="3613" spans="1:1" ht="15">
      <c r="A3613" s="490"/>
    </row>
    <row r="3614" spans="1:1" ht="15">
      <c r="A3614" s="490"/>
    </row>
    <row r="3615" spans="1:1" ht="15">
      <c r="A3615" s="490"/>
    </row>
    <row r="3616" spans="1:1" ht="15">
      <c r="A3616" s="490"/>
    </row>
    <row r="3617" spans="1:1" ht="15">
      <c r="A3617" s="490"/>
    </row>
    <row r="3618" spans="1:1" ht="15">
      <c r="A3618" s="490"/>
    </row>
    <row r="3619" spans="1:1" ht="15">
      <c r="A3619" s="490"/>
    </row>
    <row r="3620" spans="1:1" ht="15">
      <c r="A3620" s="490"/>
    </row>
    <row r="3621" spans="1:1" ht="15">
      <c r="A3621" s="490"/>
    </row>
    <row r="3622" spans="1:1" ht="15">
      <c r="A3622" s="490"/>
    </row>
    <row r="3623" spans="1:1" ht="15">
      <c r="A3623" s="490"/>
    </row>
    <row r="3624" spans="1:1" ht="15">
      <c r="A3624" s="490"/>
    </row>
    <row r="3625" spans="1:1" ht="15">
      <c r="A3625" s="490"/>
    </row>
    <row r="3626" spans="1:1" ht="15">
      <c r="A3626" s="490"/>
    </row>
    <row r="3627" spans="1:1" ht="15">
      <c r="A3627" s="490"/>
    </row>
    <row r="3628" spans="1:1" ht="15">
      <c r="A3628" s="490"/>
    </row>
    <row r="3629" spans="1:1" ht="15">
      <c r="A3629" s="490"/>
    </row>
    <row r="3630" spans="1:1" ht="15">
      <c r="A3630" s="490"/>
    </row>
    <row r="3631" spans="1:1" ht="15">
      <c r="A3631" s="490"/>
    </row>
    <row r="3632" spans="1:1" ht="15">
      <c r="A3632" s="490"/>
    </row>
    <row r="3633" spans="1:1" ht="15">
      <c r="A3633" s="490"/>
    </row>
    <row r="3634" spans="1:1" ht="15">
      <c r="A3634" s="490"/>
    </row>
    <row r="3635" spans="1:1" ht="15">
      <c r="A3635" s="490"/>
    </row>
    <row r="3636" spans="1:1" ht="15">
      <c r="A3636" s="490"/>
    </row>
    <row r="3637" spans="1:1" ht="15">
      <c r="A3637" s="490"/>
    </row>
    <row r="3638" spans="1:1" ht="15">
      <c r="A3638" s="490"/>
    </row>
    <row r="3639" spans="1:1" ht="15">
      <c r="A3639" s="490"/>
    </row>
    <row r="3640" spans="1:1" ht="15">
      <c r="A3640" s="490"/>
    </row>
    <row r="3641" spans="1:1" ht="15">
      <c r="A3641" s="490"/>
    </row>
    <row r="3642" spans="1:1" ht="15">
      <c r="A3642" s="490"/>
    </row>
    <row r="3643" spans="1:1" ht="15">
      <c r="A3643" s="490"/>
    </row>
    <row r="3644" spans="1:1" ht="15">
      <c r="A3644" s="490"/>
    </row>
    <row r="3645" spans="1:1" ht="15">
      <c r="A3645" s="490"/>
    </row>
    <row r="3646" spans="1:1" ht="15">
      <c r="A3646" s="490"/>
    </row>
    <row r="3647" spans="1:1" ht="15">
      <c r="A3647" s="490"/>
    </row>
    <row r="3648" spans="1:1" ht="15">
      <c r="A3648" s="490"/>
    </row>
    <row r="3649" spans="1:1" ht="15">
      <c r="A3649" s="490"/>
    </row>
    <row r="3650" spans="1:1" ht="15">
      <c r="A3650" s="490"/>
    </row>
    <row r="3651" spans="1:1" ht="15">
      <c r="A3651" s="490"/>
    </row>
    <row r="3652" spans="1:1" ht="15">
      <c r="A3652" s="490"/>
    </row>
    <row r="3653" spans="1:1" ht="15">
      <c r="A3653" s="490"/>
    </row>
    <row r="3654" spans="1:1" ht="15">
      <c r="A3654" s="490"/>
    </row>
    <row r="3655" spans="1:1" ht="15">
      <c r="A3655" s="490"/>
    </row>
    <row r="3656" spans="1:1" ht="15">
      <c r="A3656" s="490"/>
    </row>
    <row r="3657" spans="1:1" ht="15">
      <c r="A3657" s="490"/>
    </row>
    <row r="3658" spans="1:1" ht="15">
      <c r="A3658" s="490"/>
    </row>
    <row r="3659" spans="1:1" ht="15">
      <c r="A3659" s="490"/>
    </row>
    <row r="3660" spans="1:1" ht="15">
      <c r="A3660" s="490"/>
    </row>
    <row r="3661" spans="1:1" ht="15">
      <c r="A3661" s="490"/>
    </row>
    <row r="3662" spans="1:1" ht="15">
      <c r="A3662" s="490"/>
    </row>
    <row r="3663" spans="1:1" ht="15">
      <c r="A3663" s="490"/>
    </row>
    <row r="3664" spans="1:1" ht="15">
      <c r="A3664" s="490"/>
    </row>
    <row r="3665" spans="1:1" ht="15">
      <c r="A3665" s="490"/>
    </row>
    <row r="3666" spans="1:1" ht="15">
      <c r="A3666" s="490"/>
    </row>
    <row r="3667" spans="1:1" ht="15">
      <c r="A3667" s="490"/>
    </row>
    <row r="3668" spans="1:1" ht="15">
      <c r="A3668" s="490"/>
    </row>
    <row r="3669" spans="1:1" ht="15">
      <c r="A3669" s="490"/>
    </row>
    <row r="3670" spans="1:1" ht="15">
      <c r="A3670" s="490"/>
    </row>
    <row r="3671" spans="1:1" ht="15">
      <c r="A3671" s="490"/>
    </row>
    <row r="3672" spans="1:1" ht="15">
      <c r="A3672" s="490"/>
    </row>
    <row r="3673" spans="1:1" ht="15">
      <c r="A3673" s="490"/>
    </row>
    <row r="3674" spans="1:1" ht="15">
      <c r="A3674" s="490"/>
    </row>
    <row r="3675" spans="1:1" ht="15">
      <c r="A3675" s="490"/>
    </row>
    <row r="3676" spans="1:1" ht="15">
      <c r="A3676" s="490"/>
    </row>
    <row r="3677" spans="1:1" ht="15">
      <c r="A3677" s="490"/>
    </row>
    <row r="3678" spans="1:1" ht="15">
      <c r="A3678" s="490"/>
    </row>
    <row r="3679" spans="1:1" ht="15">
      <c r="A3679" s="490"/>
    </row>
    <row r="3680" spans="1:1" ht="15">
      <c r="A3680" s="490"/>
    </row>
    <row r="3681" spans="1:1" ht="15">
      <c r="A3681" s="490"/>
    </row>
    <row r="3682" spans="1:1" ht="15">
      <c r="A3682" s="490"/>
    </row>
    <row r="3683" spans="1:1" ht="15">
      <c r="A3683" s="490"/>
    </row>
    <row r="3684" spans="1:1" ht="15">
      <c r="A3684" s="490"/>
    </row>
    <row r="3685" spans="1:1" ht="15">
      <c r="A3685" s="490"/>
    </row>
    <row r="3686" spans="1:1" ht="15">
      <c r="A3686" s="490"/>
    </row>
    <row r="3687" spans="1:1" ht="15">
      <c r="A3687" s="490"/>
    </row>
    <row r="3688" spans="1:1" ht="15">
      <c r="A3688" s="490"/>
    </row>
    <row r="3689" spans="1:1" ht="15">
      <c r="A3689" s="490"/>
    </row>
    <row r="3690" spans="1:1" ht="15">
      <c r="A3690" s="490"/>
    </row>
    <row r="3691" spans="1:1" ht="15">
      <c r="A3691" s="490"/>
    </row>
    <row r="3692" spans="1:1" ht="15">
      <c r="A3692" s="490"/>
    </row>
    <row r="3693" spans="1:1" ht="15">
      <c r="A3693" s="490"/>
    </row>
    <row r="3694" spans="1:1" ht="15">
      <c r="A3694" s="490"/>
    </row>
    <row r="3695" spans="1:1" ht="15">
      <c r="A3695" s="490"/>
    </row>
    <row r="3696" spans="1:1" ht="15">
      <c r="A3696" s="490"/>
    </row>
    <row r="3697" spans="1:1" ht="15">
      <c r="A3697" s="490"/>
    </row>
    <row r="3698" spans="1:1" ht="15">
      <c r="A3698" s="490"/>
    </row>
    <row r="3699" spans="1:1" ht="15">
      <c r="A3699" s="490"/>
    </row>
    <row r="3700" spans="1:1" ht="15">
      <c r="A3700" s="490"/>
    </row>
    <row r="3701" spans="1:1" ht="15">
      <c r="A3701" s="490"/>
    </row>
    <row r="3702" spans="1:1" ht="15">
      <c r="A3702" s="490"/>
    </row>
    <row r="3703" spans="1:1" ht="15">
      <c r="A3703" s="490"/>
    </row>
    <row r="3704" spans="1:1" ht="15">
      <c r="A3704" s="490"/>
    </row>
    <row r="3705" spans="1:1" ht="15">
      <c r="A3705" s="490"/>
    </row>
    <row r="3706" spans="1:1" ht="15">
      <c r="A3706" s="490"/>
    </row>
    <row r="3707" spans="1:1" ht="15">
      <c r="A3707" s="490"/>
    </row>
    <row r="3708" spans="1:1" ht="15">
      <c r="A3708" s="490"/>
    </row>
    <row r="3709" spans="1:1" ht="15">
      <c r="A3709" s="490"/>
    </row>
    <row r="3710" spans="1:1" ht="15">
      <c r="A3710" s="490"/>
    </row>
    <row r="3711" spans="1:1" ht="15">
      <c r="A3711" s="490"/>
    </row>
    <row r="3712" spans="1:1" ht="15">
      <c r="A3712" s="490"/>
    </row>
    <row r="3713" spans="1:1" ht="15">
      <c r="A3713" s="490"/>
    </row>
    <row r="3714" spans="1:1" ht="15">
      <c r="A3714" s="490"/>
    </row>
    <row r="3715" spans="1:1" ht="15">
      <c r="A3715" s="490"/>
    </row>
    <row r="3716" spans="1:1" ht="15">
      <c r="A3716" s="490"/>
    </row>
    <row r="3717" spans="1:1" ht="15">
      <c r="A3717" s="490"/>
    </row>
    <row r="3718" spans="1:1" ht="15">
      <c r="A3718" s="490"/>
    </row>
    <row r="3719" spans="1:1" ht="15">
      <c r="A3719" s="490"/>
    </row>
    <row r="3720" spans="1:1" ht="15">
      <c r="A3720" s="490"/>
    </row>
    <row r="3721" spans="1:1" ht="15">
      <c r="A3721" s="490"/>
    </row>
    <row r="3722" spans="1:1" ht="15">
      <c r="A3722" s="490"/>
    </row>
    <row r="3723" spans="1:1" ht="15">
      <c r="A3723" s="490"/>
    </row>
    <row r="3724" spans="1:1" ht="15">
      <c r="A3724" s="490"/>
    </row>
    <row r="3725" spans="1:1" ht="15">
      <c r="A3725" s="490"/>
    </row>
    <row r="3726" spans="1:1" ht="15">
      <c r="A3726" s="490"/>
    </row>
    <row r="3727" spans="1:1" ht="15">
      <c r="A3727" s="490"/>
    </row>
    <row r="3728" spans="1:1" ht="15">
      <c r="A3728" s="490"/>
    </row>
    <row r="3729" spans="1:1" ht="15">
      <c r="A3729" s="490"/>
    </row>
    <row r="3730" spans="1:1" ht="15">
      <c r="A3730" s="490"/>
    </row>
    <row r="3731" spans="1:1" ht="15">
      <c r="A3731" s="490"/>
    </row>
    <row r="3732" spans="1:1" ht="15">
      <c r="A3732" s="490"/>
    </row>
    <row r="3733" spans="1:1" ht="15">
      <c r="A3733" s="490"/>
    </row>
    <row r="3734" spans="1:1" ht="15">
      <c r="A3734" s="490"/>
    </row>
    <row r="3735" spans="1:1" ht="15">
      <c r="A3735" s="490"/>
    </row>
    <row r="3736" spans="1:1" ht="15">
      <c r="A3736" s="490"/>
    </row>
    <row r="3737" spans="1:1" ht="15">
      <c r="A3737" s="490"/>
    </row>
    <row r="3738" spans="1:1" ht="15">
      <c r="A3738" s="490"/>
    </row>
    <row r="3739" spans="1:1" ht="15">
      <c r="A3739" s="490"/>
    </row>
    <row r="3740" spans="1:1" ht="15">
      <c r="A3740" s="490"/>
    </row>
    <row r="3741" spans="1:1" ht="15">
      <c r="A3741" s="490"/>
    </row>
    <row r="3742" spans="1:1" ht="15">
      <c r="A3742" s="490"/>
    </row>
    <row r="3743" spans="1:1" ht="15">
      <c r="A3743" s="490"/>
    </row>
    <row r="3744" spans="1:1" ht="15">
      <c r="A3744" s="490"/>
    </row>
    <row r="3745" spans="1:1" ht="15">
      <c r="A3745" s="490"/>
    </row>
    <row r="3746" spans="1:1" ht="15">
      <c r="A3746" s="490"/>
    </row>
    <row r="3747" spans="1:1" ht="15">
      <c r="A3747" s="490"/>
    </row>
    <row r="3748" spans="1:1" ht="15">
      <c r="A3748" s="490"/>
    </row>
    <row r="3749" spans="1:1" ht="15">
      <c r="A3749" s="490"/>
    </row>
    <row r="3750" spans="1:1" ht="15">
      <c r="A3750" s="490"/>
    </row>
    <row r="3751" spans="1:1" ht="15">
      <c r="A3751" s="490"/>
    </row>
    <row r="3752" spans="1:1" ht="15">
      <c r="A3752" s="490"/>
    </row>
    <row r="3753" spans="1:1" ht="15">
      <c r="A3753" s="490"/>
    </row>
    <row r="3754" spans="1:1" ht="15">
      <c r="A3754" s="490"/>
    </row>
    <row r="3755" spans="1:1" ht="15">
      <c r="A3755" s="490"/>
    </row>
    <row r="3756" spans="1:1" ht="15">
      <c r="A3756" s="490"/>
    </row>
    <row r="3757" spans="1:1" ht="15">
      <c r="A3757" s="490"/>
    </row>
    <row r="3758" spans="1:1" ht="15">
      <c r="A3758" s="490"/>
    </row>
    <row r="3759" spans="1:1" ht="15">
      <c r="A3759" s="490"/>
    </row>
    <row r="3760" spans="1:1" ht="15">
      <c r="A3760" s="490"/>
    </row>
    <row r="3761" spans="1:1" ht="15">
      <c r="A3761" s="490"/>
    </row>
    <row r="3762" spans="1:1" ht="15">
      <c r="A3762" s="490"/>
    </row>
    <row r="3763" spans="1:1" ht="15">
      <c r="A3763" s="490"/>
    </row>
    <row r="3764" spans="1:1" ht="15">
      <c r="A3764" s="490"/>
    </row>
    <row r="3765" spans="1:1" ht="15">
      <c r="A3765" s="490"/>
    </row>
    <row r="3766" spans="1:1" ht="15">
      <c r="A3766" s="490"/>
    </row>
    <row r="3767" spans="1:1" ht="15">
      <c r="A3767" s="490"/>
    </row>
    <row r="3768" spans="1:1" ht="15">
      <c r="A3768" s="490"/>
    </row>
    <row r="3769" spans="1:1" ht="15">
      <c r="A3769" s="490"/>
    </row>
    <row r="3770" spans="1:1" ht="15">
      <c r="A3770" s="490"/>
    </row>
    <row r="3771" spans="1:1" ht="15">
      <c r="A3771" s="490"/>
    </row>
    <row r="3772" spans="1:1" ht="15">
      <c r="A3772" s="490"/>
    </row>
    <row r="3773" spans="1:1" ht="15">
      <c r="A3773" s="490"/>
    </row>
    <row r="3774" spans="1:1" ht="15">
      <c r="A3774" s="490"/>
    </row>
    <row r="3775" spans="1:1" ht="15">
      <c r="A3775" s="490"/>
    </row>
    <row r="3776" spans="1:1" ht="15">
      <c r="A3776" s="490"/>
    </row>
    <row r="3777" spans="1:1" ht="15">
      <c r="A3777" s="490"/>
    </row>
    <row r="3778" spans="1:1" ht="15">
      <c r="A3778" s="490"/>
    </row>
    <row r="3779" spans="1:1" ht="15">
      <c r="A3779" s="490"/>
    </row>
    <row r="3780" spans="1:1" ht="15">
      <c r="A3780" s="490"/>
    </row>
    <row r="3781" spans="1:1" ht="15">
      <c r="A3781" s="490"/>
    </row>
    <row r="3782" spans="1:1" ht="15">
      <c r="A3782" s="490"/>
    </row>
    <row r="3783" spans="1:1" ht="15">
      <c r="A3783" s="490"/>
    </row>
    <row r="3784" spans="1:1" ht="15">
      <c r="A3784" s="490"/>
    </row>
    <row r="3785" spans="1:1" ht="15">
      <c r="A3785" s="490"/>
    </row>
    <row r="3786" spans="1:1" ht="15">
      <c r="A3786" s="490"/>
    </row>
    <row r="3787" spans="1:1" ht="15">
      <c r="A3787" s="490"/>
    </row>
    <row r="3788" spans="1:1" ht="15">
      <c r="A3788" s="490"/>
    </row>
    <row r="3789" spans="1:1" ht="15">
      <c r="A3789" s="490"/>
    </row>
    <row r="3790" spans="1:1" ht="15">
      <c r="A3790" s="490"/>
    </row>
    <row r="3791" spans="1:1" ht="15">
      <c r="A3791" s="490"/>
    </row>
    <row r="3792" spans="1:1" ht="15">
      <c r="A3792" s="490"/>
    </row>
    <row r="3793" spans="1:1" ht="15">
      <c r="A3793" s="490"/>
    </row>
    <row r="3794" spans="1:1" ht="15">
      <c r="A3794" s="490"/>
    </row>
    <row r="3795" spans="1:1" ht="15">
      <c r="A3795" s="490"/>
    </row>
    <row r="3796" spans="1:1" ht="15">
      <c r="A3796" s="490"/>
    </row>
    <row r="3797" spans="1:1" ht="15">
      <c r="A3797" s="490"/>
    </row>
    <row r="3798" spans="1:1" ht="15">
      <c r="A3798" s="490"/>
    </row>
    <row r="3799" spans="1:1" ht="15">
      <c r="A3799" s="490"/>
    </row>
    <row r="3800" spans="1:1" ht="15">
      <c r="A3800" s="490"/>
    </row>
    <row r="3801" spans="1:1" ht="15">
      <c r="A3801" s="490"/>
    </row>
    <row r="3802" spans="1:1" ht="15">
      <c r="A3802" s="490"/>
    </row>
    <row r="3803" spans="1:1" ht="15">
      <c r="A3803" s="490"/>
    </row>
    <row r="3804" spans="1:1" ht="15">
      <c r="A3804" s="490"/>
    </row>
    <row r="3805" spans="1:1" ht="15">
      <c r="A3805" s="490"/>
    </row>
    <row r="3806" spans="1:1" ht="15">
      <c r="A3806" s="490"/>
    </row>
    <row r="3807" spans="1:1" ht="15">
      <c r="A3807" s="490"/>
    </row>
    <row r="3808" spans="1:1" ht="15">
      <c r="A3808" s="490"/>
    </row>
    <row r="3809" spans="1:1" ht="15">
      <c r="A3809" s="490"/>
    </row>
    <row r="3810" spans="1:1" ht="15">
      <c r="A3810" s="490"/>
    </row>
    <row r="3811" spans="1:1" ht="15">
      <c r="A3811" s="490"/>
    </row>
    <row r="3812" spans="1:1" ht="15">
      <c r="A3812" s="490"/>
    </row>
    <row r="3813" spans="1:1" ht="15">
      <c r="A3813" s="490"/>
    </row>
    <row r="3814" spans="1:1" ht="15">
      <c r="A3814" s="490"/>
    </row>
    <row r="3815" spans="1:1" ht="15">
      <c r="A3815" s="490"/>
    </row>
    <row r="3816" spans="1:1" ht="15">
      <c r="A3816" s="490"/>
    </row>
    <row r="3817" spans="1:1" ht="15">
      <c r="A3817" s="490"/>
    </row>
    <row r="3818" spans="1:1" ht="15">
      <c r="A3818" s="490"/>
    </row>
    <row r="3819" spans="1:1" ht="15">
      <c r="A3819" s="490"/>
    </row>
    <row r="3820" spans="1:1" ht="15">
      <c r="A3820" s="490"/>
    </row>
    <row r="3821" spans="1:1" ht="15">
      <c r="A3821" s="490"/>
    </row>
    <row r="3822" spans="1:1" ht="15">
      <c r="A3822" s="490"/>
    </row>
    <row r="3823" spans="1:1" ht="15">
      <c r="A3823" s="490"/>
    </row>
    <row r="3824" spans="1:1" ht="15">
      <c r="A3824" s="490"/>
    </row>
    <row r="3825" spans="1:1" ht="15">
      <c r="A3825" s="490"/>
    </row>
    <row r="3826" spans="1:1" ht="15">
      <c r="A3826" s="490"/>
    </row>
    <row r="3827" spans="1:1" ht="15">
      <c r="A3827" s="490"/>
    </row>
    <row r="3828" spans="1:1" ht="15">
      <c r="A3828" s="490"/>
    </row>
    <row r="3829" spans="1:1" ht="15">
      <c r="A3829" s="490"/>
    </row>
    <row r="3830" spans="1:1" ht="15">
      <c r="A3830" s="490"/>
    </row>
    <row r="3831" spans="1:1" ht="15">
      <c r="A3831" s="490"/>
    </row>
    <row r="3832" spans="1:1" ht="15">
      <c r="A3832" s="490"/>
    </row>
    <row r="3833" spans="1:1" ht="15">
      <c r="A3833" s="490"/>
    </row>
    <row r="3834" spans="1:1" ht="15">
      <c r="A3834" s="490"/>
    </row>
    <row r="3835" spans="1:1" ht="15">
      <c r="A3835" s="490"/>
    </row>
    <row r="3836" spans="1:1" ht="15">
      <c r="A3836" s="490"/>
    </row>
    <row r="3837" spans="1:1" ht="15">
      <c r="A3837" s="490"/>
    </row>
    <row r="3838" spans="1:1" ht="15">
      <c r="A3838" s="490"/>
    </row>
    <row r="3839" spans="1:1" ht="15">
      <c r="A3839" s="490"/>
    </row>
    <row r="3840" spans="1:1" ht="15">
      <c r="A3840" s="490"/>
    </row>
    <row r="3841" spans="1:1" ht="15">
      <c r="A3841" s="490"/>
    </row>
    <row r="3842" spans="1:1" ht="15">
      <c r="A3842" s="490"/>
    </row>
    <row r="3843" spans="1:1" ht="15">
      <c r="A3843" s="490"/>
    </row>
    <row r="3844" spans="1:1" ht="15">
      <c r="A3844" s="490"/>
    </row>
    <row r="3845" spans="1:1" ht="15">
      <c r="A3845" s="490"/>
    </row>
    <row r="3846" spans="1:1" ht="15">
      <c r="A3846" s="490"/>
    </row>
    <row r="3847" spans="1:1" ht="15">
      <c r="A3847" s="490"/>
    </row>
    <row r="3848" spans="1:1" ht="15">
      <c r="A3848" s="490"/>
    </row>
    <row r="3849" spans="1:1" ht="15">
      <c r="A3849" s="490"/>
    </row>
    <row r="3850" spans="1:1" ht="15">
      <c r="A3850" s="490"/>
    </row>
    <row r="3851" spans="1:1" ht="15">
      <c r="A3851" s="490"/>
    </row>
    <row r="3852" spans="1:1" ht="15">
      <c r="A3852" s="490"/>
    </row>
    <row r="3853" spans="1:1" ht="15">
      <c r="A3853" s="490"/>
    </row>
    <row r="3854" spans="1:1" ht="15">
      <c r="A3854" s="490"/>
    </row>
    <row r="3855" spans="1:1" ht="15">
      <c r="A3855" s="490"/>
    </row>
    <row r="3856" spans="1:1" ht="15">
      <c r="A3856" s="490"/>
    </row>
    <row r="3857" spans="1:1" ht="15">
      <c r="A3857" s="490"/>
    </row>
    <row r="3858" spans="1:1" ht="15">
      <c r="A3858" s="490"/>
    </row>
    <row r="3859" spans="1:1" ht="15">
      <c r="A3859" s="490"/>
    </row>
    <row r="3860" spans="1:1" ht="15">
      <c r="A3860" s="490"/>
    </row>
    <row r="3861" spans="1:1" ht="15">
      <c r="A3861" s="490"/>
    </row>
    <row r="3862" spans="1:1" ht="15">
      <c r="A3862" s="490"/>
    </row>
    <row r="3863" spans="1:1" ht="15">
      <c r="A3863" s="490"/>
    </row>
    <row r="3864" spans="1:1" ht="15">
      <c r="A3864" s="490"/>
    </row>
    <row r="3865" spans="1:1" ht="15">
      <c r="A3865" s="490"/>
    </row>
    <row r="3866" spans="1:1" ht="15">
      <c r="A3866" s="490"/>
    </row>
    <row r="3867" spans="1:1" ht="15">
      <c r="A3867" s="490"/>
    </row>
    <row r="3868" spans="1:1" ht="15">
      <c r="A3868" s="490"/>
    </row>
    <row r="3869" spans="1:1" ht="15">
      <c r="A3869" s="490"/>
    </row>
    <row r="3870" spans="1:1" ht="15">
      <c r="A3870" s="490"/>
    </row>
    <row r="3871" spans="1:1" ht="15">
      <c r="A3871" s="490"/>
    </row>
    <row r="3872" spans="1:1" ht="15">
      <c r="A3872" s="490"/>
    </row>
    <row r="3873" spans="1:1" ht="15">
      <c r="A3873" s="490"/>
    </row>
    <row r="3874" spans="1:1" ht="15">
      <c r="A3874" s="490"/>
    </row>
    <row r="3875" spans="1:1" ht="15">
      <c r="A3875" s="490"/>
    </row>
    <row r="3876" spans="1:1" ht="15">
      <c r="A3876" s="490"/>
    </row>
    <row r="3877" spans="1:1" ht="15">
      <c r="A3877" s="490"/>
    </row>
    <row r="3878" spans="1:1" ht="15">
      <c r="A3878" s="490"/>
    </row>
    <row r="3879" spans="1:1" ht="15">
      <c r="A3879" s="490"/>
    </row>
    <row r="3880" spans="1:1" ht="15">
      <c r="A3880" s="490"/>
    </row>
    <row r="3881" spans="1:1" ht="15">
      <c r="A3881" s="490"/>
    </row>
    <row r="3882" spans="1:1" ht="15">
      <c r="A3882" s="490"/>
    </row>
    <row r="3883" spans="1:1" ht="15">
      <c r="A3883" s="490"/>
    </row>
    <row r="3884" spans="1:1" ht="15">
      <c r="A3884" s="490"/>
    </row>
    <row r="3885" spans="1:1" ht="15">
      <c r="A3885" s="490"/>
    </row>
    <row r="3886" spans="1:1" ht="15">
      <c r="A3886" s="490"/>
    </row>
    <row r="3887" spans="1:1" ht="15">
      <c r="A3887" s="490"/>
    </row>
    <row r="3888" spans="1:1" ht="15">
      <c r="A3888" s="490"/>
    </row>
    <row r="3889" spans="1:1" ht="15">
      <c r="A3889" s="490"/>
    </row>
    <row r="3890" spans="1:1" ht="15">
      <c r="A3890" s="490"/>
    </row>
    <row r="3891" spans="1:1" ht="15">
      <c r="A3891" s="490"/>
    </row>
    <row r="3892" spans="1:1" ht="15">
      <c r="A3892" s="490"/>
    </row>
    <row r="3893" spans="1:1" ht="15">
      <c r="A3893" s="490"/>
    </row>
    <row r="3894" spans="1:1" ht="15">
      <c r="A3894" s="490"/>
    </row>
    <row r="3895" spans="1:1" ht="15">
      <c r="A3895" s="490"/>
    </row>
    <row r="3896" spans="1:1" ht="15">
      <c r="A3896" s="490"/>
    </row>
    <row r="3897" spans="1:1" ht="15">
      <c r="A3897" s="490"/>
    </row>
    <row r="3898" spans="1:1" ht="15">
      <c r="A3898" s="490"/>
    </row>
    <row r="3899" spans="1:1" ht="15">
      <c r="A3899" s="490"/>
    </row>
    <row r="3900" spans="1:1" ht="15">
      <c r="A3900" s="490"/>
    </row>
    <row r="3901" spans="1:1" ht="15">
      <c r="A3901" s="490"/>
    </row>
    <row r="3902" spans="1:1" ht="15">
      <c r="A3902" s="490"/>
    </row>
    <row r="3903" spans="1:1" ht="15">
      <c r="A3903" s="490"/>
    </row>
    <row r="3904" spans="1:1" ht="15">
      <c r="A3904" s="490"/>
    </row>
    <row r="3905" spans="1:1" ht="15">
      <c r="A3905" s="490"/>
    </row>
    <row r="3906" spans="1:1" ht="15">
      <c r="A3906" s="490"/>
    </row>
    <row r="3907" spans="1:1" ht="15">
      <c r="A3907" s="490"/>
    </row>
    <row r="3908" spans="1:1" ht="15">
      <c r="A3908" s="490"/>
    </row>
    <row r="3909" spans="1:1" ht="15">
      <c r="A3909" s="490"/>
    </row>
    <row r="3910" spans="1:1" ht="15">
      <c r="A3910" s="490"/>
    </row>
    <row r="3911" spans="1:1" ht="15">
      <c r="A3911" s="490"/>
    </row>
    <row r="3912" spans="1:1" ht="15">
      <c r="A3912" s="490"/>
    </row>
    <row r="3913" spans="1:1" ht="15">
      <c r="A3913" s="490"/>
    </row>
    <row r="3914" spans="1:1" ht="15">
      <c r="A3914" s="490"/>
    </row>
    <row r="3915" spans="1:1" ht="15">
      <c r="A3915" s="490"/>
    </row>
    <row r="3916" spans="1:1" ht="15">
      <c r="A3916" s="490"/>
    </row>
    <row r="3917" spans="1:1" ht="15">
      <c r="A3917" s="490"/>
    </row>
    <row r="3918" spans="1:1" ht="15">
      <c r="A3918" s="490"/>
    </row>
    <row r="3919" spans="1:1" ht="15">
      <c r="A3919" s="490"/>
    </row>
    <row r="3920" spans="1:1" ht="15">
      <c r="A3920" s="490"/>
    </row>
    <row r="3921" spans="1:1" ht="15">
      <c r="A3921" s="490"/>
    </row>
    <row r="3922" spans="1:1" ht="15">
      <c r="A3922" s="490"/>
    </row>
    <row r="3923" spans="1:1" ht="15">
      <c r="A3923" s="490"/>
    </row>
    <row r="3924" spans="1:1" ht="15">
      <c r="A3924" s="490"/>
    </row>
    <row r="3925" spans="1:1" ht="15">
      <c r="A3925" s="490"/>
    </row>
    <row r="3926" spans="1:1" ht="15">
      <c r="A3926" s="490"/>
    </row>
    <row r="3927" spans="1:1" ht="15">
      <c r="A3927" s="490"/>
    </row>
    <row r="3928" spans="1:1" ht="15">
      <c r="A3928" s="490"/>
    </row>
    <row r="3929" spans="1:1" ht="15">
      <c r="A3929" s="490"/>
    </row>
    <row r="3930" spans="1:1" ht="15">
      <c r="A3930" s="490"/>
    </row>
    <row r="3931" spans="1:1" ht="15">
      <c r="A3931" s="490"/>
    </row>
    <row r="3932" spans="1:1" ht="15">
      <c r="A3932" s="490"/>
    </row>
    <row r="3933" spans="1:1" ht="15">
      <c r="A3933" s="490"/>
    </row>
    <row r="3934" spans="1:1" ht="15">
      <c r="A3934" s="490"/>
    </row>
    <row r="3935" spans="1:1" ht="15">
      <c r="A3935" s="490"/>
    </row>
    <row r="3936" spans="1:1" ht="15">
      <c r="A3936" s="490"/>
    </row>
    <row r="3937" spans="1:1" ht="15">
      <c r="A3937" s="490"/>
    </row>
    <row r="3938" spans="1:1" ht="15">
      <c r="A3938" s="490"/>
    </row>
    <row r="3939" spans="1:1" ht="15">
      <c r="A3939" s="490"/>
    </row>
    <row r="3940" spans="1:1" ht="15">
      <c r="A3940" s="490"/>
    </row>
    <row r="3941" spans="1:1" ht="15">
      <c r="A3941" s="490"/>
    </row>
    <row r="3942" spans="1:1" ht="15">
      <c r="A3942" s="490"/>
    </row>
    <row r="3943" spans="1:1" ht="15">
      <c r="A3943" s="490"/>
    </row>
    <row r="3944" spans="1:1" ht="15">
      <c r="A3944" s="490"/>
    </row>
    <row r="3945" spans="1:1" ht="15">
      <c r="A3945" s="490"/>
    </row>
    <row r="3946" spans="1:1" ht="15">
      <c r="A3946" s="490"/>
    </row>
    <row r="3947" spans="1:1" ht="15">
      <c r="A3947" s="490"/>
    </row>
    <row r="3948" spans="1:1" ht="15">
      <c r="A3948" s="490"/>
    </row>
    <row r="3949" spans="1:1" ht="15">
      <c r="A3949" s="490"/>
    </row>
    <row r="3950" spans="1:1" ht="15">
      <c r="A3950" s="490"/>
    </row>
    <row r="3951" spans="1:1" ht="15">
      <c r="A3951" s="490"/>
    </row>
    <row r="3952" spans="1:1" ht="15">
      <c r="A3952" s="490"/>
    </row>
    <row r="3953" spans="1:1" ht="15">
      <c r="A3953" s="490"/>
    </row>
    <row r="3954" spans="1:1" ht="15">
      <c r="A3954" s="490"/>
    </row>
    <row r="3955" spans="1:1" ht="15">
      <c r="A3955" s="490"/>
    </row>
    <row r="3956" spans="1:1" ht="15">
      <c r="A3956" s="490"/>
    </row>
    <row r="3957" spans="1:1" ht="15">
      <c r="A3957" s="490"/>
    </row>
    <row r="3958" spans="1:1" ht="15">
      <c r="A3958" s="490"/>
    </row>
    <row r="3959" spans="1:1" ht="15">
      <c r="A3959" s="490"/>
    </row>
    <row r="3960" spans="1:1" ht="15">
      <c r="A3960" s="490"/>
    </row>
    <row r="3961" spans="1:1" ht="15">
      <c r="A3961" s="490"/>
    </row>
    <row r="3962" spans="1:1" ht="15">
      <c r="A3962" s="490"/>
    </row>
    <row r="3963" spans="1:1" ht="15">
      <c r="A3963" s="490"/>
    </row>
    <row r="3964" spans="1:1" ht="15">
      <c r="A3964" s="490"/>
    </row>
    <row r="3965" spans="1:1" ht="15">
      <c r="A3965" s="490"/>
    </row>
    <row r="3966" spans="1:1" ht="15">
      <c r="A3966" s="490"/>
    </row>
    <row r="3967" spans="1:1" ht="15">
      <c r="A3967" s="490"/>
    </row>
    <row r="3968" spans="1:1" ht="15">
      <c r="A3968" s="490"/>
    </row>
    <row r="3969" spans="1:1" ht="15">
      <c r="A3969" s="490"/>
    </row>
    <row r="3970" spans="1:1" ht="15">
      <c r="A3970" s="490"/>
    </row>
    <row r="3971" spans="1:1" ht="15">
      <c r="A3971" s="490"/>
    </row>
    <row r="3972" spans="1:1" ht="15">
      <c r="A3972" s="490"/>
    </row>
    <row r="3973" spans="1:1" ht="15">
      <c r="A3973" s="490"/>
    </row>
    <row r="3974" spans="1:1" ht="15">
      <c r="A3974" s="490"/>
    </row>
    <row r="3975" spans="1:1" ht="15">
      <c r="A3975" s="490"/>
    </row>
    <row r="3976" spans="1:1" ht="15">
      <c r="A3976" s="490"/>
    </row>
    <row r="3977" spans="1:1" ht="15">
      <c r="A3977" s="490"/>
    </row>
    <row r="3978" spans="1:1" ht="15">
      <c r="A3978" s="490"/>
    </row>
    <row r="3979" spans="1:1" ht="15">
      <c r="A3979" s="490"/>
    </row>
    <row r="3980" spans="1:1" ht="15">
      <c r="A3980" s="490"/>
    </row>
    <row r="3981" spans="1:1" ht="15">
      <c r="A3981" s="490"/>
    </row>
    <row r="3982" spans="1:1" ht="15">
      <c r="A3982" s="490"/>
    </row>
    <row r="3983" spans="1:1" ht="15">
      <c r="A3983" s="490"/>
    </row>
    <row r="3984" spans="1:1" ht="15">
      <c r="A3984" s="490"/>
    </row>
    <row r="3985" spans="1:1" ht="15">
      <c r="A3985" s="490"/>
    </row>
    <row r="3986" spans="1:1" ht="15">
      <c r="A3986" s="490"/>
    </row>
    <row r="3987" spans="1:1" ht="15">
      <c r="A3987" s="490"/>
    </row>
    <row r="3988" spans="1:1" ht="15">
      <c r="A3988" s="490"/>
    </row>
    <row r="3989" spans="1:1" ht="15">
      <c r="A3989" s="490"/>
    </row>
    <row r="3990" spans="1:1" ht="15">
      <c r="A3990" s="490"/>
    </row>
    <row r="3991" spans="1:1" ht="15">
      <c r="A3991" s="490"/>
    </row>
    <row r="3992" spans="1:1" ht="15">
      <c r="A3992" s="490"/>
    </row>
    <row r="3993" spans="1:1" ht="15">
      <c r="A3993" s="490"/>
    </row>
    <row r="3994" spans="1:1" ht="15">
      <c r="A3994" s="490"/>
    </row>
    <row r="3995" spans="1:1" ht="15">
      <c r="A3995" s="490"/>
    </row>
    <row r="3996" spans="1:1" ht="15">
      <c r="A3996" s="490"/>
    </row>
    <row r="3997" spans="1:1" ht="15">
      <c r="A3997" s="490"/>
    </row>
    <row r="3998" spans="1:1" ht="15">
      <c r="A3998" s="490"/>
    </row>
    <row r="3999" spans="1:1" ht="15">
      <c r="A3999" s="490"/>
    </row>
    <row r="4000" spans="1:1" ht="15">
      <c r="A4000" s="490"/>
    </row>
    <row r="4001" spans="1:1" ht="15">
      <c r="A4001" s="490"/>
    </row>
    <row r="4002" spans="1:1" ht="15">
      <c r="A4002" s="490"/>
    </row>
    <row r="4003" spans="1:1" ht="15">
      <c r="A4003" s="490"/>
    </row>
    <row r="4004" spans="1:1" ht="15">
      <c r="A4004" s="490"/>
    </row>
    <row r="4005" spans="1:1" ht="15">
      <c r="A4005" s="490"/>
    </row>
    <row r="4006" spans="1:1" ht="15">
      <c r="A4006" s="490"/>
    </row>
    <row r="4007" spans="1:1" ht="15">
      <c r="A4007" s="490"/>
    </row>
    <row r="4008" spans="1:1" ht="15">
      <c r="A4008" s="490"/>
    </row>
    <row r="4009" spans="1:1" ht="15">
      <c r="A4009" s="490"/>
    </row>
    <row r="4010" spans="1:1" ht="15">
      <c r="A4010" s="490"/>
    </row>
    <row r="4011" spans="1:1" ht="15">
      <c r="A4011" s="490"/>
    </row>
    <row r="4012" spans="1:1" ht="15">
      <c r="A4012" s="490"/>
    </row>
    <row r="4013" spans="1:1" ht="15">
      <c r="A4013" s="490"/>
    </row>
    <row r="4014" spans="1:1" ht="15">
      <c r="A4014" s="490"/>
    </row>
    <row r="4015" spans="1:1" ht="15">
      <c r="A4015" s="490"/>
    </row>
    <row r="4016" spans="1:1" ht="15">
      <c r="A4016" s="490"/>
    </row>
    <row r="4017" spans="1:1" ht="15">
      <c r="A4017" s="490"/>
    </row>
    <row r="4018" spans="1:1" ht="15">
      <c r="A4018" s="490"/>
    </row>
    <row r="4019" spans="1:1" ht="15">
      <c r="A4019" s="490"/>
    </row>
    <row r="4020" spans="1:1" ht="15">
      <c r="A4020" s="490"/>
    </row>
    <row r="4021" spans="1:1" ht="15">
      <c r="A4021" s="490"/>
    </row>
    <row r="4022" spans="1:1" ht="15">
      <c r="A4022" s="490"/>
    </row>
    <row r="4023" spans="1:1" ht="15">
      <c r="A4023" s="490"/>
    </row>
    <row r="4024" spans="1:1" ht="15">
      <c r="A4024" s="490"/>
    </row>
    <row r="4025" spans="1:1" ht="15">
      <c r="A4025" s="490"/>
    </row>
    <row r="4026" spans="1:1" ht="15">
      <c r="A4026" s="490"/>
    </row>
    <row r="4027" spans="1:1" ht="15">
      <c r="A4027" s="490"/>
    </row>
    <row r="4028" spans="1:1" ht="15">
      <c r="A4028" s="490"/>
    </row>
    <row r="4029" spans="1:1" ht="15">
      <c r="A4029" s="490"/>
    </row>
    <row r="4030" spans="1:1" ht="15">
      <c r="A4030" s="490"/>
    </row>
    <row r="4031" spans="1:1" ht="15">
      <c r="A4031" s="490"/>
    </row>
    <row r="4032" spans="1:1" ht="15">
      <c r="A4032" s="490"/>
    </row>
    <row r="4033" spans="1:1" ht="15">
      <c r="A4033" s="490"/>
    </row>
    <row r="4034" spans="1:1" ht="15">
      <c r="A4034" s="490"/>
    </row>
    <row r="4035" spans="1:1" ht="15">
      <c r="A4035" s="490"/>
    </row>
    <row r="4036" spans="1:1" ht="15">
      <c r="A4036" s="490"/>
    </row>
    <row r="4037" spans="1:1" ht="15">
      <c r="A4037" s="490"/>
    </row>
    <row r="4038" spans="1:1" ht="15">
      <c r="A4038" s="490"/>
    </row>
    <row r="4039" spans="1:1" ht="15">
      <c r="A4039" s="490"/>
    </row>
    <row r="4040" spans="1:1" ht="15">
      <c r="A4040" s="490"/>
    </row>
    <row r="4041" spans="1:1" ht="15">
      <c r="A4041" s="490"/>
    </row>
    <row r="4042" spans="1:1" ht="15">
      <c r="A4042" s="490"/>
    </row>
    <row r="4043" spans="1:1" ht="15">
      <c r="A4043" s="490"/>
    </row>
    <row r="4044" spans="1:1" ht="15">
      <c r="A4044" s="490"/>
    </row>
    <row r="4045" spans="1:1" ht="15">
      <c r="A4045" s="490"/>
    </row>
    <row r="4046" spans="1:1" ht="15">
      <c r="A4046" s="490"/>
    </row>
    <row r="4047" spans="1:1" ht="15">
      <c r="A4047" s="490"/>
    </row>
    <row r="4048" spans="1:1" ht="15">
      <c r="A4048" s="490"/>
    </row>
    <row r="4049" spans="1:1" ht="15">
      <c r="A4049" s="490"/>
    </row>
    <row r="4050" spans="1:1" ht="15">
      <c r="A4050" s="490"/>
    </row>
    <row r="4051" spans="1:1" ht="15">
      <c r="A4051" s="490"/>
    </row>
    <row r="4052" spans="1:1" ht="15">
      <c r="A4052" s="490"/>
    </row>
    <row r="4053" spans="1:1" ht="15">
      <c r="A4053" s="490"/>
    </row>
    <row r="4054" spans="1:1" ht="15">
      <c r="A4054" s="490"/>
    </row>
    <row r="4055" spans="1:1" ht="15">
      <c r="A4055" s="490"/>
    </row>
    <row r="4056" spans="1:1" ht="15">
      <c r="A4056" s="490"/>
    </row>
    <row r="4057" spans="1:1" ht="15">
      <c r="A4057" s="490"/>
    </row>
    <row r="4058" spans="1:1" ht="15">
      <c r="A4058" s="490"/>
    </row>
    <row r="4059" spans="1:1" ht="15">
      <c r="A4059" s="490"/>
    </row>
    <row r="4060" spans="1:1" ht="15">
      <c r="A4060" s="490"/>
    </row>
    <row r="4061" spans="1:1" ht="15">
      <c r="A4061" s="490"/>
    </row>
    <row r="4062" spans="1:1" ht="15">
      <c r="A4062" s="490"/>
    </row>
    <row r="4063" spans="1:1" ht="15">
      <c r="A4063" s="490"/>
    </row>
    <row r="4064" spans="1:1" ht="15">
      <c r="A4064" s="490"/>
    </row>
    <row r="4065" spans="1:1" ht="15">
      <c r="A4065" s="490"/>
    </row>
    <row r="4066" spans="1:1" ht="15">
      <c r="A4066" s="490"/>
    </row>
    <row r="4067" spans="1:1" ht="15">
      <c r="A4067" s="490"/>
    </row>
    <row r="4068" spans="1:1" ht="15">
      <c r="A4068" s="490"/>
    </row>
    <row r="4069" spans="1:1" ht="15">
      <c r="A4069" s="490"/>
    </row>
    <row r="4070" spans="1:1" ht="15">
      <c r="A4070" s="490"/>
    </row>
    <row r="4071" spans="1:1" ht="15">
      <c r="A4071" s="490"/>
    </row>
    <row r="4072" spans="1:1" ht="15">
      <c r="A4072" s="490"/>
    </row>
    <row r="4073" spans="1:1" ht="15">
      <c r="A4073" s="490"/>
    </row>
    <row r="4074" spans="1:1" ht="15">
      <c r="A4074" s="490"/>
    </row>
    <row r="4075" spans="1:1" ht="15">
      <c r="A4075" s="490"/>
    </row>
    <row r="4076" spans="1:1" ht="15">
      <c r="A4076" s="490"/>
    </row>
    <row r="4077" spans="1:1" ht="15">
      <c r="A4077" s="490"/>
    </row>
    <row r="4078" spans="1:1" ht="15">
      <c r="A4078" s="490"/>
    </row>
    <row r="4079" spans="1:1" ht="15">
      <c r="A4079" s="490"/>
    </row>
    <row r="4080" spans="1:1" ht="15">
      <c r="A4080" s="490"/>
    </row>
    <row r="4081" spans="1:1" ht="15">
      <c r="A4081" s="490"/>
    </row>
    <row r="4082" spans="1:1" ht="15">
      <c r="A4082" s="490"/>
    </row>
    <row r="4083" spans="1:1" ht="15">
      <c r="A4083" s="490"/>
    </row>
    <row r="4084" spans="1:1" ht="15">
      <c r="A4084" s="490"/>
    </row>
    <row r="4085" spans="1:1" ht="15">
      <c r="A4085" s="490"/>
    </row>
    <row r="4086" spans="1:1" ht="15">
      <c r="A4086" s="490"/>
    </row>
    <row r="4087" spans="1:1" ht="15">
      <c r="A4087" s="490"/>
    </row>
    <row r="4088" spans="1:1" ht="15">
      <c r="A4088" s="490"/>
    </row>
    <row r="4089" spans="1:1" ht="15">
      <c r="A4089" s="490"/>
    </row>
    <row r="4090" spans="1:1" ht="15">
      <c r="A4090" s="490"/>
    </row>
    <row r="4091" spans="1:1" ht="15">
      <c r="A4091" s="490"/>
    </row>
    <row r="4092" spans="1:1" ht="15">
      <c r="A4092" s="490"/>
    </row>
    <row r="4093" spans="1:1" ht="15">
      <c r="A4093" s="490"/>
    </row>
    <row r="4094" spans="1:1" ht="15">
      <c r="A4094" s="490"/>
    </row>
    <row r="4095" spans="1:1" ht="15">
      <c r="A4095" s="490"/>
    </row>
    <row r="4096" spans="1:1" ht="15">
      <c r="A4096" s="490"/>
    </row>
    <row r="4097" spans="1:1" ht="15">
      <c r="A4097" s="490"/>
    </row>
    <row r="4098" spans="1:1" ht="15">
      <c r="A4098" s="490"/>
    </row>
    <row r="4099" spans="1:1" ht="15">
      <c r="A4099" s="490"/>
    </row>
    <row r="4100" spans="1:1" ht="15">
      <c r="A4100" s="490"/>
    </row>
    <row r="4101" spans="1:1" ht="15">
      <c r="A4101" s="490"/>
    </row>
    <row r="4102" spans="1:1" ht="15">
      <c r="A4102" s="490"/>
    </row>
    <row r="4103" spans="1:1" ht="15">
      <c r="A4103" s="490"/>
    </row>
    <row r="4104" spans="1:1" ht="15">
      <c r="A4104" s="490"/>
    </row>
    <row r="4105" spans="1:1" ht="15">
      <c r="A4105" s="490"/>
    </row>
    <row r="4106" spans="1:1" ht="15">
      <c r="A4106" s="490"/>
    </row>
    <row r="4107" spans="1:1" ht="15">
      <c r="A4107" s="490"/>
    </row>
    <row r="4108" spans="1:1" ht="15">
      <c r="A4108" s="490"/>
    </row>
    <row r="4109" spans="1:1" ht="15">
      <c r="A4109" s="490"/>
    </row>
    <row r="4110" spans="1:1" ht="15">
      <c r="A4110" s="490"/>
    </row>
    <row r="4111" spans="1:1" ht="15">
      <c r="A4111" s="490"/>
    </row>
    <row r="4112" spans="1:1" ht="15">
      <c r="A4112" s="490"/>
    </row>
    <row r="4113" spans="1:1" ht="15">
      <c r="A4113" s="490"/>
    </row>
    <row r="4114" spans="1:1" ht="15">
      <c r="A4114" s="490"/>
    </row>
    <row r="4115" spans="1:1" ht="15">
      <c r="A4115" s="490"/>
    </row>
    <row r="4116" spans="1:1" ht="15">
      <c r="A4116" s="490"/>
    </row>
    <row r="4117" spans="1:1" ht="15">
      <c r="A4117" s="490"/>
    </row>
    <row r="4118" spans="1:1" ht="15">
      <c r="A4118" s="490"/>
    </row>
    <row r="4119" spans="1:1" ht="15">
      <c r="A4119" s="490"/>
    </row>
    <row r="4120" spans="1:1" ht="15">
      <c r="A4120" s="490"/>
    </row>
    <row r="4121" spans="1:1" ht="15">
      <c r="A4121" s="490"/>
    </row>
    <row r="4122" spans="1:1" ht="15">
      <c r="A4122" s="490"/>
    </row>
    <row r="4123" spans="1:1" ht="15">
      <c r="A4123" s="490"/>
    </row>
    <row r="4124" spans="1:1" ht="15">
      <c r="A4124" s="490"/>
    </row>
    <row r="4125" spans="1:1" ht="15">
      <c r="A4125" s="490"/>
    </row>
    <row r="4126" spans="1:1" ht="15">
      <c r="A4126" s="490"/>
    </row>
    <row r="4127" spans="1:1" ht="15">
      <c r="A4127" s="490"/>
    </row>
    <row r="4128" spans="1:1" ht="15">
      <c r="A4128" s="490"/>
    </row>
    <row r="4129" spans="1:1" ht="15">
      <c r="A4129" s="490"/>
    </row>
    <row r="4130" spans="1:1" ht="15">
      <c r="A4130" s="490"/>
    </row>
    <row r="4131" spans="1:1" ht="15">
      <c r="A4131" s="490"/>
    </row>
    <row r="4132" spans="1:1" ht="15">
      <c r="A4132" s="490"/>
    </row>
    <row r="4133" spans="1:1" ht="15">
      <c r="A4133" s="490"/>
    </row>
    <row r="4134" spans="1:1" ht="15">
      <c r="A4134" s="490"/>
    </row>
    <row r="4135" spans="1:1" ht="15">
      <c r="A4135" s="490"/>
    </row>
    <row r="4136" spans="1:1" ht="15">
      <c r="A4136" s="490"/>
    </row>
    <row r="4137" spans="1:1" ht="15">
      <c r="A4137" s="490"/>
    </row>
    <row r="4138" spans="1:1" ht="15">
      <c r="A4138" s="490"/>
    </row>
    <row r="4139" spans="1:1" ht="15">
      <c r="A4139" s="490"/>
    </row>
    <row r="4140" spans="1:1" ht="15">
      <c r="A4140" s="490"/>
    </row>
    <row r="4141" spans="1:1" ht="15">
      <c r="A4141" s="490"/>
    </row>
    <row r="4142" spans="1:1" ht="15">
      <c r="A4142" s="490"/>
    </row>
    <row r="4143" spans="1:1" ht="15">
      <c r="A4143" s="490"/>
    </row>
    <row r="4144" spans="1:1" ht="15">
      <c r="A4144" s="490"/>
    </row>
    <row r="4145" spans="1:1" ht="15">
      <c r="A4145" s="490"/>
    </row>
    <row r="4146" spans="1:1" ht="15">
      <c r="A4146" s="490"/>
    </row>
    <row r="4147" spans="1:1" ht="15">
      <c r="A4147" s="490"/>
    </row>
    <row r="4148" spans="1:1" ht="15">
      <c r="A4148" s="490"/>
    </row>
    <row r="4149" spans="1:1" ht="15">
      <c r="A4149" s="490"/>
    </row>
    <row r="4150" spans="1:1" ht="15">
      <c r="A4150" s="490"/>
    </row>
    <row r="4151" spans="1:1" ht="15">
      <c r="A4151" s="490"/>
    </row>
    <row r="4152" spans="1:1" ht="15">
      <c r="A4152" s="490"/>
    </row>
    <row r="4153" spans="1:1" ht="15">
      <c r="A4153" s="490"/>
    </row>
    <row r="4154" spans="1:1" ht="15">
      <c r="A4154" s="490"/>
    </row>
    <row r="4155" spans="1:1" ht="15">
      <c r="A4155" s="490"/>
    </row>
    <row r="4156" spans="1:1" ht="15">
      <c r="A4156" s="490"/>
    </row>
    <row r="4157" spans="1:1" ht="15">
      <c r="A4157" s="490"/>
    </row>
    <row r="4158" spans="1:1" ht="15">
      <c r="A4158" s="490"/>
    </row>
    <row r="4159" spans="1:1" ht="15">
      <c r="A4159" s="490"/>
    </row>
    <row r="4160" spans="1:1" ht="15">
      <c r="A4160" s="490"/>
    </row>
    <row r="4161" spans="1:1" ht="15">
      <c r="A4161" s="490"/>
    </row>
    <row r="4162" spans="1:1" ht="15">
      <c r="A4162" s="490"/>
    </row>
    <row r="4163" spans="1:1" ht="15">
      <c r="A4163" s="490"/>
    </row>
    <row r="4164" spans="1:1" ht="15">
      <c r="A4164" s="490"/>
    </row>
    <row r="4165" spans="1:1" ht="15">
      <c r="A4165" s="490"/>
    </row>
    <row r="4166" spans="1:1" ht="15">
      <c r="A4166" s="490"/>
    </row>
    <row r="4167" spans="1:1" ht="15">
      <c r="A4167" s="490"/>
    </row>
    <row r="4168" spans="1:1" ht="15">
      <c r="A4168" s="490"/>
    </row>
    <row r="4169" spans="1:1" ht="15">
      <c r="A4169" s="490"/>
    </row>
    <row r="4170" spans="1:1" ht="15">
      <c r="A4170" s="490"/>
    </row>
    <row r="4171" spans="1:1" ht="15">
      <c r="A4171" s="490"/>
    </row>
    <row r="4172" spans="1:1" ht="15">
      <c r="A4172" s="490"/>
    </row>
    <row r="4173" spans="1:1" ht="15">
      <c r="A4173" s="490"/>
    </row>
    <row r="4174" spans="1:1" ht="15">
      <c r="A4174" s="490"/>
    </row>
    <row r="4175" spans="1:1" ht="15">
      <c r="A4175" s="490"/>
    </row>
    <row r="4176" spans="1:1" ht="15">
      <c r="A4176" s="490"/>
    </row>
    <row r="4177" spans="1:1" ht="15">
      <c r="A4177" s="490"/>
    </row>
    <row r="4178" spans="1:1" ht="15">
      <c r="A4178" s="490"/>
    </row>
    <row r="4179" spans="1:1" ht="15">
      <c r="A4179" s="490"/>
    </row>
    <row r="4180" spans="1:1" ht="15">
      <c r="A4180" s="490"/>
    </row>
    <row r="4181" spans="1:1" ht="15">
      <c r="A4181" s="490"/>
    </row>
    <row r="4182" spans="1:1" ht="15">
      <c r="A4182" s="490"/>
    </row>
    <row r="4183" spans="1:1" ht="15">
      <c r="A4183" s="490"/>
    </row>
    <row r="4184" spans="1:1" ht="15">
      <c r="A4184" s="490"/>
    </row>
    <row r="4185" spans="1:1" ht="15">
      <c r="A4185" s="490"/>
    </row>
    <row r="4186" spans="1:1" ht="15">
      <c r="A4186" s="490"/>
    </row>
    <row r="4187" spans="1:1" ht="15">
      <c r="A4187" s="490"/>
    </row>
    <row r="4188" spans="1:1" ht="15">
      <c r="A4188" s="490"/>
    </row>
    <row r="4189" spans="1:1" ht="15">
      <c r="A4189" s="490"/>
    </row>
    <row r="4190" spans="1:1" ht="15">
      <c r="A4190" s="490"/>
    </row>
    <row r="4191" spans="1:1" ht="15">
      <c r="A4191" s="490"/>
    </row>
    <row r="4192" spans="1:1" ht="15">
      <c r="A4192" s="490"/>
    </row>
    <row r="4193" spans="1:1" ht="15">
      <c r="A4193" s="490"/>
    </row>
    <row r="4194" spans="1:1" ht="15">
      <c r="A4194" s="490"/>
    </row>
    <row r="4195" spans="1:1" ht="15">
      <c r="A4195" s="490"/>
    </row>
    <row r="4196" spans="1:1" ht="15">
      <c r="A4196" s="490"/>
    </row>
    <row r="4197" spans="1:1" ht="15">
      <c r="A4197" s="490"/>
    </row>
    <row r="4198" spans="1:1" ht="15">
      <c r="A4198" s="490"/>
    </row>
    <row r="4199" spans="1:1" ht="15">
      <c r="A4199" s="490"/>
    </row>
    <row r="4200" spans="1:1" ht="15">
      <c r="A4200" s="490"/>
    </row>
    <row r="4201" spans="1:1" ht="15">
      <c r="A4201" s="490"/>
    </row>
    <row r="4202" spans="1:1" ht="15">
      <c r="A4202" s="490"/>
    </row>
    <row r="4203" spans="1:1" ht="15">
      <c r="A4203" s="490"/>
    </row>
    <row r="4204" spans="1:1" ht="15">
      <c r="A4204" s="490"/>
    </row>
    <row r="4205" spans="1:1" ht="15">
      <c r="A4205" s="490"/>
    </row>
    <row r="4206" spans="1:1" ht="15">
      <c r="A4206" s="490"/>
    </row>
    <row r="4207" spans="1:1" ht="15">
      <c r="A4207" s="490"/>
    </row>
    <row r="4208" spans="1:1" ht="15">
      <c r="A4208" s="490"/>
    </row>
    <row r="4209" spans="1:1" ht="15">
      <c r="A4209" s="490"/>
    </row>
    <row r="4210" spans="1:1" ht="15">
      <c r="A4210" s="490"/>
    </row>
    <row r="4211" spans="1:1" ht="15">
      <c r="A4211" s="490"/>
    </row>
    <row r="4212" spans="1:1" ht="15">
      <c r="A4212" s="490"/>
    </row>
    <row r="4213" spans="1:1" ht="15">
      <c r="A4213" s="490"/>
    </row>
    <row r="4214" spans="1:1" ht="15">
      <c r="A4214" s="490"/>
    </row>
    <row r="4215" spans="1:1" ht="15">
      <c r="A4215" s="490"/>
    </row>
    <row r="4216" spans="1:1" ht="15">
      <c r="A4216" s="490"/>
    </row>
    <row r="4217" spans="1:1" ht="15">
      <c r="A4217" s="490"/>
    </row>
    <row r="4218" spans="1:1" ht="15">
      <c r="A4218" s="490"/>
    </row>
    <row r="4219" spans="1:1" ht="15">
      <c r="A4219" s="490"/>
    </row>
    <row r="4220" spans="1:1" ht="15">
      <c r="A4220" s="490"/>
    </row>
    <row r="4221" spans="1:1" ht="15">
      <c r="A4221" s="490"/>
    </row>
    <row r="4222" spans="1:1" ht="15">
      <c r="A4222" s="490"/>
    </row>
    <row r="4223" spans="1:1" ht="15">
      <c r="A4223" s="490"/>
    </row>
    <row r="4224" spans="1:1" ht="15">
      <c r="A4224" s="490"/>
    </row>
    <row r="4225" spans="1:1" ht="15">
      <c r="A4225" s="490"/>
    </row>
    <row r="4226" spans="1:1" ht="15">
      <c r="A4226" s="490"/>
    </row>
    <row r="4227" spans="1:1" ht="15">
      <c r="A4227" s="490"/>
    </row>
    <row r="4228" spans="1:1" ht="15">
      <c r="A4228" s="490"/>
    </row>
    <row r="4229" spans="1:1" ht="15">
      <c r="A4229" s="490"/>
    </row>
    <row r="4230" spans="1:1" ht="15">
      <c r="A4230" s="490"/>
    </row>
    <row r="4231" spans="1:1" ht="15">
      <c r="A4231" s="490"/>
    </row>
    <row r="4232" spans="1:1" ht="15">
      <c r="A4232" s="490"/>
    </row>
    <row r="4233" spans="1:1" ht="15">
      <c r="A4233" s="490"/>
    </row>
    <row r="4234" spans="1:1" ht="15">
      <c r="A4234" s="490"/>
    </row>
    <row r="4235" spans="1:1" ht="15">
      <c r="A4235" s="490"/>
    </row>
    <row r="4236" spans="1:1" ht="15">
      <c r="A4236" s="490"/>
    </row>
    <row r="4237" spans="1:1" ht="15">
      <c r="A4237" s="490"/>
    </row>
    <row r="4238" spans="1:1" ht="15">
      <c r="A4238" s="490"/>
    </row>
    <row r="4239" spans="1:1" ht="15">
      <c r="A4239" s="490"/>
    </row>
    <row r="4240" spans="1:1" ht="15">
      <c r="A4240" s="490"/>
    </row>
    <row r="4241" spans="1:1" ht="15">
      <c r="A4241" s="490"/>
    </row>
    <row r="4242" spans="1:1" ht="15">
      <c r="A4242" s="490"/>
    </row>
    <row r="4243" spans="1:1" ht="15">
      <c r="A4243" s="490"/>
    </row>
    <row r="4244" spans="1:1" ht="15">
      <c r="A4244" s="490"/>
    </row>
    <row r="4245" spans="1:1" ht="15">
      <c r="A4245" s="490"/>
    </row>
    <row r="4246" spans="1:1" ht="15">
      <c r="A4246" s="490"/>
    </row>
    <row r="4247" spans="1:1" ht="15">
      <c r="A4247" s="490"/>
    </row>
    <row r="4248" spans="1:1" ht="15">
      <c r="A4248" s="490"/>
    </row>
    <row r="4249" spans="1:1" ht="15">
      <c r="A4249" s="490"/>
    </row>
    <row r="4250" spans="1:1" ht="15">
      <c r="A4250" s="490"/>
    </row>
    <row r="4251" spans="1:1" ht="15">
      <c r="A4251" s="490"/>
    </row>
    <row r="4252" spans="1:1" ht="15">
      <c r="A4252" s="490"/>
    </row>
    <row r="4253" spans="1:1" ht="15">
      <c r="A4253" s="490"/>
    </row>
    <row r="4254" spans="1:1" ht="15">
      <c r="A4254" s="490"/>
    </row>
    <row r="4255" spans="1:1" ht="15">
      <c r="A4255" s="490"/>
    </row>
    <row r="4256" spans="1:1" ht="15">
      <c r="A4256" s="490"/>
    </row>
    <row r="4257" spans="1:1" ht="15">
      <c r="A4257" s="490"/>
    </row>
    <row r="4258" spans="1:1" ht="15">
      <c r="A4258" s="490"/>
    </row>
    <row r="4259" spans="1:1" ht="15">
      <c r="A4259" s="490"/>
    </row>
    <row r="4260" spans="1:1" ht="15">
      <c r="A4260" s="490"/>
    </row>
    <row r="4261" spans="1:1" ht="15">
      <c r="A4261" s="490"/>
    </row>
    <row r="4262" spans="1:1" ht="15">
      <c r="A4262" s="490"/>
    </row>
    <row r="4263" spans="1:1" ht="15">
      <c r="A4263" s="490"/>
    </row>
    <row r="4264" spans="1:1" ht="15">
      <c r="A4264" s="490"/>
    </row>
    <row r="4265" spans="1:1" ht="15">
      <c r="A4265" s="490"/>
    </row>
    <row r="4266" spans="1:1" ht="15">
      <c r="A4266" s="490"/>
    </row>
    <row r="4267" spans="1:1" ht="15">
      <c r="A4267" s="490"/>
    </row>
    <row r="4268" spans="1:1" ht="15">
      <c r="A4268" s="490"/>
    </row>
    <row r="4269" spans="1:1" ht="15">
      <c r="A4269" s="490"/>
    </row>
    <row r="4270" spans="1:1" ht="15">
      <c r="A4270" s="490"/>
    </row>
    <row r="4271" spans="1:1" ht="15">
      <c r="A4271" s="490"/>
    </row>
    <row r="4272" spans="1:1" ht="15">
      <c r="A4272" s="490"/>
    </row>
    <row r="4273" spans="1:1" ht="15">
      <c r="A4273" s="490"/>
    </row>
    <row r="4274" spans="1:1" ht="15">
      <c r="A4274" s="490"/>
    </row>
    <row r="4275" spans="1:1" ht="15">
      <c r="A4275" s="490"/>
    </row>
    <row r="4276" spans="1:1" ht="15">
      <c r="A4276" s="490"/>
    </row>
    <row r="4277" spans="1:1" ht="15">
      <c r="A4277" s="490"/>
    </row>
    <row r="4278" spans="1:1" ht="15">
      <c r="A4278" s="490"/>
    </row>
    <row r="4279" spans="1:1" ht="15">
      <c r="A4279" s="490"/>
    </row>
    <row r="4280" spans="1:1" ht="15">
      <c r="A4280" s="490"/>
    </row>
    <row r="4281" spans="1:1" ht="15">
      <c r="A4281" s="490"/>
    </row>
    <row r="4282" spans="1:1" ht="15">
      <c r="A4282" s="490"/>
    </row>
    <row r="4283" spans="1:1" ht="15">
      <c r="A4283" s="490"/>
    </row>
    <row r="4284" spans="1:1" ht="15">
      <c r="A4284" s="490"/>
    </row>
    <row r="4285" spans="1:1" ht="15">
      <c r="A4285" s="490"/>
    </row>
    <row r="4286" spans="1:1" ht="15">
      <c r="A4286" s="490"/>
    </row>
    <row r="4287" spans="1:1" ht="15">
      <c r="A4287" s="490"/>
    </row>
    <row r="4288" spans="1:1" ht="15">
      <c r="A4288" s="490"/>
    </row>
    <row r="4289" spans="1:1" ht="15">
      <c r="A4289" s="490"/>
    </row>
    <row r="4290" spans="1:1" ht="15">
      <c r="A4290" s="490"/>
    </row>
    <row r="4291" spans="1:1" ht="15">
      <c r="A4291" s="490"/>
    </row>
    <row r="4292" spans="1:1" ht="15">
      <c r="A4292" s="490"/>
    </row>
    <row r="4293" spans="1:1" ht="15">
      <c r="A4293" s="490"/>
    </row>
    <row r="4294" spans="1:1" ht="15">
      <c r="A4294" s="490"/>
    </row>
    <row r="4295" spans="1:1" ht="15">
      <c r="A4295" s="490"/>
    </row>
    <row r="4296" spans="1:1" ht="15">
      <c r="A4296" s="490"/>
    </row>
    <row r="4297" spans="1:1" ht="15">
      <c r="A4297" s="490"/>
    </row>
    <row r="4298" spans="1:1" ht="15">
      <c r="A4298" s="490"/>
    </row>
    <row r="4299" spans="1:1" ht="15">
      <c r="A4299" s="490"/>
    </row>
    <row r="4300" spans="1:1" ht="15">
      <c r="A4300" s="490"/>
    </row>
    <row r="4301" spans="1:1" ht="15">
      <c r="A4301" s="490"/>
    </row>
    <row r="4302" spans="1:1" ht="15">
      <c r="A4302" s="490"/>
    </row>
    <row r="4303" spans="1:1" ht="15">
      <c r="A4303" s="490"/>
    </row>
    <row r="4304" spans="1:1" ht="15">
      <c r="A4304" s="490"/>
    </row>
    <row r="4305" spans="1:1" ht="15">
      <c r="A4305" s="490"/>
    </row>
    <row r="4306" spans="1:1" ht="15">
      <c r="A4306" s="490"/>
    </row>
    <row r="4307" spans="1:1" ht="15">
      <c r="A4307" s="490"/>
    </row>
    <row r="4308" spans="1:1" ht="15">
      <c r="A4308" s="490"/>
    </row>
    <row r="4309" spans="1:1" ht="15">
      <c r="A4309" s="490"/>
    </row>
    <row r="4310" spans="1:1" ht="15">
      <c r="A4310" s="490"/>
    </row>
    <row r="4311" spans="1:1" ht="15">
      <c r="A4311" s="490"/>
    </row>
    <row r="4312" spans="1:1" ht="15">
      <c r="A4312" s="490"/>
    </row>
    <row r="4313" spans="1:1" ht="15">
      <c r="A4313" s="490"/>
    </row>
    <row r="4314" spans="1:1" ht="15">
      <c r="A4314" s="490"/>
    </row>
    <row r="4315" spans="1:1" ht="15">
      <c r="A4315" s="490"/>
    </row>
    <row r="4316" spans="1:1" ht="15">
      <c r="A4316" s="490"/>
    </row>
    <row r="4317" spans="1:1" ht="15">
      <c r="A4317" s="490"/>
    </row>
    <row r="4318" spans="1:1" ht="15">
      <c r="A4318" s="490"/>
    </row>
    <row r="4319" spans="1:1" ht="15">
      <c r="A4319" s="490"/>
    </row>
    <row r="4320" spans="1:1" ht="15">
      <c r="A4320" s="490"/>
    </row>
    <row r="4321" spans="1:1" ht="15">
      <c r="A4321" s="490"/>
    </row>
    <row r="4322" spans="1:1" ht="15">
      <c r="A4322" s="490"/>
    </row>
    <row r="4323" spans="1:1" ht="15">
      <c r="A4323" s="490"/>
    </row>
    <row r="4324" spans="1:1" ht="15">
      <c r="A4324" s="490"/>
    </row>
    <row r="4325" spans="1:1" ht="15">
      <c r="A4325" s="490"/>
    </row>
    <row r="4326" spans="1:1" ht="15">
      <c r="A4326" s="490"/>
    </row>
    <row r="4327" spans="1:1" ht="15">
      <c r="A4327" s="490"/>
    </row>
    <row r="4328" spans="1:1" ht="15">
      <c r="A4328" s="490"/>
    </row>
    <row r="4329" spans="1:1" ht="15">
      <c r="A4329" s="490"/>
    </row>
    <row r="4330" spans="1:1" ht="15">
      <c r="A4330" s="490"/>
    </row>
    <row r="4331" spans="1:1" ht="15">
      <c r="A4331" s="490"/>
    </row>
    <row r="4332" spans="1:1" ht="15">
      <c r="A4332" s="490"/>
    </row>
    <row r="4333" spans="1:1" ht="15">
      <c r="A4333" s="490"/>
    </row>
    <row r="4334" spans="1:1" ht="15">
      <c r="A4334" s="490"/>
    </row>
    <row r="4335" spans="1:1" ht="15">
      <c r="A4335" s="490"/>
    </row>
    <row r="4336" spans="1:1" ht="15">
      <c r="A4336" s="490"/>
    </row>
    <row r="4337" spans="1:1" ht="15">
      <c r="A4337" s="490"/>
    </row>
    <row r="4338" spans="1:1" ht="15">
      <c r="A4338" s="490"/>
    </row>
    <row r="4339" spans="1:1" ht="15">
      <c r="A4339" s="490"/>
    </row>
    <row r="4340" spans="1:1" ht="15">
      <c r="A4340" s="490"/>
    </row>
    <row r="4341" spans="1:1" ht="15">
      <c r="A4341" s="490"/>
    </row>
    <row r="4342" spans="1:1" ht="15">
      <c r="A4342" s="490"/>
    </row>
    <row r="4343" spans="1:1" ht="15">
      <c r="A4343" s="490"/>
    </row>
    <row r="4344" spans="1:1" ht="15">
      <c r="A4344" s="490"/>
    </row>
    <row r="4345" spans="1:1" ht="15">
      <c r="A4345" s="490"/>
    </row>
    <row r="4346" spans="1:1" ht="15">
      <c r="A4346" s="490"/>
    </row>
    <row r="4347" spans="1:1" ht="15">
      <c r="A4347" s="490"/>
    </row>
    <row r="4348" spans="1:1" ht="15">
      <c r="A4348" s="490"/>
    </row>
    <row r="4349" spans="1:1" ht="15">
      <c r="A4349" s="490"/>
    </row>
    <row r="4350" spans="1:1" ht="15">
      <c r="A4350" s="490"/>
    </row>
    <row r="4351" spans="1:1" ht="15">
      <c r="A4351" s="490"/>
    </row>
    <row r="4352" spans="1:1" ht="15">
      <c r="A4352" s="490"/>
    </row>
    <row r="4353" spans="1:1" ht="15">
      <c r="A4353" s="490"/>
    </row>
    <row r="4354" spans="1:1" ht="15">
      <c r="A4354" s="490"/>
    </row>
    <row r="4355" spans="1:1" ht="15">
      <c r="A4355" s="490"/>
    </row>
    <row r="4356" spans="1:1" ht="15">
      <c r="A4356" s="490"/>
    </row>
    <row r="4357" spans="1:1" ht="15">
      <c r="A4357" s="490"/>
    </row>
    <row r="4358" spans="1:1" ht="15">
      <c r="A4358" s="490"/>
    </row>
    <row r="4359" spans="1:1" ht="15">
      <c r="A4359" s="490"/>
    </row>
    <row r="4360" spans="1:1" ht="15">
      <c r="A4360" s="490"/>
    </row>
    <row r="4361" spans="1:1" ht="15">
      <c r="A4361" s="490"/>
    </row>
    <row r="4362" spans="1:1" ht="15">
      <c r="A4362" s="490"/>
    </row>
    <row r="4363" spans="1:1" ht="15">
      <c r="A4363" s="490"/>
    </row>
    <row r="4364" spans="1:1" ht="15">
      <c r="A4364" s="490"/>
    </row>
    <row r="4365" spans="1:1" ht="15">
      <c r="A4365" s="490"/>
    </row>
    <row r="4366" spans="1:1" ht="15">
      <c r="A4366" s="490"/>
    </row>
    <row r="4367" spans="1:1" ht="15">
      <c r="A4367" s="490"/>
    </row>
    <row r="4368" spans="1:1" ht="15">
      <c r="A4368" s="490"/>
    </row>
    <row r="4369" spans="1:1" ht="15">
      <c r="A4369" s="490"/>
    </row>
    <row r="4370" spans="1:1" ht="15">
      <c r="A4370" s="490"/>
    </row>
    <row r="4371" spans="1:1" ht="15">
      <c r="A4371" s="490"/>
    </row>
    <row r="4372" spans="1:1" ht="15">
      <c r="A4372" s="490"/>
    </row>
    <row r="4373" spans="1:1" ht="15">
      <c r="A4373" s="490"/>
    </row>
    <row r="4374" spans="1:1" ht="15">
      <c r="A4374" s="490"/>
    </row>
    <row r="4375" spans="1:1" ht="15">
      <c r="A4375" s="490"/>
    </row>
    <row r="4376" spans="1:1" ht="15">
      <c r="A4376" s="490"/>
    </row>
    <row r="4377" spans="1:1" ht="15">
      <c r="A4377" s="490"/>
    </row>
    <row r="4378" spans="1:1" ht="15">
      <c r="A4378" s="490"/>
    </row>
    <row r="4379" spans="1:1" ht="15">
      <c r="A4379" s="490"/>
    </row>
    <row r="4380" spans="1:1" ht="15">
      <c r="A4380" s="490"/>
    </row>
    <row r="4381" spans="1:1" ht="15">
      <c r="A4381" s="490"/>
    </row>
    <row r="4382" spans="1:1" ht="15">
      <c r="A4382" s="490"/>
    </row>
    <row r="4383" spans="1:1" ht="15">
      <c r="A4383" s="490"/>
    </row>
    <row r="4384" spans="1:1" ht="15">
      <c r="A4384" s="490"/>
    </row>
    <row r="4385" spans="1:1" ht="15">
      <c r="A4385" s="490"/>
    </row>
    <row r="4386" spans="1:1" ht="15">
      <c r="A4386" s="490"/>
    </row>
    <row r="4387" spans="1:1" ht="15">
      <c r="A4387" s="490"/>
    </row>
    <row r="4388" spans="1:1" ht="15">
      <c r="A4388" s="490"/>
    </row>
    <row r="4389" spans="1:1" ht="15">
      <c r="A4389" s="490"/>
    </row>
    <row r="4390" spans="1:1" ht="15">
      <c r="A4390" s="490"/>
    </row>
    <row r="4391" spans="1:1" ht="15">
      <c r="A4391" s="490"/>
    </row>
    <row r="4392" spans="1:1" ht="15">
      <c r="A4392" s="490"/>
    </row>
    <row r="4393" spans="1:1" ht="15">
      <c r="A4393" s="490"/>
    </row>
    <row r="4394" spans="1:1" ht="15">
      <c r="A4394" s="490"/>
    </row>
    <row r="4395" spans="1:1" ht="15">
      <c r="A4395" s="490"/>
    </row>
    <row r="4396" spans="1:1" ht="15">
      <c r="A4396" s="490"/>
    </row>
    <row r="4397" spans="1:1" ht="15">
      <c r="A4397" s="490"/>
    </row>
    <row r="4398" spans="1:1" ht="15">
      <c r="A4398" s="490"/>
    </row>
    <row r="4399" spans="1:1" ht="15">
      <c r="A4399" s="490"/>
    </row>
    <row r="4400" spans="1:1" ht="15">
      <c r="A4400" s="490"/>
    </row>
    <row r="4401" spans="1:1" ht="15">
      <c r="A4401" s="490"/>
    </row>
    <row r="4402" spans="1:1" ht="15">
      <c r="A4402" s="490"/>
    </row>
    <row r="4403" spans="1:1" ht="15">
      <c r="A4403" s="490"/>
    </row>
    <row r="4404" spans="1:1" ht="15">
      <c r="A4404" s="490"/>
    </row>
    <row r="4405" spans="1:1" ht="15">
      <c r="A4405" s="490"/>
    </row>
    <row r="4406" spans="1:1" ht="15">
      <c r="A4406" s="490"/>
    </row>
    <row r="4407" spans="1:1" ht="15">
      <c r="A4407" s="490"/>
    </row>
    <row r="4408" spans="1:1" ht="15">
      <c r="A4408" s="490"/>
    </row>
    <row r="4409" spans="1:1" ht="15">
      <c r="A4409" s="490"/>
    </row>
    <row r="4410" spans="1:1" ht="15">
      <c r="A4410" s="490"/>
    </row>
    <row r="4411" spans="1:1" ht="15">
      <c r="A4411" s="490"/>
    </row>
    <row r="4412" spans="1:1" ht="15">
      <c r="A4412" s="490"/>
    </row>
    <row r="4413" spans="1:1" ht="15">
      <c r="A4413" s="490"/>
    </row>
    <row r="4414" spans="1:1" ht="15">
      <c r="A4414" s="490"/>
    </row>
    <row r="4415" spans="1:1" ht="15">
      <c r="A4415" s="490"/>
    </row>
    <row r="4416" spans="1:1" ht="15">
      <c r="A4416" s="490"/>
    </row>
    <row r="4417" spans="1:1" ht="15">
      <c r="A4417" s="490"/>
    </row>
    <row r="4418" spans="1:1" ht="15">
      <c r="A4418" s="490"/>
    </row>
    <row r="4419" spans="1:1" ht="15">
      <c r="A4419" s="490"/>
    </row>
    <row r="4420" spans="1:1" ht="15">
      <c r="A4420" s="490"/>
    </row>
    <row r="4421" spans="1:1" ht="15">
      <c r="A4421" s="490"/>
    </row>
    <row r="4422" spans="1:1" ht="15">
      <c r="A4422" s="490"/>
    </row>
    <row r="4423" spans="1:1" ht="15">
      <c r="A4423" s="490"/>
    </row>
    <row r="4424" spans="1:1" ht="15">
      <c r="A4424" s="490"/>
    </row>
    <row r="4425" spans="1:1" ht="15">
      <c r="A4425" s="490"/>
    </row>
    <row r="4426" spans="1:1" ht="15">
      <c r="A4426" s="490"/>
    </row>
    <row r="4427" spans="1:1" ht="15">
      <c r="A4427" s="490"/>
    </row>
    <row r="4428" spans="1:1" ht="15">
      <c r="A4428" s="490"/>
    </row>
    <row r="4429" spans="1:1" ht="15">
      <c r="A4429" s="490"/>
    </row>
    <row r="4430" spans="1:1" ht="15">
      <c r="A4430" s="490"/>
    </row>
    <row r="4431" spans="1:1" ht="15">
      <c r="A4431" s="490"/>
    </row>
    <row r="4432" spans="1:1" ht="15">
      <c r="A4432" s="490"/>
    </row>
    <row r="4433" spans="1:1" ht="15">
      <c r="A4433" s="490"/>
    </row>
    <row r="4434" spans="1:1" ht="15">
      <c r="A4434" s="490"/>
    </row>
    <row r="4435" spans="1:1" ht="15">
      <c r="A4435" s="490"/>
    </row>
    <row r="4436" spans="1:1" ht="15">
      <c r="A4436" s="490"/>
    </row>
    <row r="4437" spans="1:1" ht="15">
      <c r="A4437" s="490"/>
    </row>
    <row r="4438" spans="1:1" ht="15">
      <c r="A4438" s="490"/>
    </row>
    <row r="4439" spans="1:1" ht="15">
      <c r="A4439" s="490"/>
    </row>
    <row r="4440" spans="1:1" ht="15">
      <c r="A4440" s="490"/>
    </row>
    <row r="4441" spans="1:1" ht="15">
      <c r="A4441" s="490"/>
    </row>
    <row r="4442" spans="1:1" ht="15">
      <c r="A4442" s="490"/>
    </row>
    <row r="4443" spans="1:1" ht="15">
      <c r="A4443" s="490"/>
    </row>
    <row r="4444" spans="1:1" ht="15">
      <c r="A4444" s="490"/>
    </row>
    <row r="4445" spans="1:1" ht="15">
      <c r="A4445" s="490"/>
    </row>
    <row r="4446" spans="1:1" ht="15">
      <c r="A4446" s="490"/>
    </row>
    <row r="4447" spans="1:1" ht="15">
      <c r="A4447" s="490"/>
    </row>
    <row r="4448" spans="1:1" ht="15">
      <c r="A4448" s="490"/>
    </row>
    <row r="4449" spans="1:1" ht="15">
      <c r="A4449" s="490"/>
    </row>
    <row r="4450" spans="1:1" ht="15">
      <c r="A4450" s="490"/>
    </row>
    <row r="4451" spans="1:1" ht="15">
      <c r="A4451" s="490"/>
    </row>
    <row r="4452" spans="1:1" ht="15">
      <c r="A4452" s="490"/>
    </row>
    <row r="4453" spans="1:1" ht="15">
      <c r="A4453" s="490"/>
    </row>
    <row r="4454" spans="1:1" ht="15">
      <c r="A4454" s="490"/>
    </row>
    <row r="4455" spans="1:1" ht="15">
      <c r="A4455" s="490"/>
    </row>
    <row r="4456" spans="1:1" ht="15">
      <c r="A4456" s="490"/>
    </row>
    <row r="4457" spans="1:1" ht="15">
      <c r="A4457" s="490"/>
    </row>
    <row r="4458" spans="1:1" ht="15">
      <c r="A4458" s="490"/>
    </row>
    <row r="4459" spans="1:1" ht="15">
      <c r="A4459" s="490"/>
    </row>
    <row r="4460" spans="1:1" ht="15">
      <c r="A4460" s="490"/>
    </row>
    <row r="4461" spans="1:1" ht="15">
      <c r="A4461" s="490"/>
    </row>
    <row r="4462" spans="1:1" ht="15">
      <c r="A4462" s="490"/>
    </row>
    <row r="4463" spans="1:1" ht="15">
      <c r="A4463" s="490"/>
    </row>
    <row r="4464" spans="1:1" ht="15">
      <c r="A4464" s="490"/>
    </row>
    <row r="4465" spans="1:1" ht="15">
      <c r="A4465" s="490"/>
    </row>
    <row r="4466" spans="1:1" ht="15">
      <c r="A4466" s="490"/>
    </row>
    <row r="4467" spans="1:1" ht="15">
      <c r="A4467" s="490"/>
    </row>
    <row r="4468" spans="1:1" ht="15">
      <c r="A4468" s="490"/>
    </row>
    <row r="4469" spans="1:1" ht="15">
      <c r="A4469" s="490"/>
    </row>
    <row r="4470" spans="1:1" ht="15">
      <c r="A4470" s="490"/>
    </row>
    <row r="4471" spans="1:1" ht="15">
      <c r="A4471" s="490"/>
    </row>
    <row r="4472" spans="1:1" ht="15">
      <c r="A4472" s="490"/>
    </row>
    <row r="4473" spans="1:1" ht="15">
      <c r="A4473" s="490"/>
    </row>
    <row r="4474" spans="1:1" ht="15">
      <c r="A4474" s="490"/>
    </row>
    <row r="4475" spans="1:1" ht="15">
      <c r="A4475" s="490"/>
    </row>
    <row r="4476" spans="1:1" ht="15">
      <c r="A4476" s="490"/>
    </row>
    <row r="4477" spans="1:1" ht="15">
      <c r="A4477" s="490"/>
    </row>
    <row r="4478" spans="1:1" ht="15">
      <c r="A4478" s="490"/>
    </row>
    <row r="4479" spans="1:1" ht="15">
      <c r="A4479" s="490"/>
    </row>
    <row r="4480" spans="1:1" ht="15">
      <c r="A4480" s="490"/>
    </row>
    <row r="4481" spans="1:1" ht="15">
      <c r="A4481" s="490"/>
    </row>
    <row r="4482" spans="1:1" ht="15">
      <c r="A4482" s="490"/>
    </row>
    <row r="4483" spans="1:1" ht="15">
      <c r="A4483" s="490"/>
    </row>
    <row r="4484" spans="1:1" ht="15">
      <c r="A4484" s="490"/>
    </row>
    <row r="4485" spans="1:1" ht="15">
      <c r="A4485" s="490"/>
    </row>
    <row r="4486" spans="1:1" ht="15">
      <c r="A4486" s="490"/>
    </row>
    <row r="4487" spans="1:1" ht="15">
      <c r="A4487" s="490"/>
    </row>
    <row r="4488" spans="1:1" ht="15">
      <c r="A4488" s="490"/>
    </row>
    <row r="4489" spans="1:1" ht="15">
      <c r="A4489" s="490"/>
    </row>
    <row r="4490" spans="1:1" ht="15">
      <c r="A4490" s="490"/>
    </row>
    <row r="4491" spans="1:1" ht="15">
      <c r="A4491" s="490"/>
    </row>
    <row r="4492" spans="1:1" ht="15">
      <c r="A4492" s="490"/>
    </row>
    <row r="4493" spans="1:1" ht="15">
      <c r="A4493" s="490"/>
    </row>
    <row r="4494" spans="1:1" ht="15">
      <c r="A4494" s="490"/>
    </row>
    <row r="4495" spans="1:1" ht="15">
      <c r="A4495" s="490"/>
    </row>
    <row r="4496" spans="1:1" ht="15">
      <c r="A4496" s="490"/>
    </row>
    <row r="4497" spans="1:1" ht="15">
      <c r="A4497" s="490"/>
    </row>
    <row r="4498" spans="1:1" ht="15">
      <c r="A4498" s="490"/>
    </row>
    <row r="4499" spans="1:1" ht="15">
      <c r="A4499" s="490"/>
    </row>
    <row r="4500" spans="1:1" ht="15">
      <c r="A4500" s="490"/>
    </row>
    <row r="4501" spans="1:1" ht="15">
      <c r="A4501" s="490"/>
    </row>
    <row r="4502" spans="1:1" ht="15">
      <c r="A4502" s="490"/>
    </row>
    <row r="4503" spans="1:1" ht="15">
      <c r="A4503" s="490"/>
    </row>
    <row r="4504" spans="1:1" ht="15">
      <c r="A4504" s="490"/>
    </row>
    <row r="4505" spans="1:1" ht="15">
      <c r="A4505" s="490"/>
    </row>
    <row r="4506" spans="1:1" ht="15">
      <c r="A4506" s="490"/>
    </row>
    <row r="4507" spans="1:1" ht="15">
      <c r="A4507" s="490"/>
    </row>
    <row r="4508" spans="1:1" ht="15">
      <c r="A4508" s="490"/>
    </row>
    <row r="4509" spans="1:1" ht="15">
      <c r="A4509" s="490"/>
    </row>
    <row r="4510" spans="1:1" ht="15">
      <c r="A4510" s="490"/>
    </row>
    <row r="4511" spans="1:1" ht="15">
      <c r="A4511" s="490"/>
    </row>
    <row r="4512" spans="1:1" ht="15">
      <c r="A4512" s="490"/>
    </row>
    <row r="4513" spans="1:1" ht="15">
      <c r="A4513" s="490"/>
    </row>
    <row r="4514" spans="1:1" ht="15">
      <c r="A4514" s="490"/>
    </row>
    <row r="4515" spans="1:1" ht="15">
      <c r="A4515" s="490"/>
    </row>
    <row r="4516" spans="1:1" ht="15">
      <c r="A4516" s="490"/>
    </row>
    <row r="4517" spans="1:1" ht="15">
      <c r="A4517" s="490"/>
    </row>
    <row r="4518" spans="1:1" ht="15">
      <c r="A4518" s="490"/>
    </row>
    <row r="4519" spans="1:1" ht="15">
      <c r="A4519" s="490"/>
    </row>
    <row r="4520" spans="1:1" ht="15">
      <c r="A4520" s="490"/>
    </row>
    <row r="4521" spans="1:1" ht="15">
      <c r="A4521" s="490"/>
    </row>
    <row r="4522" spans="1:1" ht="15">
      <c r="A4522" s="490"/>
    </row>
    <row r="4523" spans="1:1" ht="15">
      <c r="A4523" s="490"/>
    </row>
    <row r="4524" spans="1:1" ht="15">
      <c r="A4524" s="490"/>
    </row>
    <row r="4525" spans="1:1" ht="15">
      <c r="A4525" s="490"/>
    </row>
    <row r="4526" spans="1:1" ht="15">
      <c r="A4526" s="490"/>
    </row>
    <row r="4527" spans="1:1" ht="15">
      <c r="A4527" s="490"/>
    </row>
    <row r="4528" spans="1:1" ht="15">
      <c r="A4528" s="490"/>
    </row>
    <row r="4529" spans="1:1" ht="15">
      <c r="A4529" s="490"/>
    </row>
    <row r="4530" spans="1:1" ht="15">
      <c r="A4530" s="490"/>
    </row>
    <row r="4531" spans="1:1" ht="15">
      <c r="A4531" s="490"/>
    </row>
    <row r="4532" spans="1:1" ht="15">
      <c r="A4532" s="490"/>
    </row>
    <row r="4533" spans="1:1" ht="15">
      <c r="A4533" s="490"/>
    </row>
    <row r="4534" spans="1:1" ht="15">
      <c r="A4534" s="490"/>
    </row>
    <row r="4535" spans="1:1" ht="15">
      <c r="A4535" s="490"/>
    </row>
    <row r="4536" spans="1:1" ht="15">
      <c r="A4536" s="490"/>
    </row>
    <row r="4537" spans="1:1" ht="15">
      <c r="A4537" s="490"/>
    </row>
    <row r="4538" spans="1:1" ht="15">
      <c r="A4538" s="490"/>
    </row>
    <row r="4539" spans="1:1" ht="15">
      <c r="A4539" s="490"/>
    </row>
    <row r="4540" spans="1:1" ht="15">
      <c r="A4540" s="490"/>
    </row>
    <row r="4541" spans="1:1" ht="15">
      <c r="A4541" s="490"/>
    </row>
    <row r="4542" spans="1:1" ht="15">
      <c r="A4542" s="490"/>
    </row>
    <row r="4543" spans="1:1" ht="15">
      <c r="A4543" s="490"/>
    </row>
    <row r="4544" spans="1:1" ht="15">
      <c r="A4544" s="490"/>
    </row>
    <row r="4545" spans="1:1" ht="15">
      <c r="A4545" s="490"/>
    </row>
    <row r="4546" spans="1:1" ht="15">
      <c r="A4546" s="490"/>
    </row>
    <row r="4547" spans="1:1" ht="15">
      <c r="A4547" s="490"/>
    </row>
    <row r="4548" spans="1:1" ht="15">
      <c r="A4548" s="490"/>
    </row>
    <row r="4549" spans="1:1" ht="15">
      <c r="A4549" s="490"/>
    </row>
    <row r="4550" spans="1:1" ht="15">
      <c r="A4550" s="490"/>
    </row>
    <row r="4551" spans="1:1" ht="15">
      <c r="A4551" s="490"/>
    </row>
    <row r="4552" spans="1:1" ht="15">
      <c r="A4552" s="490"/>
    </row>
    <row r="4553" spans="1:1" ht="15">
      <c r="A4553" s="490"/>
    </row>
    <row r="4554" spans="1:1" ht="15">
      <c r="A4554" s="490"/>
    </row>
    <row r="4555" spans="1:1" ht="15">
      <c r="A4555" s="490"/>
    </row>
    <row r="4556" spans="1:1" ht="15">
      <c r="A4556" s="490"/>
    </row>
    <row r="4557" spans="1:1" ht="15">
      <c r="A4557" s="490"/>
    </row>
    <row r="4558" spans="1:1" ht="15">
      <c r="A4558" s="490"/>
    </row>
    <row r="4559" spans="1:1" ht="15">
      <c r="A4559" s="490"/>
    </row>
    <row r="4560" spans="1:1" ht="15">
      <c r="A4560" s="490"/>
    </row>
    <row r="4561" spans="1:1" ht="15">
      <c r="A4561" s="490"/>
    </row>
    <row r="4562" spans="1:1" ht="15">
      <c r="A4562" s="490"/>
    </row>
    <row r="4563" spans="1:1" ht="15">
      <c r="A4563" s="490"/>
    </row>
    <row r="4564" spans="1:1" ht="15">
      <c r="A4564" s="490"/>
    </row>
    <row r="4565" spans="1:1" ht="15">
      <c r="A4565" s="490"/>
    </row>
    <row r="4566" spans="1:1" ht="15">
      <c r="A4566" s="490"/>
    </row>
    <row r="4567" spans="1:1" ht="15">
      <c r="A4567" s="490"/>
    </row>
    <row r="4568" spans="1:1" ht="15">
      <c r="A4568" s="490"/>
    </row>
    <row r="4569" spans="1:1" ht="15">
      <c r="A4569" s="490"/>
    </row>
    <row r="4570" spans="1:1" ht="15">
      <c r="A4570" s="490"/>
    </row>
    <row r="4571" spans="1:1" ht="15">
      <c r="A4571" s="490"/>
    </row>
    <row r="4572" spans="1:1" ht="15">
      <c r="A4572" s="490"/>
    </row>
    <row r="4573" spans="1:1" ht="15">
      <c r="A4573" s="490"/>
    </row>
    <row r="4574" spans="1:1" ht="15">
      <c r="A4574" s="490"/>
    </row>
    <row r="4575" spans="1:1" ht="15">
      <c r="A4575" s="490"/>
    </row>
    <row r="4576" spans="1:1" ht="15">
      <c r="A4576" s="490"/>
    </row>
    <row r="4577" spans="1:1" ht="15">
      <c r="A4577" s="490"/>
    </row>
    <row r="4578" spans="1:1" ht="15">
      <c r="A4578" s="490"/>
    </row>
    <row r="4579" spans="1:1" ht="15">
      <c r="A4579" s="490"/>
    </row>
    <row r="4580" spans="1:1" ht="15">
      <c r="A4580" s="490"/>
    </row>
    <row r="4581" spans="1:1" ht="15">
      <c r="A4581" s="490"/>
    </row>
    <row r="4582" spans="1:1" ht="15">
      <c r="A4582" s="490"/>
    </row>
    <row r="4583" spans="1:1" ht="15">
      <c r="A4583" s="490"/>
    </row>
    <row r="4584" spans="1:1" ht="15">
      <c r="A4584" s="490"/>
    </row>
    <row r="4585" spans="1:1" ht="15">
      <c r="A4585" s="490"/>
    </row>
    <row r="4586" spans="1:1" ht="15">
      <c r="A4586" s="490"/>
    </row>
    <row r="4587" spans="1:1" ht="15">
      <c r="A4587" s="490"/>
    </row>
    <row r="4588" spans="1:1" ht="15">
      <c r="A4588" s="490"/>
    </row>
    <row r="4589" spans="1:1" ht="15">
      <c r="A4589" s="490"/>
    </row>
    <row r="4590" spans="1:1" ht="15">
      <c r="A4590" s="490"/>
    </row>
    <row r="4591" spans="1:1" ht="15">
      <c r="A4591" s="490"/>
    </row>
    <row r="4592" spans="1:1" ht="15">
      <c r="A4592" s="490"/>
    </row>
    <row r="4593" spans="1:1" ht="15">
      <c r="A4593" s="490"/>
    </row>
    <row r="4594" spans="1:1" ht="15">
      <c r="A4594" s="490"/>
    </row>
    <row r="4595" spans="1:1" ht="15">
      <c r="A4595" s="490"/>
    </row>
    <row r="4596" spans="1:1" ht="15">
      <c r="A4596" s="490"/>
    </row>
    <row r="4597" spans="1:1" ht="15">
      <c r="A4597" s="490"/>
    </row>
    <row r="4598" spans="1:1" ht="15">
      <c r="A4598" s="490"/>
    </row>
    <row r="4599" spans="1:1" ht="15">
      <c r="A4599" s="490"/>
    </row>
    <row r="4600" spans="1:1" ht="15">
      <c r="A4600" s="490"/>
    </row>
    <row r="4601" spans="1:1" ht="15">
      <c r="A4601" s="490"/>
    </row>
    <row r="4602" spans="1:1" ht="15">
      <c r="A4602" s="490"/>
    </row>
    <row r="4603" spans="1:1" ht="15">
      <c r="A4603" s="490"/>
    </row>
    <row r="4604" spans="1:1" ht="15">
      <c r="A4604" s="490"/>
    </row>
    <row r="4605" spans="1:1" ht="15">
      <c r="A4605" s="490"/>
    </row>
    <row r="4606" spans="1:1" ht="15">
      <c r="A4606" s="490"/>
    </row>
    <row r="4607" spans="1:1" ht="15">
      <c r="A4607" s="490"/>
    </row>
    <row r="4608" spans="1:1" ht="15">
      <c r="A4608" s="490"/>
    </row>
    <row r="4609" spans="1:1" ht="15">
      <c r="A4609" s="490"/>
    </row>
    <row r="4610" spans="1:1" ht="15">
      <c r="A4610" s="490"/>
    </row>
    <row r="4611" spans="1:1" ht="15">
      <c r="A4611" s="490"/>
    </row>
    <row r="4612" spans="1:1" ht="15">
      <c r="A4612" s="490"/>
    </row>
    <row r="4613" spans="1:1" ht="15">
      <c r="A4613" s="490"/>
    </row>
    <row r="4614" spans="1:1" ht="15">
      <c r="A4614" s="490"/>
    </row>
    <row r="4615" spans="1:1" ht="15">
      <c r="A4615" s="490"/>
    </row>
    <row r="4616" spans="1:1" ht="15">
      <c r="A4616" s="490"/>
    </row>
    <row r="4617" spans="1:1" ht="15">
      <c r="A4617" s="490"/>
    </row>
    <row r="4618" spans="1:1" ht="15">
      <c r="A4618" s="490"/>
    </row>
    <row r="4619" spans="1:1" ht="15">
      <c r="A4619" s="490"/>
    </row>
    <row r="4620" spans="1:1" ht="15">
      <c r="A4620" s="490"/>
    </row>
    <row r="4621" spans="1:1" ht="15">
      <c r="A4621" s="490"/>
    </row>
    <row r="4622" spans="1:1" ht="15">
      <c r="A4622" s="490"/>
    </row>
    <row r="4623" spans="1:1" ht="15">
      <c r="A4623" s="490"/>
    </row>
    <row r="4624" spans="1:1" ht="15">
      <c r="A4624" s="490"/>
    </row>
    <row r="4625" spans="1:1" ht="15">
      <c r="A4625" s="490"/>
    </row>
    <row r="4626" spans="1:1" ht="15">
      <c r="A4626" s="490"/>
    </row>
    <row r="4627" spans="1:1" ht="15">
      <c r="A4627" s="490"/>
    </row>
    <row r="4628" spans="1:1" ht="15">
      <c r="A4628" s="490"/>
    </row>
    <row r="4629" spans="1:1" ht="15">
      <c r="A4629" s="490"/>
    </row>
    <row r="4630" spans="1:1" ht="15">
      <c r="A4630" s="490"/>
    </row>
    <row r="4631" spans="1:1" ht="15">
      <c r="A4631" s="490"/>
    </row>
    <row r="4632" spans="1:1" ht="15">
      <c r="A4632" s="490"/>
    </row>
    <row r="4633" spans="1:1" ht="15">
      <c r="A4633" s="490"/>
    </row>
    <row r="4634" spans="1:1" ht="15">
      <c r="A4634" s="490"/>
    </row>
    <row r="4635" spans="1:1" ht="15">
      <c r="A4635" s="490"/>
    </row>
    <row r="4636" spans="1:1" ht="15">
      <c r="A4636" s="490"/>
    </row>
    <row r="4637" spans="1:1" ht="15">
      <c r="A4637" s="490"/>
    </row>
    <row r="4638" spans="1:1" ht="15">
      <c r="A4638" s="490"/>
    </row>
    <row r="4639" spans="1:1" ht="15">
      <c r="A4639" s="490"/>
    </row>
    <row r="4640" spans="1:1" ht="15">
      <c r="A4640" s="490"/>
    </row>
    <row r="4641" spans="1:1" ht="15">
      <c r="A4641" s="490"/>
    </row>
    <row r="4642" spans="1:1" ht="15">
      <c r="A4642" s="490"/>
    </row>
    <row r="4643" spans="1:1" ht="15">
      <c r="A4643" s="490"/>
    </row>
    <row r="4644" spans="1:1" ht="15">
      <c r="A4644" s="490"/>
    </row>
    <row r="4645" spans="1:1" ht="15">
      <c r="A4645" s="490"/>
    </row>
    <row r="4646" spans="1:1" ht="15">
      <c r="A4646" s="490"/>
    </row>
    <row r="4647" spans="1:1" ht="15">
      <c r="A4647" s="490"/>
    </row>
    <row r="4648" spans="1:1" ht="15">
      <c r="A4648" s="490"/>
    </row>
    <row r="4649" spans="1:1" ht="15">
      <c r="A4649" s="490"/>
    </row>
    <row r="4650" spans="1:1" ht="15">
      <c r="A4650" s="490"/>
    </row>
    <row r="4651" spans="1:1" ht="15">
      <c r="A4651" s="490"/>
    </row>
    <row r="4652" spans="1:1" ht="15">
      <c r="A4652" s="490"/>
    </row>
    <row r="4653" spans="1:1" ht="15">
      <c r="A4653" s="490"/>
    </row>
    <row r="4654" spans="1:1" ht="15">
      <c r="A4654" s="490"/>
    </row>
    <row r="4655" spans="1:1" ht="15">
      <c r="A4655" s="490"/>
    </row>
    <row r="4656" spans="1:1" ht="15">
      <c r="A4656" s="490"/>
    </row>
    <row r="4657" spans="1:1" ht="15">
      <c r="A4657" s="490"/>
    </row>
    <row r="4658" spans="1:1" ht="15">
      <c r="A4658" s="490"/>
    </row>
    <row r="4659" spans="1:1" ht="15">
      <c r="A4659" s="490"/>
    </row>
    <row r="4660" spans="1:1" ht="15">
      <c r="A4660" s="490"/>
    </row>
    <row r="4661" spans="1:1" ht="15">
      <c r="A4661" s="490"/>
    </row>
    <row r="4662" spans="1:1" ht="15">
      <c r="A4662" s="490"/>
    </row>
    <row r="4663" spans="1:1" ht="15">
      <c r="A4663" s="490"/>
    </row>
    <row r="4664" spans="1:1" ht="15">
      <c r="A4664" s="490"/>
    </row>
    <row r="4665" spans="1:1" ht="15">
      <c r="A4665" s="490"/>
    </row>
    <row r="4666" spans="1:1" ht="15">
      <c r="A4666" s="490"/>
    </row>
    <row r="4667" spans="1:1" ht="15">
      <c r="A4667" s="490"/>
    </row>
    <row r="4668" spans="1:1" ht="15">
      <c r="A4668" s="490"/>
    </row>
    <row r="4669" spans="1:1" ht="15">
      <c r="A4669" s="490"/>
    </row>
    <row r="4670" spans="1:1" ht="15">
      <c r="A4670" s="490"/>
    </row>
    <row r="4671" spans="1:1" ht="15">
      <c r="A4671" s="490"/>
    </row>
    <row r="4672" spans="1:1" ht="15">
      <c r="A4672" s="490"/>
    </row>
    <row r="4673" spans="1:1" ht="15">
      <c r="A4673" s="490"/>
    </row>
    <row r="4674" spans="1:1" ht="15">
      <c r="A4674" s="490"/>
    </row>
    <row r="4675" spans="1:1" ht="15">
      <c r="A4675" s="490"/>
    </row>
    <row r="4676" spans="1:1" ht="15">
      <c r="A4676" s="490"/>
    </row>
    <row r="4677" spans="1:1" ht="15">
      <c r="A4677" s="490"/>
    </row>
    <row r="4678" spans="1:1" ht="15">
      <c r="A4678" s="490"/>
    </row>
    <row r="4679" spans="1:1" ht="15">
      <c r="A4679" s="490"/>
    </row>
    <row r="4680" spans="1:1" ht="15">
      <c r="A4680" s="490"/>
    </row>
    <row r="4681" spans="1:1" ht="15">
      <c r="A4681" s="490"/>
    </row>
    <row r="4682" spans="1:1" ht="15">
      <c r="A4682" s="490"/>
    </row>
    <row r="4683" spans="1:1" ht="15">
      <c r="A4683" s="490"/>
    </row>
    <row r="4684" spans="1:1" ht="15">
      <c r="A4684" s="490"/>
    </row>
    <row r="4685" spans="1:1" ht="15">
      <c r="A4685" s="490"/>
    </row>
    <row r="4686" spans="1:1" ht="15">
      <c r="A4686" s="490"/>
    </row>
    <row r="4687" spans="1:1" ht="15">
      <c r="A4687" s="490"/>
    </row>
    <row r="4688" spans="1:1" ht="15">
      <c r="A4688" s="490"/>
    </row>
    <row r="4689" spans="1:1" ht="15">
      <c r="A4689" s="490"/>
    </row>
    <row r="4690" spans="1:1" ht="15">
      <c r="A4690" s="490"/>
    </row>
    <row r="4691" spans="1:1" ht="15">
      <c r="A4691" s="490"/>
    </row>
    <row r="4692" spans="1:1" ht="15">
      <c r="A4692" s="490"/>
    </row>
    <row r="4693" spans="1:1" ht="15">
      <c r="A4693" s="490"/>
    </row>
    <row r="4694" spans="1:1" ht="15">
      <c r="A4694" s="490"/>
    </row>
    <row r="4695" spans="1:1" ht="15">
      <c r="A4695" s="490"/>
    </row>
    <row r="4696" spans="1:1" ht="15">
      <c r="A4696" s="490"/>
    </row>
    <row r="4697" spans="1:1" ht="15">
      <c r="A4697" s="490"/>
    </row>
    <row r="4698" spans="1:1" ht="15">
      <c r="A4698" s="490"/>
    </row>
    <row r="4699" spans="1:1" ht="15">
      <c r="A4699" s="490"/>
    </row>
    <row r="4700" spans="1:1" ht="15">
      <c r="A4700" s="490"/>
    </row>
    <row r="4701" spans="1:1" ht="15">
      <c r="A4701" s="490"/>
    </row>
    <row r="4702" spans="1:1" ht="15">
      <c r="A4702" s="490"/>
    </row>
    <row r="4703" spans="1:1" ht="15">
      <c r="A4703" s="490"/>
    </row>
    <row r="4704" spans="1:1" ht="15">
      <c r="A4704" s="490"/>
    </row>
    <row r="4705" spans="1:1" ht="15">
      <c r="A4705" s="490"/>
    </row>
    <row r="4706" spans="1:1" ht="15">
      <c r="A4706" s="490"/>
    </row>
    <row r="4707" spans="1:1" ht="15">
      <c r="A4707" s="490"/>
    </row>
    <row r="4708" spans="1:1" ht="15">
      <c r="A4708" s="490"/>
    </row>
    <row r="4709" spans="1:1" ht="15">
      <c r="A4709" s="490"/>
    </row>
    <row r="4710" spans="1:1" ht="15">
      <c r="A4710" s="490"/>
    </row>
    <row r="4711" spans="1:1" ht="15">
      <c r="A4711" s="490"/>
    </row>
    <row r="4712" spans="1:1" ht="15">
      <c r="A4712" s="490"/>
    </row>
    <row r="4713" spans="1:1" ht="15">
      <c r="A4713" s="490"/>
    </row>
    <row r="4714" spans="1:1" ht="15">
      <c r="A4714" s="490"/>
    </row>
    <row r="4715" spans="1:1" ht="15">
      <c r="A4715" s="490"/>
    </row>
    <row r="4716" spans="1:1" ht="15">
      <c r="A4716" s="490"/>
    </row>
    <row r="4717" spans="1:1" ht="15">
      <c r="A4717" s="490"/>
    </row>
    <row r="4718" spans="1:1" ht="15">
      <c r="A4718" s="490"/>
    </row>
    <row r="4719" spans="1:1" ht="15">
      <c r="A4719" s="490"/>
    </row>
    <row r="4720" spans="1:1" ht="15">
      <c r="A4720" s="490"/>
    </row>
    <row r="4721" spans="1:1" ht="15">
      <c r="A4721" s="490"/>
    </row>
    <row r="4722" spans="1:1" ht="15">
      <c r="A4722" s="490"/>
    </row>
    <row r="4723" spans="1:1" ht="15">
      <c r="A4723" s="490"/>
    </row>
    <row r="4724" spans="1:1" ht="15">
      <c r="A4724" s="490"/>
    </row>
    <row r="4725" spans="1:1" ht="15">
      <c r="A4725" s="490"/>
    </row>
    <row r="4726" spans="1:1" ht="15">
      <c r="A4726" s="490"/>
    </row>
    <row r="4727" spans="1:1" ht="15">
      <c r="A4727" s="490"/>
    </row>
    <row r="4728" spans="1:1" ht="15">
      <c r="A4728" s="490"/>
    </row>
    <row r="4729" spans="1:1" ht="15">
      <c r="A4729" s="490"/>
    </row>
    <row r="4730" spans="1:1" ht="15">
      <c r="A4730" s="490"/>
    </row>
    <row r="4731" spans="1:1" ht="15">
      <c r="A4731" s="490"/>
    </row>
    <row r="4732" spans="1:1" ht="15">
      <c r="A4732" s="490"/>
    </row>
    <row r="4733" spans="1:1" ht="15">
      <c r="A4733" s="490"/>
    </row>
    <row r="4734" spans="1:1" ht="15">
      <c r="A4734" s="490"/>
    </row>
    <row r="4735" spans="1:1" ht="15">
      <c r="A4735" s="490"/>
    </row>
    <row r="4736" spans="1:1" ht="15">
      <c r="A4736" s="490"/>
    </row>
    <row r="4737" spans="1:1" ht="15">
      <c r="A4737" s="490"/>
    </row>
    <row r="4738" spans="1:1" ht="15">
      <c r="A4738" s="490"/>
    </row>
    <row r="4739" spans="1:1" ht="15">
      <c r="A4739" s="490"/>
    </row>
    <row r="4740" spans="1:1" ht="15">
      <c r="A4740" s="490"/>
    </row>
    <row r="4741" spans="1:1" ht="15">
      <c r="A4741" s="490"/>
    </row>
    <row r="4742" spans="1:1" ht="15">
      <c r="A4742" s="490"/>
    </row>
    <row r="4743" spans="1:1" ht="15">
      <c r="A4743" s="490"/>
    </row>
    <row r="4744" spans="1:1" ht="15">
      <c r="A4744" s="490"/>
    </row>
    <row r="4745" spans="1:1" ht="15">
      <c r="A4745" s="490"/>
    </row>
    <row r="4746" spans="1:1" ht="15">
      <c r="A4746" s="490"/>
    </row>
    <row r="4747" spans="1:1" ht="15">
      <c r="A4747" s="490"/>
    </row>
    <row r="4748" spans="1:1" ht="15">
      <c r="A4748" s="490"/>
    </row>
    <row r="4749" spans="1:1" ht="15">
      <c r="A4749" s="490"/>
    </row>
    <row r="4750" spans="1:1" ht="15">
      <c r="A4750" s="490"/>
    </row>
    <row r="4751" spans="1:1" ht="15">
      <c r="A4751" s="490"/>
    </row>
    <row r="4752" spans="1:1" ht="15">
      <c r="A4752" s="490"/>
    </row>
    <row r="4753" spans="1:1" ht="15">
      <c r="A4753" s="490"/>
    </row>
    <row r="4754" spans="1:1" ht="15">
      <c r="A4754" s="490"/>
    </row>
    <row r="4755" spans="1:1" ht="15">
      <c r="A4755" s="490"/>
    </row>
    <row r="4756" spans="1:1" ht="15">
      <c r="A4756" s="490"/>
    </row>
    <row r="4757" spans="1:1" ht="15">
      <c r="A4757" s="490"/>
    </row>
    <row r="4758" spans="1:1" ht="15">
      <c r="A4758" s="490"/>
    </row>
    <row r="4759" spans="1:1" ht="15">
      <c r="A4759" s="490"/>
    </row>
    <row r="4760" spans="1:1" ht="15">
      <c r="A4760" s="490"/>
    </row>
    <row r="4761" spans="1:1" ht="15">
      <c r="A4761" s="490"/>
    </row>
    <row r="4762" spans="1:1" ht="15">
      <c r="A4762" s="490"/>
    </row>
    <row r="4763" spans="1:1" ht="15">
      <c r="A4763" s="490"/>
    </row>
    <row r="4764" spans="1:1" ht="15">
      <c r="A4764" s="490"/>
    </row>
    <row r="4765" spans="1:1" ht="15">
      <c r="A4765" s="490"/>
    </row>
    <row r="4766" spans="1:1" ht="15">
      <c r="A4766" s="490"/>
    </row>
    <row r="4767" spans="1:1" ht="15">
      <c r="A4767" s="490"/>
    </row>
    <row r="4768" spans="1:1" ht="15">
      <c r="A4768" s="490"/>
    </row>
    <row r="4769" spans="1:1" ht="15">
      <c r="A4769" s="490"/>
    </row>
    <row r="4770" spans="1:1" ht="15">
      <c r="A4770" s="490"/>
    </row>
    <row r="4771" spans="1:1" ht="15">
      <c r="A4771" s="490"/>
    </row>
    <row r="4772" spans="1:1" ht="15">
      <c r="A4772" s="490"/>
    </row>
    <row r="4773" spans="1:1" ht="15">
      <c r="A4773" s="490"/>
    </row>
    <row r="4774" spans="1:1" ht="15">
      <c r="A4774" s="490"/>
    </row>
    <row r="4775" spans="1:1" ht="15">
      <c r="A4775" s="490"/>
    </row>
    <row r="4776" spans="1:1" ht="15">
      <c r="A4776" s="490"/>
    </row>
    <row r="4777" spans="1:1" ht="15">
      <c r="A4777" s="490"/>
    </row>
    <row r="4778" spans="1:1" ht="15">
      <c r="A4778" s="490"/>
    </row>
    <row r="4779" spans="1:1" ht="15">
      <c r="A4779" s="490"/>
    </row>
    <row r="4780" spans="1:1" ht="15">
      <c r="A4780" s="490"/>
    </row>
    <row r="4781" spans="1:1" ht="15">
      <c r="A4781" s="490"/>
    </row>
    <row r="4782" spans="1:1" ht="15">
      <c r="A4782" s="490"/>
    </row>
    <row r="4783" spans="1:1" ht="15">
      <c r="A4783" s="490"/>
    </row>
    <row r="4784" spans="1:1" ht="15">
      <c r="A4784" s="490"/>
    </row>
    <row r="4785" spans="1:1" ht="15">
      <c r="A4785" s="490"/>
    </row>
    <row r="4786" spans="1:1" ht="15">
      <c r="A4786" s="490"/>
    </row>
    <row r="4787" spans="1:1" ht="15">
      <c r="A4787" s="490"/>
    </row>
    <row r="4788" spans="1:1" ht="15">
      <c r="A4788" s="490"/>
    </row>
    <row r="4789" spans="1:1" ht="15">
      <c r="A4789" s="490"/>
    </row>
    <row r="4790" spans="1:1" ht="15">
      <c r="A4790" s="490"/>
    </row>
    <row r="4791" spans="1:1" ht="15">
      <c r="A4791" s="490"/>
    </row>
    <row r="4792" spans="1:1" ht="15">
      <c r="A4792" s="490"/>
    </row>
    <row r="4793" spans="1:1" ht="15">
      <c r="A4793" s="490"/>
    </row>
    <row r="4794" spans="1:1" ht="15">
      <c r="A4794" s="490"/>
    </row>
    <row r="4795" spans="1:1" ht="15">
      <c r="A4795" s="490"/>
    </row>
    <row r="4796" spans="1:1" ht="15">
      <c r="A4796" s="490"/>
    </row>
    <row r="4797" spans="1:1" ht="15">
      <c r="A4797" s="490"/>
    </row>
    <row r="4798" spans="1:1" ht="15">
      <c r="A4798" s="490"/>
    </row>
    <row r="4799" spans="1:1" ht="15">
      <c r="A4799" s="490"/>
    </row>
    <row r="4800" spans="1:1" ht="15">
      <c r="A4800" s="490"/>
    </row>
    <row r="4801" spans="1:1" ht="15">
      <c r="A4801" s="490"/>
    </row>
    <row r="4802" spans="1:1" ht="15">
      <c r="A4802" s="490"/>
    </row>
    <row r="4803" spans="1:1" ht="15">
      <c r="A4803" s="490"/>
    </row>
    <row r="4804" spans="1:1" ht="15">
      <c r="A4804" s="490"/>
    </row>
    <row r="4805" spans="1:1" ht="15">
      <c r="A4805" s="490"/>
    </row>
    <row r="4806" spans="1:1" ht="15">
      <c r="A4806" s="490"/>
    </row>
    <row r="4807" spans="1:1" ht="15">
      <c r="A4807" s="490"/>
    </row>
    <row r="4808" spans="1:1" ht="15">
      <c r="A4808" s="490"/>
    </row>
    <row r="4809" spans="1:1" ht="15">
      <c r="A4809" s="490"/>
    </row>
    <row r="4810" spans="1:1" ht="15">
      <c r="A4810" s="490"/>
    </row>
    <row r="4811" spans="1:1" ht="15">
      <c r="A4811" s="490"/>
    </row>
    <row r="4812" spans="1:1" ht="15">
      <c r="A4812" s="490"/>
    </row>
    <row r="4813" spans="1:1" ht="15">
      <c r="A4813" s="490"/>
    </row>
    <row r="4814" spans="1:1" ht="15">
      <c r="A4814" s="490"/>
    </row>
    <row r="4815" spans="1:1" ht="15">
      <c r="A4815" s="490"/>
    </row>
    <row r="4816" spans="1:1" ht="15">
      <c r="A4816" s="490"/>
    </row>
    <row r="4817" spans="1:1" ht="15">
      <c r="A4817" s="490"/>
    </row>
    <row r="4818" spans="1:1" ht="15">
      <c r="A4818" s="490"/>
    </row>
    <row r="4819" spans="1:1" ht="15">
      <c r="A4819" s="490"/>
    </row>
    <row r="4820" spans="1:1" ht="15">
      <c r="A4820" s="490"/>
    </row>
    <row r="4821" spans="1:1" ht="15">
      <c r="A4821" s="490"/>
    </row>
    <row r="4822" spans="1:1" ht="15">
      <c r="A4822" s="490"/>
    </row>
    <row r="4823" spans="1:1" ht="15">
      <c r="A4823" s="490"/>
    </row>
    <row r="4824" spans="1:1" ht="15">
      <c r="A4824" s="490"/>
    </row>
    <row r="4825" spans="1:1" ht="15">
      <c r="A4825" s="490"/>
    </row>
    <row r="4826" spans="1:1" ht="15">
      <c r="A4826" s="490"/>
    </row>
    <row r="4827" spans="1:1" ht="15">
      <c r="A4827" s="490"/>
    </row>
    <row r="4828" spans="1:1" ht="15">
      <c r="A4828" s="490"/>
    </row>
    <row r="4829" spans="1:1" ht="15">
      <c r="A4829" s="490"/>
    </row>
    <row r="4830" spans="1:1" ht="15">
      <c r="A4830" s="490"/>
    </row>
    <row r="4831" spans="1:1" ht="15">
      <c r="A4831" s="490"/>
    </row>
    <row r="4832" spans="1:1" ht="15">
      <c r="A4832" s="490"/>
    </row>
    <row r="4833" spans="1:1" ht="15">
      <c r="A4833" s="490"/>
    </row>
    <row r="4834" spans="1:1" ht="15">
      <c r="A4834" s="490"/>
    </row>
    <row r="4835" spans="1:1" ht="15">
      <c r="A4835" s="490"/>
    </row>
    <row r="4836" spans="1:1" ht="15">
      <c r="A4836" s="490"/>
    </row>
    <row r="4837" spans="1:1" ht="15">
      <c r="A4837" s="490"/>
    </row>
    <row r="4838" spans="1:1" ht="15">
      <c r="A4838" s="490"/>
    </row>
    <row r="4839" spans="1:1" ht="15">
      <c r="A4839" s="490"/>
    </row>
    <row r="4840" spans="1:1" ht="15">
      <c r="A4840" s="490"/>
    </row>
    <row r="4841" spans="1:1" ht="15">
      <c r="A4841" s="490"/>
    </row>
    <row r="4842" spans="1:1" ht="15">
      <c r="A4842" s="490"/>
    </row>
    <row r="4843" spans="1:1" ht="15">
      <c r="A4843" s="490"/>
    </row>
    <row r="4844" spans="1:1" ht="15">
      <c r="A4844" s="490"/>
    </row>
    <row r="4845" spans="1:1" ht="15">
      <c r="A4845" s="490"/>
    </row>
    <row r="4846" spans="1:1" ht="15">
      <c r="A4846" s="490"/>
    </row>
    <row r="4847" spans="1:1" ht="15">
      <c r="A4847" s="490"/>
    </row>
    <row r="4848" spans="1:1" ht="15">
      <c r="A4848" s="490"/>
    </row>
    <row r="4849" spans="1:1" ht="15">
      <c r="A4849" s="490"/>
    </row>
    <row r="4850" spans="1:1" ht="15">
      <c r="A4850" s="490"/>
    </row>
    <row r="4851" spans="1:1" ht="15">
      <c r="A4851" s="490"/>
    </row>
    <row r="4852" spans="1:1" ht="15">
      <c r="A4852" s="490"/>
    </row>
    <row r="4853" spans="1:1" ht="15">
      <c r="A4853" s="490"/>
    </row>
    <row r="4854" spans="1:1" ht="15">
      <c r="A4854" s="490"/>
    </row>
    <row r="4855" spans="1:1" ht="15">
      <c r="A4855" s="490"/>
    </row>
    <row r="4856" spans="1:1" ht="15">
      <c r="A4856" s="490"/>
    </row>
    <row r="4857" spans="1:1" ht="15">
      <c r="A4857" s="490"/>
    </row>
    <row r="4858" spans="1:1" ht="15">
      <c r="A4858" s="490"/>
    </row>
    <row r="4859" spans="1:1" ht="15">
      <c r="A4859" s="490"/>
    </row>
    <row r="4860" spans="1:1" ht="15">
      <c r="A4860" s="490"/>
    </row>
    <row r="4861" spans="1:1" ht="15">
      <c r="A4861" s="490"/>
    </row>
    <row r="4862" spans="1:1" ht="15">
      <c r="A4862" s="490"/>
    </row>
    <row r="4863" spans="1:1" ht="15">
      <c r="A4863" s="490"/>
    </row>
    <row r="4864" spans="1:1" ht="15">
      <c r="A4864" s="490"/>
    </row>
    <row r="4865" spans="1:1" ht="15">
      <c r="A4865" s="490"/>
    </row>
    <row r="4866" spans="1:1" ht="15">
      <c r="A4866" s="490"/>
    </row>
    <row r="4867" spans="1:1" ht="15">
      <c r="A4867" s="490"/>
    </row>
    <row r="4868" spans="1:1" ht="15">
      <c r="A4868" s="490"/>
    </row>
    <row r="4869" spans="1:1" ht="15">
      <c r="A4869" s="490"/>
    </row>
    <row r="4870" spans="1:1" ht="15">
      <c r="A4870" s="490"/>
    </row>
    <row r="4871" spans="1:1" ht="15">
      <c r="A4871" s="490"/>
    </row>
    <row r="4872" spans="1:1" ht="15">
      <c r="A4872" s="490"/>
    </row>
    <row r="4873" spans="1:1" ht="15">
      <c r="A4873" s="490"/>
    </row>
    <row r="4874" spans="1:1" ht="15">
      <c r="A4874" s="490"/>
    </row>
    <row r="4875" spans="1:1" ht="15">
      <c r="A4875" s="490"/>
    </row>
    <row r="4876" spans="1:1" ht="15">
      <c r="A4876" s="490"/>
    </row>
    <row r="4877" spans="1:1" ht="15">
      <c r="A4877" s="490"/>
    </row>
    <row r="4878" spans="1:1" ht="15">
      <c r="A4878" s="490"/>
    </row>
    <row r="4879" spans="1:1" ht="15">
      <c r="A4879" s="490"/>
    </row>
    <row r="4880" spans="1:1" ht="15">
      <c r="A4880" s="490"/>
    </row>
    <row r="4881" spans="1:1" ht="15">
      <c r="A4881" s="490"/>
    </row>
    <row r="4882" spans="1:1" ht="15">
      <c r="A4882" s="490"/>
    </row>
    <row r="4883" spans="1:1" ht="15">
      <c r="A4883" s="490"/>
    </row>
    <row r="4884" spans="1:1" ht="15">
      <c r="A4884" s="490"/>
    </row>
    <row r="4885" spans="1:1" ht="15">
      <c r="A4885" s="490"/>
    </row>
    <row r="4886" spans="1:1" ht="15">
      <c r="A4886" s="490"/>
    </row>
    <row r="4887" spans="1:1" ht="15">
      <c r="A4887" s="490"/>
    </row>
    <row r="4888" spans="1:1" ht="15">
      <c r="A4888" s="490"/>
    </row>
    <row r="4889" spans="1:1" ht="15">
      <c r="A4889" s="490"/>
    </row>
    <row r="4890" spans="1:1" ht="15">
      <c r="A4890" s="490"/>
    </row>
    <row r="4891" spans="1:1" ht="15">
      <c r="A4891" s="490"/>
    </row>
    <row r="4892" spans="1:1" ht="15">
      <c r="A4892" s="490"/>
    </row>
    <row r="4893" spans="1:1" ht="15">
      <c r="A4893" s="490"/>
    </row>
    <row r="4894" spans="1:1" ht="15">
      <c r="A4894" s="490"/>
    </row>
    <row r="4895" spans="1:1" ht="15">
      <c r="A4895" s="490"/>
    </row>
    <row r="4896" spans="1:1" ht="15">
      <c r="A4896" s="490"/>
    </row>
    <row r="4897" spans="1:1" ht="15">
      <c r="A4897" s="490"/>
    </row>
    <row r="4898" spans="1:1" ht="15">
      <c r="A4898" s="490"/>
    </row>
    <row r="4899" spans="1:1" ht="15">
      <c r="A4899" s="490"/>
    </row>
    <row r="4900" spans="1:1" ht="15">
      <c r="A4900" s="490"/>
    </row>
    <row r="4901" spans="1:1" ht="15">
      <c r="A4901" s="490"/>
    </row>
    <row r="4902" spans="1:1" ht="15">
      <c r="A4902" s="490"/>
    </row>
    <row r="4903" spans="1:1" ht="15">
      <c r="A4903" s="490"/>
    </row>
    <row r="4904" spans="1:1" ht="15">
      <c r="A4904" s="490"/>
    </row>
    <row r="4905" spans="1:1" ht="15">
      <c r="A4905" s="490"/>
    </row>
    <row r="4906" spans="1:1" ht="15">
      <c r="A4906" s="490"/>
    </row>
    <row r="4907" spans="1:1" ht="15">
      <c r="A4907" s="490"/>
    </row>
    <row r="4908" spans="1:1" ht="15">
      <c r="A4908" s="490"/>
    </row>
    <row r="4909" spans="1:1" ht="15">
      <c r="A4909" s="490"/>
    </row>
    <row r="4910" spans="1:1" ht="15">
      <c r="A4910" s="490"/>
    </row>
    <row r="4911" spans="1:1" ht="15">
      <c r="A4911" s="490"/>
    </row>
    <row r="4912" spans="1:1" ht="15">
      <c r="A4912" s="490"/>
    </row>
    <row r="4913" spans="1:1" ht="15">
      <c r="A4913" s="490"/>
    </row>
    <row r="4914" spans="1:1" ht="15">
      <c r="A4914" s="490"/>
    </row>
    <row r="4915" spans="1:1" ht="15">
      <c r="A4915" s="490"/>
    </row>
    <row r="4916" spans="1:1" ht="15">
      <c r="A4916" s="490"/>
    </row>
    <row r="4917" spans="1:1" ht="15">
      <c r="A4917" s="490"/>
    </row>
    <row r="4918" spans="1:1" ht="15">
      <c r="A4918" s="490"/>
    </row>
    <row r="4919" spans="1:1" ht="15">
      <c r="A4919" s="490"/>
    </row>
    <row r="4920" spans="1:1" ht="15">
      <c r="A4920" s="490"/>
    </row>
    <row r="4921" spans="1:1" ht="15">
      <c r="A4921" s="490"/>
    </row>
    <row r="4922" spans="1:1" ht="15">
      <c r="A4922" s="490"/>
    </row>
    <row r="4923" spans="1:1" ht="15">
      <c r="A4923" s="490"/>
    </row>
    <row r="4924" spans="1:1" ht="15">
      <c r="A4924" s="490"/>
    </row>
    <row r="4925" spans="1:1" ht="15">
      <c r="A4925" s="490"/>
    </row>
    <row r="4926" spans="1:1" ht="15">
      <c r="A4926" s="490"/>
    </row>
    <row r="4927" spans="1:1" ht="15">
      <c r="A4927" s="490"/>
    </row>
    <row r="4928" spans="1:1" ht="15">
      <c r="A4928" s="490"/>
    </row>
    <row r="4929" spans="1:1" ht="15">
      <c r="A4929" s="490"/>
    </row>
    <row r="4930" spans="1:1" ht="15">
      <c r="A4930" s="490"/>
    </row>
    <row r="4931" spans="1:1" ht="15">
      <c r="A4931" s="490"/>
    </row>
    <row r="4932" spans="1:1" ht="15">
      <c r="A4932" s="490"/>
    </row>
    <row r="4933" spans="1:1" ht="15">
      <c r="A4933" s="490"/>
    </row>
    <row r="4934" spans="1:1" ht="15">
      <c r="A4934" s="490"/>
    </row>
    <row r="4935" spans="1:1" ht="15">
      <c r="A4935" s="490"/>
    </row>
    <row r="4936" spans="1:1" ht="15">
      <c r="A4936" s="490"/>
    </row>
    <row r="4937" spans="1:1" ht="15">
      <c r="A4937" s="490"/>
    </row>
    <row r="4938" spans="1:1" ht="15">
      <c r="A4938" s="490"/>
    </row>
    <row r="4939" spans="1:1" ht="15">
      <c r="A4939" s="490"/>
    </row>
    <row r="4940" spans="1:1" ht="15">
      <c r="A4940" s="490"/>
    </row>
    <row r="4941" spans="1:1" ht="15">
      <c r="A4941" s="490"/>
    </row>
    <row r="4942" spans="1:1" ht="15">
      <c r="A4942" s="490"/>
    </row>
    <row r="4943" spans="1:1" ht="15">
      <c r="A4943" s="490"/>
    </row>
    <row r="4944" spans="1:1" ht="15">
      <c r="A4944" s="490"/>
    </row>
    <row r="4945" spans="1:1" ht="15">
      <c r="A4945" s="490"/>
    </row>
    <row r="4946" spans="1:1" ht="15">
      <c r="A4946" s="490"/>
    </row>
    <row r="4947" spans="1:1" ht="15">
      <c r="A4947" s="490"/>
    </row>
    <row r="4948" spans="1:1" ht="15">
      <c r="A4948" s="490"/>
    </row>
    <row r="4949" spans="1:1" ht="15">
      <c r="A4949" s="490"/>
    </row>
    <row r="4950" spans="1:1" ht="15">
      <c r="A4950" s="490"/>
    </row>
    <row r="4951" spans="1:1" ht="15">
      <c r="A4951" s="490"/>
    </row>
    <row r="4952" spans="1:1" ht="15">
      <c r="A4952" s="490"/>
    </row>
    <row r="4953" spans="1:1" ht="15">
      <c r="A4953" s="490"/>
    </row>
    <row r="4954" spans="1:1" ht="15">
      <c r="A4954" s="490"/>
    </row>
    <row r="4955" spans="1:1" ht="15">
      <c r="A4955" s="490"/>
    </row>
    <row r="4956" spans="1:1" ht="15">
      <c r="A4956" s="490"/>
    </row>
    <row r="4957" spans="1:1" ht="15">
      <c r="A4957" s="490"/>
    </row>
    <row r="4958" spans="1:1" ht="15">
      <c r="A4958" s="490"/>
    </row>
    <row r="4959" spans="1:1" ht="15">
      <c r="A4959" s="490"/>
    </row>
    <row r="4960" spans="1:1" ht="15">
      <c r="A4960" s="490"/>
    </row>
    <row r="4961" spans="1:1" ht="15">
      <c r="A4961" s="490"/>
    </row>
    <row r="4962" spans="1:1" ht="15">
      <c r="A4962" s="490"/>
    </row>
    <row r="4963" spans="1:1" ht="15">
      <c r="A4963" s="490"/>
    </row>
    <row r="4964" spans="1:1" ht="15">
      <c r="A4964" s="490"/>
    </row>
    <row r="4965" spans="1:1" ht="15">
      <c r="A4965" s="490"/>
    </row>
    <row r="4966" spans="1:1" ht="15">
      <c r="A4966" s="490"/>
    </row>
    <row r="4967" spans="1:1" ht="15">
      <c r="A4967" s="490"/>
    </row>
    <row r="4968" spans="1:1" ht="15">
      <c r="A4968" s="490"/>
    </row>
    <row r="4969" spans="1:1" ht="15">
      <c r="A4969" s="490"/>
    </row>
    <row r="4970" spans="1:1" ht="15">
      <c r="A4970" s="490"/>
    </row>
    <row r="4971" spans="1:1" ht="15">
      <c r="A4971" s="490"/>
    </row>
    <row r="4972" spans="1:1" ht="15">
      <c r="A4972" s="490"/>
    </row>
    <row r="4973" spans="1:1" ht="15">
      <c r="A4973" s="490"/>
    </row>
    <row r="4974" spans="1:1" ht="15">
      <c r="A4974" s="490"/>
    </row>
    <row r="4975" spans="1:1" ht="15">
      <c r="A4975" s="490"/>
    </row>
    <row r="4976" spans="1:1" ht="15">
      <c r="A4976" s="490"/>
    </row>
    <row r="4977" spans="1:1" ht="15">
      <c r="A4977" s="490"/>
    </row>
    <row r="4978" spans="1:1" ht="15">
      <c r="A4978" s="490"/>
    </row>
    <row r="4979" spans="1:1" ht="15">
      <c r="A4979" s="490"/>
    </row>
    <row r="4980" spans="1:1" ht="15">
      <c r="A4980" s="490"/>
    </row>
    <row r="4981" spans="1:1" ht="15">
      <c r="A4981" s="490"/>
    </row>
    <row r="4982" spans="1:1" ht="15">
      <c r="A4982" s="490"/>
    </row>
    <row r="4983" spans="1:1" ht="15">
      <c r="A4983" s="490"/>
    </row>
    <row r="4984" spans="1:1" ht="15">
      <c r="A4984" s="490"/>
    </row>
    <row r="4985" spans="1:1" ht="15">
      <c r="A4985" s="490"/>
    </row>
    <row r="4986" spans="1:1" ht="15">
      <c r="A4986" s="490"/>
    </row>
    <row r="4987" spans="1:1" ht="15">
      <c r="A4987" s="490"/>
    </row>
    <row r="4988" spans="1:1" ht="15">
      <c r="A4988" s="490"/>
    </row>
    <row r="4989" spans="1:1" ht="15">
      <c r="A4989" s="490"/>
    </row>
    <row r="4990" spans="1:1" ht="15">
      <c r="A4990" s="490"/>
    </row>
    <row r="4991" spans="1:1" ht="15">
      <c r="A4991" s="490"/>
    </row>
    <row r="4992" spans="1:1" ht="15">
      <c r="A4992" s="490"/>
    </row>
    <row r="4993" spans="1:1" ht="15">
      <c r="A4993" s="490"/>
    </row>
    <row r="4994" spans="1:1" ht="15">
      <c r="A4994" s="490"/>
    </row>
    <row r="4995" spans="1:1" ht="15">
      <c r="A4995" s="490"/>
    </row>
    <row r="4996" spans="1:1" ht="15">
      <c r="A4996" s="490"/>
    </row>
    <row r="4997" spans="1:1" ht="15">
      <c r="A4997" s="490"/>
    </row>
    <row r="4998" spans="1:1" ht="15">
      <c r="A4998" s="490"/>
    </row>
    <row r="4999" spans="1:1" ht="15">
      <c r="A4999" s="490"/>
    </row>
    <row r="5000" spans="1:1" ht="15">
      <c r="A5000" s="490"/>
    </row>
    <row r="5001" spans="1:1" ht="15">
      <c r="A5001" s="490"/>
    </row>
    <row r="5002" spans="1:1" ht="15">
      <c r="A5002" s="490"/>
    </row>
    <row r="5003" spans="1:1" ht="15">
      <c r="A5003" s="490"/>
    </row>
    <row r="5004" spans="1:1" ht="15">
      <c r="A5004" s="490"/>
    </row>
    <row r="5005" spans="1:1" ht="15">
      <c r="A5005" s="490"/>
    </row>
    <row r="5006" spans="1:1" ht="15">
      <c r="A5006" s="490"/>
    </row>
    <row r="5007" spans="1:1" ht="15">
      <c r="A5007" s="490"/>
    </row>
    <row r="5008" spans="1:1" ht="15">
      <c r="A5008" s="490"/>
    </row>
    <row r="5009" spans="1:1" ht="15">
      <c r="A5009" s="490"/>
    </row>
    <row r="5010" spans="1:1" ht="15">
      <c r="A5010" s="490"/>
    </row>
    <row r="5011" spans="1:1" ht="15">
      <c r="A5011" s="490"/>
    </row>
    <row r="5012" spans="1:1" ht="15">
      <c r="A5012" s="490"/>
    </row>
    <row r="5013" spans="1:1" ht="15">
      <c r="A5013" s="490"/>
    </row>
    <row r="5014" spans="1:1" ht="15">
      <c r="A5014" s="490"/>
    </row>
    <row r="5015" spans="1:1" ht="15">
      <c r="A5015" s="490"/>
    </row>
    <row r="5016" spans="1:1" ht="15">
      <c r="A5016" s="490"/>
    </row>
    <row r="5017" spans="1:1" ht="15">
      <c r="A5017" s="490"/>
    </row>
    <row r="5018" spans="1:1" ht="15">
      <c r="A5018" s="490"/>
    </row>
    <row r="5019" spans="1:1" ht="15">
      <c r="A5019" s="490"/>
    </row>
    <row r="5020" spans="1:1" ht="15">
      <c r="A5020" s="490"/>
    </row>
    <row r="5021" spans="1:1" ht="15">
      <c r="A5021" s="490"/>
    </row>
    <row r="5022" spans="1:1" ht="15">
      <c r="A5022" s="490"/>
    </row>
    <row r="5023" spans="1:1" ht="15">
      <c r="A5023" s="490"/>
    </row>
    <row r="5024" spans="1:1" ht="15">
      <c r="A5024" s="490"/>
    </row>
    <row r="5025" spans="1:1" ht="15">
      <c r="A5025" s="490"/>
    </row>
    <row r="5026" spans="1:1" ht="15">
      <c r="A5026" s="490"/>
    </row>
    <row r="5027" spans="1:1" ht="15">
      <c r="A5027" s="490"/>
    </row>
    <row r="5028" spans="1:1" ht="15">
      <c r="A5028" s="490"/>
    </row>
    <row r="5029" spans="1:1" ht="15">
      <c r="A5029" s="490"/>
    </row>
    <row r="5030" spans="1:1" ht="15">
      <c r="A5030" s="490"/>
    </row>
    <row r="5031" spans="1:1" ht="15">
      <c r="A5031" s="490"/>
    </row>
    <row r="5032" spans="1:1" ht="15">
      <c r="A5032" s="490"/>
    </row>
    <row r="5033" spans="1:1" ht="15">
      <c r="A5033" s="490"/>
    </row>
    <row r="5034" spans="1:1" ht="15">
      <c r="A5034" s="490"/>
    </row>
    <row r="5035" spans="1:1" ht="15">
      <c r="A5035" s="490"/>
    </row>
    <row r="5036" spans="1:1" ht="15">
      <c r="A5036" s="490"/>
    </row>
    <row r="5037" spans="1:1" ht="15">
      <c r="A5037" s="490"/>
    </row>
    <row r="5038" spans="1:1" ht="15">
      <c r="A5038" s="490"/>
    </row>
    <row r="5039" spans="1:1" ht="15">
      <c r="A5039" s="490"/>
    </row>
    <row r="5040" spans="1:1" ht="15">
      <c r="A5040" s="490"/>
    </row>
    <row r="5041" spans="1:1" ht="15">
      <c r="A5041" s="490"/>
    </row>
    <row r="5042" spans="1:1" ht="15">
      <c r="A5042" s="490"/>
    </row>
    <row r="5043" spans="1:1" ht="15">
      <c r="A5043" s="490"/>
    </row>
    <row r="5044" spans="1:1" ht="15">
      <c r="A5044" s="490"/>
    </row>
    <row r="5045" spans="1:1" ht="15">
      <c r="A5045" s="490"/>
    </row>
    <row r="5046" spans="1:1" ht="15">
      <c r="A5046" s="490"/>
    </row>
    <row r="5047" spans="1:1" ht="15">
      <c r="A5047" s="490"/>
    </row>
    <row r="5048" spans="1:1" ht="15">
      <c r="A5048" s="490"/>
    </row>
    <row r="5049" spans="1:1" ht="15">
      <c r="A5049" s="490"/>
    </row>
    <row r="5050" spans="1:1" ht="15">
      <c r="A5050" s="490"/>
    </row>
    <row r="5051" spans="1:1" ht="15">
      <c r="A5051" s="490"/>
    </row>
    <row r="5052" spans="1:1" ht="15">
      <c r="A5052" s="490"/>
    </row>
    <row r="5053" spans="1:1" ht="15">
      <c r="A5053" s="490"/>
    </row>
    <row r="5054" spans="1:1" ht="15">
      <c r="A5054" s="490"/>
    </row>
    <row r="5055" spans="1:1" ht="15">
      <c r="A5055" s="490"/>
    </row>
    <row r="5056" spans="1:1" ht="15">
      <c r="A5056" s="490"/>
    </row>
    <row r="5057" spans="1:1" ht="15">
      <c r="A5057" s="490"/>
    </row>
    <row r="5058" spans="1:1" ht="15">
      <c r="A5058" s="490"/>
    </row>
    <row r="5059" spans="1:1" ht="15">
      <c r="A5059" s="490"/>
    </row>
    <row r="5060" spans="1:1" ht="15">
      <c r="A5060" s="490"/>
    </row>
    <row r="5061" spans="1:1" ht="15">
      <c r="A5061" s="490"/>
    </row>
    <row r="5062" spans="1:1" ht="15">
      <c r="A5062" s="490"/>
    </row>
    <row r="5063" spans="1:1" ht="15">
      <c r="A5063" s="490"/>
    </row>
    <row r="5064" spans="1:1" ht="15">
      <c r="A5064" s="490"/>
    </row>
    <row r="5065" spans="1:1" ht="15">
      <c r="A5065" s="490"/>
    </row>
    <row r="5066" spans="1:1" ht="15">
      <c r="A5066" s="490"/>
    </row>
    <row r="5067" spans="1:1" ht="15">
      <c r="A5067" s="490"/>
    </row>
    <row r="5068" spans="1:1" ht="15">
      <c r="A5068" s="490"/>
    </row>
    <row r="5069" spans="1:1" ht="15">
      <c r="A5069" s="490"/>
    </row>
    <row r="5070" spans="1:1" ht="15">
      <c r="A5070" s="490"/>
    </row>
    <row r="5071" spans="1:1" ht="15">
      <c r="A5071" s="490"/>
    </row>
    <row r="5072" spans="1:1" ht="15">
      <c r="A5072" s="490"/>
    </row>
    <row r="5073" spans="1:1" ht="15">
      <c r="A5073" s="490"/>
    </row>
    <row r="5074" spans="1:1" ht="15">
      <c r="A5074" s="490"/>
    </row>
    <row r="5075" spans="1:1" ht="15">
      <c r="A5075" s="490"/>
    </row>
    <row r="5076" spans="1:1" ht="15">
      <c r="A5076" s="490"/>
    </row>
    <row r="5077" spans="1:1" ht="15">
      <c r="A5077" s="490"/>
    </row>
    <row r="5078" spans="1:1" ht="15">
      <c r="A5078" s="490"/>
    </row>
    <row r="5079" spans="1:1" ht="15">
      <c r="A5079" s="490"/>
    </row>
    <row r="5080" spans="1:1" ht="15">
      <c r="A5080" s="490"/>
    </row>
    <row r="5081" spans="1:1" ht="15">
      <c r="A5081" s="490"/>
    </row>
    <row r="5082" spans="1:1" ht="15">
      <c r="A5082" s="490"/>
    </row>
    <row r="5083" spans="1:1" ht="15">
      <c r="A5083" s="490"/>
    </row>
    <row r="5084" spans="1:1" ht="15">
      <c r="A5084" s="490"/>
    </row>
    <row r="5085" spans="1:1" ht="15">
      <c r="A5085" s="490"/>
    </row>
    <row r="5086" spans="1:1" ht="15">
      <c r="A5086" s="490"/>
    </row>
    <row r="5087" spans="1:1" ht="15">
      <c r="A5087" s="490"/>
    </row>
    <row r="5088" spans="1:1" ht="15">
      <c r="A5088" s="490"/>
    </row>
    <row r="5089" spans="1:1" ht="15">
      <c r="A5089" s="490"/>
    </row>
    <row r="5090" spans="1:1" ht="15">
      <c r="A5090" s="490"/>
    </row>
    <row r="5091" spans="1:1" ht="15">
      <c r="A5091" s="490"/>
    </row>
    <row r="5092" spans="1:1" ht="15">
      <c r="A5092" s="490"/>
    </row>
    <row r="5093" spans="1:1" ht="15">
      <c r="A5093" s="490"/>
    </row>
    <row r="5094" spans="1:1" ht="15">
      <c r="A5094" s="490"/>
    </row>
    <row r="5095" spans="1:1" ht="15">
      <c r="A5095" s="490"/>
    </row>
    <row r="5096" spans="1:1" ht="15">
      <c r="A5096" s="490"/>
    </row>
    <row r="5097" spans="1:1" ht="15">
      <c r="A5097" s="490"/>
    </row>
    <row r="5098" spans="1:1" ht="15">
      <c r="A5098" s="490"/>
    </row>
    <row r="5099" spans="1:1" ht="15">
      <c r="A5099" s="490"/>
    </row>
    <row r="5100" spans="1:1" ht="15">
      <c r="A5100" s="490"/>
    </row>
    <row r="5101" spans="1:1" ht="15">
      <c r="A5101" s="490"/>
    </row>
    <row r="5102" spans="1:1" ht="15">
      <c r="A5102" s="490"/>
    </row>
    <row r="5103" spans="1:1" ht="15">
      <c r="A5103" s="490"/>
    </row>
    <row r="5104" spans="1:1" ht="15">
      <c r="A5104" s="490"/>
    </row>
    <row r="5105" spans="1:1" ht="15">
      <c r="A5105" s="490"/>
    </row>
    <row r="5106" spans="1:1" ht="15">
      <c r="A5106" s="490"/>
    </row>
    <row r="5107" spans="1:1" ht="15">
      <c r="A5107" s="490"/>
    </row>
    <row r="5108" spans="1:1" ht="15">
      <c r="A5108" s="490"/>
    </row>
    <row r="5109" spans="1:1" ht="15">
      <c r="A5109" s="490"/>
    </row>
    <row r="5110" spans="1:1" ht="15">
      <c r="A5110" s="490"/>
    </row>
    <row r="5111" spans="1:1" ht="15">
      <c r="A5111" s="490"/>
    </row>
    <row r="5112" spans="1:1" ht="15">
      <c r="A5112" s="490"/>
    </row>
    <row r="5113" spans="1:1" ht="15">
      <c r="A5113" s="490"/>
    </row>
    <row r="5114" spans="1:1" ht="15">
      <c r="A5114" s="490"/>
    </row>
    <row r="5115" spans="1:1" ht="15">
      <c r="A5115" s="490"/>
    </row>
    <row r="5116" spans="1:1" ht="15">
      <c r="A5116" s="490"/>
    </row>
    <row r="5117" spans="1:1" ht="15">
      <c r="A5117" s="490"/>
    </row>
    <row r="5118" spans="1:1" ht="15">
      <c r="A5118" s="490"/>
    </row>
    <row r="5119" spans="1:1" ht="15">
      <c r="A5119" s="490"/>
    </row>
    <row r="5120" spans="1:1" ht="15">
      <c r="A5120" s="490"/>
    </row>
    <row r="5121" spans="1:1" ht="15">
      <c r="A5121" s="490"/>
    </row>
    <row r="5122" spans="1:1" ht="15">
      <c r="A5122" s="490"/>
    </row>
    <row r="5123" spans="1:1" ht="15">
      <c r="A5123" s="490"/>
    </row>
    <row r="5124" spans="1:1" ht="15">
      <c r="A5124" s="490"/>
    </row>
    <row r="5125" spans="1:1" ht="15">
      <c r="A5125" s="490"/>
    </row>
    <row r="5126" spans="1:1" ht="15">
      <c r="A5126" s="490"/>
    </row>
    <row r="5127" spans="1:1" ht="15">
      <c r="A5127" s="490"/>
    </row>
    <row r="5128" spans="1:1" ht="15">
      <c r="A5128" s="490"/>
    </row>
    <row r="5129" spans="1:1" ht="15">
      <c r="A5129" s="490"/>
    </row>
    <row r="5130" spans="1:1" ht="15">
      <c r="A5130" s="490"/>
    </row>
    <row r="5131" spans="1:1" ht="15">
      <c r="A5131" s="490"/>
    </row>
    <row r="5132" spans="1:1" ht="15">
      <c r="A5132" s="490"/>
    </row>
    <row r="5133" spans="1:1" ht="15">
      <c r="A5133" s="490"/>
    </row>
    <row r="5134" spans="1:1" ht="15">
      <c r="A5134" s="490"/>
    </row>
    <row r="5135" spans="1:1" ht="15">
      <c r="A5135" s="490"/>
    </row>
    <row r="5136" spans="1:1" ht="15">
      <c r="A5136" s="490"/>
    </row>
    <row r="5137" spans="1:1" ht="15">
      <c r="A5137" s="490"/>
    </row>
    <row r="5138" spans="1:1" ht="15">
      <c r="A5138" s="490"/>
    </row>
    <row r="5139" spans="1:1" ht="15">
      <c r="A5139" s="490"/>
    </row>
    <row r="5140" spans="1:1" ht="15">
      <c r="A5140" s="490"/>
    </row>
    <row r="5141" spans="1:1" ht="15">
      <c r="A5141" s="490"/>
    </row>
    <row r="5142" spans="1:1" ht="15">
      <c r="A5142" s="490"/>
    </row>
    <row r="5143" spans="1:1" ht="15">
      <c r="A5143" s="490"/>
    </row>
    <row r="5144" spans="1:1" ht="15">
      <c r="A5144" s="490"/>
    </row>
    <row r="5145" spans="1:1" ht="15">
      <c r="A5145" s="490"/>
    </row>
    <row r="5146" spans="1:1" ht="15">
      <c r="A5146" s="490"/>
    </row>
    <row r="5147" spans="1:1" ht="15">
      <c r="A5147" s="490"/>
    </row>
    <row r="5148" spans="1:1" ht="15">
      <c r="A5148" s="490"/>
    </row>
    <row r="5149" spans="1:1" ht="15">
      <c r="A5149" s="490"/>
    </row>
    <row r="5150" spans="1:1" ht="15">
      <c r="A5150" s="490"/>
    </row>
    <row r="5151" spans="1:1" ht="15">
      <c r="A5151" s="490"/>
    </row>
    <row r="5152" spans="1:1" ht="15">
      <c r="A5152" s="490"/>
    </row>
    <row r="5153" spans="1:1" ht="15">
      <c r="A5153" s="490"/>
    </row>
    <row r="5154" spans="1:1" ht="15">
      <c r="A5154" s="490"/>
    </row>
    <row r="5155" spans="1:1" ht="15">
      <c r="A5155" s="490"/>
    </row>
    <row r="5156" spans="1:1" ht="15">
      <c r="A5156" s="490"/>
    </row>
    <row r="5157" spans="1:1" ht="15">
      <c r="A5157" s="490"/>
    </row>
    <row r="5158" spans="1:1" ht="15">
      <c r="A5158" s="490"/>
    </row>
    <row r="5159" spans="1:1" ht="15">
      <c r="A5159" s="490"/>
    </row>
    <row r="5160" spans="1:1" ht="15">
      <c r="A5160" s="490"/>
    </row>
    <row r="5161" spans="1:1" ht="15">
      <c r="A5161" s="490"/>
    </row>
    <row r="5162" spans="1:1" ht="15">
      <c r="A5162" s="490"/>
    </row>
    <row r="5163" spans="1:1" ht="15">
      <c r="A5163" s="490"/>
    </row>
    <row r="5164" spans="1:1" ht="15">
      <c r="A5164" s="490"/>
    </row>
    <row r="5165" spans="1:1" ht="15">
      <c r="A5165" s="490"/>
    </row>
    <row r="5166" spans="1:1" ht="15">
      <c r="A5166" s="490"/>
    </row>
    <row r="5167" spans="1:1" ht="15">
      <c r="A5167" s="490"/>
    </row>
    <row r="5168" spans="1:1" ht="15">
      <c r="A5168" s="490"/>
    </row>
    <row r="5169" spans="1:1" ht="15">
      <c r="A5169" s="490"/>
    </row>
    <row r="5170" spans="1:1" ht="15">
      <c r="A5170" s="490"/>
    </row>
    <row r="5171" spans="1:1" ht="15">
      <c r="A5171" s="490"/>
    </row>
    <row r="5172" spans="1:1" ht="15">
      <c r="A5172" s="490"/>
    </row>
    <row r="5173" spans="1:1" ht="15">
      <c r="A5173" s="490"/>
    </row>
    <row r="5174" spans="1:1" ht="15">
      <c r="A5174" s="490"/>
    </row>
    <row r="5175" spans="1:1" ht="15">
      <c r="A5175" s="490"/>
    </row>
    <row r="5176" spans="1:1" ht="15">
      <c r="A5176" s="490"/>
    </row>
    <row r="5177" spans="1:1" ht="15">
      <c r="A5177" s="490"/>
    </row>
    <row r="5178" spans="1:1" ht="15">
      <c r="A5178" s="490"/>
    </row>
    <row r="5179" spans="1:1" ht="15">
      <c r="A5179" s="490"/>
    </row>
    <row r="5180" spans="1:1" ht="15">
      <c r="A5180" s="490"/>
    </row>
    <row r="5181" spans="1:1" ht="15">
      <c r="A5181" s="490"/>
    </row>
    <row r="5182" spans="1:1" ht="15">
      <c r="A5182" s="490"/>
    </row>
    <row r="5183" spans="1:1" ht="15">
      <c r="A5183" s="490"/>
    </row>
    <row r="5184" spans="1:1" ht="15">
      <c r="A5184" s="490"/>
    </row>
    <row r="5185" spans="1:1" ht="15">
      <c r="A5185" s="490"/>
    </row>
    <row r="5186" spans="1:1" ht="15">
      <c r="A5186" s="490"/>
    </row>
    <row r="5187" spans="1:1" ht="15">
      <c r="A5187" s="490"/>
    </row>
    <row r="5188" spans="1:1" ht="15">
      <c r="A5188" s="490"/>
    </row>
    <row r="5189" spans="1:1" ht="15">
      <c r="A5189" s="490"/>
    </row>
    <row r="5190" spans="1:1" ht="15">
      <c r="A5190" s="490"/>
    </row>
    <row r="5191" spans="1:1" ht="15">
      <c r="A5191" s="490"/>
    </row>
    <row r="5192" spans="1:1" ht="15">
      <c r="A5192" s="490"/>
    </row>
    <row r="5193" spans="1:1" ht="15">
      <c r="A5193" s="490"/>
    </row>
    <row r="5194" spans="1:1" ht="15">
      <c r="A5194" s="490"/>
    </row>
    <row r="5195" spans="1:1" ht="15">
      <c r="A5195" s="490"/>
    </row>
    <row r="5196" spans="1:1" ht="15">
      <c r="A5196" s="490"/>
    </row>
    <row r="5197" spans="1:1" ht="15">
      <c r="A5197" s="490"/>
    </row>
    <row r="5198" spans="1:1" ht="15">
      <c r="A5198" s="490"/>
    </row>
    <row r="5199" spans="1:1" ht="15">
      <c r="A5199" s="490"/>
    </row>
    <row r="5200" spans="1:1" ht="15">
      <c r="A5200" s="490"/>
    </row>
    <row r="5201" spans="1:1" ht="15">
      <c r="A5201" s="490"/>
    </row>
    <row r="5202" spans="1:1" ht="15">
      <c r="A5202" s="490"/>
    </row>
    <row r="5203" spans="1:1" ht="15">
      <c r="A5203" s="490"/>
    </row>
    <row r="5204" spans="1:1" ht="15">
      <c r="A5204" s="490"/>
    </row>
    <row r="5205" spans="1:1" ht="15">
      <c r="A5205" s="490"/>
    </row>
    <row r="5206" spans="1:1" ht="15">
      <c r="A5206" s="490"/>
    </row>
    <row r="5207" spans="1:1" ht="15">
      <c r="A5207" s="490"/>
    </row>
    <row r="5208" spans="1:1" ht="15">
      <c r="A5208" s="490"/>
    </row>
    <row r="5209" spans="1:1" ht="15">
      <c r="A5209" s="490"/>
    </row>
    <row r="5210" spans="1:1" ht="15">
      <c r="A5210" s="490"/>
    </row>
    <row r="5211" spans="1:1" ht="15">
      <c r="A5211" s="490"/>
    </row>
    <row r="5212" spans="1:1" ht="15">
      <c r="A5212" s="490"/>
    </row>
    <row r="5213" spans="1:1" ht="15">
      <c r="A5213" s="490"/>
    </row>
    <row r="5214" spans="1:1" ht="15">
      <c r="A5214" s="490"/>
    </row>
    <row r="5215" spans="1:1" ht="15">
      <c r="A5215" s="490"/>
    </row>
    <row r="5216" spans="1:1" ht="15">
      <c r="A5216" s="490"/>
    </row>
    <row r="5217" spans="1:1" ht="15">
      <c r="A5217" s="490"/>
    </row>
    <row r="5218" spans="1:1" ht="15">
      <c r="A5218" s="490"/>
    </row>
    <row r="5219" spans="1:1" ht="15">
      <c r="A5219" s="490"/>
    </row>
    <row r="5220" spans="1:1" ht="15">
      <c r="A5220" s="490"/>
    </row>
    <row r="5221" spans="1:1" ht="15">
      <c r="A5221" s="490"/>
    </row>
    <row r="5222" spans="1:1" ht="15">
      <c r="A5222" s="490"/>
    </row>
    <row r="5223" spans="1:1" ht="15">
      <c r="A5223" s="490"/>
    </row>
    <row r="5224" spans="1:1" ht="15">
      <c r="A5224" s="490"/>
    </row>
    <row r="5225" spans="1:1" ht="15">
      <c r="A5225" s="490"/>
    </row>
    <row r="5226" spans="1:1" ht="15">
      <c r="A5226" s="490"/>
    </row>
    <row r="5227" spans="1:1" ht="15">
      <c r="A5227" s="490"/>
    </row>
    <row r="5228" spans="1:1" ht="15">
      <c r="A5228" s="490"/>
    </row>
    <row r="5229" spans="1:1" ht="15">
      <c r="A5229" s="490"/>
    </row>
    <row r="5230" spans="1:1" ht="15">
      <c r="A5230" s="490"/>
    </row>
    <row r="5231" spans="1:1" ht="15">
      <c r="A5231" s="490"/>
    </row>
    <row r="5232" spans="1:1" ht="15">
      <c r="A5232" s="490"/>
    </row>
    <row r="5233" spans="1:1" ht="15">
      <c r="A5233" s="490"/>
    </row>
    <row r="5234" spans="1:1" ht="15">
      <c r="A5234" s="490"/>
    </row>
    <row r="5235" spans="1:1" ht="15">
      <c r="A5235" s="490"/>
    </row>
    <row r="5236" spans="1:1" ht="15">
      <c r="A5236" s="490"/>
    </row>
    <row r="5237" spans="1:1" ht="15">
      <c r="A5237" s="490"/>
    </row>
    <row r="5238" spans="1:1" ht="15">
      <c r="A5238" s="490"/>
    </row>
    <row r="5239" spans="1:1" ht="15">
      <c r="A5239" s="490"/>
    </row>
    <row r="5240" spans="1:1" ht="15">
      <c r="A5240" s="490"/>
    </row>
    <row r="5241" spans="1:1" ht="15">
      <c r="A5241" s="490"/>
    </row>
    <row r="5242" spans="1:1" ht="15">
      <c r="A5242" s="490"/>
    </row>
    <row r="5243" spans="1:1" ht="15">
      <c r="A5243" s="490"/>
    </row>
    <row r="5244" spans="1:1" ht="15">
      <c r="A5244" s="490"/>
    </row>
    <row r="5245" spans="1:1" ht="15">
      <c r="A5245" s="490"/>
    </row>
    <row r="5246" spans="1:1" ht="15">
      <c r="A5246" s="490"/>
    </row>
    <row r="5247" spans="1:1" ht="15">
      <c r="A5247" s="490"/>
    </row>
    <row r="5248" spans="1:1" ht="15">
      <c r="A5248" s="490"/>
    </row>
    <row r="5249" spans="1:1" ht="15">
      <c r="A5249" s="490"/>
    </row>
    <row r="5250" spans="1:1" ht="15">
      <c r="A5250" s="490"/>
    </row>
    <row r="5251" spans="1:1" ht="15">
      <c r="A5251" s="490"/>
    </row>
    <row r="5252" spans="1:1" ht="15">
      <c r="A5252" s="490"/>
    </row>
    <row r="5253" spans="1:1" ht="15">
      <c r="A5253" s="490"/>
    </row>
    <row r="5254" spans="1:1" ht="15">
      <c r="A5254" s="490"/>
    </row>
    <row r="5255" spans="1:1" ht="15">
      <c r="A5255" s="490"/>
    </row>
    <row r="5256" spans="1:1" ht="15">
      <c r="A5256" s="490"/>
    </row>
    <row r="5257" spans="1:1" ht="15">
      <c r="A5257" s="490"/>
    </row>
    <row r="5258" spans="1:1" ht="15">
      <c r="A5258" s="490"/>
    </row>
    <row r="5259" spans="1:1" ht="15">
      <c r="A5259" s="490"/>
    </row>
    <row r="5260" spans="1:1" ht="15">
      <c r="A5260" s="490"/>
    </row>
    <row r="5261" spans="1:1" ht="15">
      <c r="A5261" s="490"/>
    </row>
    <row r="5262" spans="1:1" ht="15">
      <c r="A5262" s="490"/>
    </row>
    <row r="5263" spans="1:1" ht="15">
      <c r="A5263" s="490"/>
    </row>
    <row r="5264" spans="1:1" ht="15">
      <c r="A5264" s="490"/>
    </row>
    <row r="5265" spans="1:1" ht="15">
      <c r="A5265" s="490"/>
    </row>
    <row r="5266" spans="1:1" ht="15">
      <c r="A5266" s="490"/>
    </row>
    <row r="5267" spans="1:1" ht="15">
      <c r="A5267" s="490"/>
    </row>
    <row r="5268" spans="1:1" ht="15">
      <c r="A5268" s="490"/>
    </row>
    <row r="5269" spans="1:1" ht="15">
      <c r="A5269" s="490"/>
    </row>
    <row r="5270" spans="1:1" ht="15">
      <c r="A5270" s="490"/>
    </row>
    <row r="5271" spans="1:1" ht="15">
      <c r="A5271" s="490"/>
    </row>
    <row r="5272" spans="1:1" ht="15">
      <c r="A5272" s="490"/>
    </row>
    <row r="5273" spans="1:1" ht="15">
      <c r="A5273" s="490"/>
    </row>
    <row r="5274" spans="1:1" ht="15">
      <c r="A5274" s="490"/>
    </row>
    <row r="5275" spans="1:1" ht="15">
      <c r="A5275" s="490"/>
    </row>
    <row r="5276" spans="1:1" ht="15">
      <c r="A5276" s="490"/>
    </row>
    <row r="5277" spans="1:1" ht="15">
      <c r="A5277" s="490"/>
    </row>
    <row r="5278" spans="1:1" ht="15">
      <c r="A5278" s="490"/>
    </row>
    <row r="5279" spans="1:1" ht="15">
      <c r="A5279" s="490"/>
    </row>
    <row r="5280" spans="1:1" ht="15">
      <c r="A5280" s="490"/>
    </row>
    <row r="5281" spans="1:1" ht="15">
      <c r="A5281" s="490"/>
    </row>
    <row r="5282" spans="1:1" ht="15">
      <c r="A5282" s="490"/>
    </row>
    <row r="5283" spans="1:1" ht="15">
      <c r="A5283" s="490"/>
    </row>
    <row r="5284" spans="1:1" ht="15">
      <c r="A5284" s="490"/>
    </row>
    <row r="5285" spans="1:1" ht="15">
      <c r="A5285" s="490"/>
    </row>
    <row r="5286" spans="1:1" ht="15">
      <c r="A5286" s="490"/>
    </row>
    <row r="5287" spans="1:1" ht="15">
      <c r="A5287" s="490"/>
    </row>
    <row r="5288" spans="1:1" ht="15">
      <c r="A5288" s="490"/>
    </row>
    <row r="5289" spans="1:1" ht="15">
      <c r="A5289" s="490"/>
    </row>
    <row r="5290" spans="1:1" ht="15">
      <c r="A5290" s="490"/>
    </row>
    <row r="5291" spans="1:1" ht="15">
      <c r="A5291" s="490"/>
    </row>
    <row r="5292" spans="1:1" ht="15">
      <c r="A5292" s="490"/>
    </row>
    <row r="5293" spans="1:1" ht="15">
      <c r="A5293" s="490"/>
    </row>
    <row r="5294" spans="1:1" ht="15">
      <c r="A5294" s="490"/>
    </row>
    <row r="5295" spans="1:1" ht="15">
      <c r="A5295" s="490"/>
    </row>
    <row r="5296" spans="1:1" ht="15">
      <c r="A5296" s="490"/>
    </row>
    <row r="5297" spans="1:1" ht="15">
      <c r="A5297" s="490"/>
    </row>
    <row r="5298" spans="1:1" ht="15">
      <c r="A5298" s="490"/>
    </row>
    <row r="5299" spans="1:1" ht="15">
      <c r="A5299" s="490"/>
    </row>
    <row r="5300" spans="1:1" ht="15">
      <c r="A5300" s="490"/>
    </row>
    <row r="5301" spans="1:1" ht="15">
      <c r="A5301" s="490"/>
    </row>
    <row r="5302" spans="1:1" ht="15">
      <c r="A5302" s="490"/>
    </row>
    <row r="5303" spans="1:1" ht="15">
      <c r="A5303" s="490"/>
    </row>
    <row r="5304" spans="1:1" ht="15">
      <c r="A5304" s="490"/>
    </row>
    <row r="5305" spans="1:1" ht="15">
      <c r="A5305" s="490"/>
    </row>
    <row r="5306" spans="1:1" ht="15">
      <c r="A5306" s="490"/>
    </row>
    <row r="5307" spans="1:1" ht="15">
      <c r="A5307" s="490"/>
    </row>
    <row r="5308" spans="1:1" ht="15">
      <c r="A5308" s="490"/>
    </row>
    <row r="5309" spans="1:1" ht="15">
      <c r="A5309" s="490"/>
    </row>
    <row r="5310" spans="1:1" ht="15">
      <c r="A5310" s="490"/>
    </row>
    <row r="5311" spans="1:1" ht="15">
      <c r="A5311" s="490"/>
    </row>
    <row r="5312" spans="1:1" ht="15">
      <c r="A5312" s="490"/>
    </row>
    <row r="5313" spans="1:1" ht="15">
      <c r="A5313" s="490"/>
    </row>
    <row r="5314" spans="1:1" ht="15">
      <c r="A5314" s="490"/>
    </row>
    <row r="5315" spans="1:1" ht="15">
      <c r="A5315" s="490"/>
    </row>
    <row r="5316" spans="1:1" ht="15">
      <c r="A5316" s="490"/>
    </row>
    <row r="5317" spans="1:1" ht="15">
      <c r="A5317" s="490"/>
    </row>
    <row r="5318" spans="1:1" ht="15">
      <c r="A5318" s="490"/>
    </row>
    <row r="5319" spans="1:1" ht="15">
      <c r="A5319" s="490"/>
    </row>
    <row r="5320" spans="1:1" ht="15">
      <c r="A5320" s="490"/>
    </row>
    <row r="5321" spans="1:1" ht="15">
      <c r="A5321" s="490"/>
    </row>
    <row r="5322" spans="1:1" ht="15">
      <c r="A5322" s="490"/>
    </row>
    <row r="5323" spans="1:1" ht="15">
      <c r="A5323" s="490"/>
    </row>
    <row r="5324" spans="1:1" ht="15">
      <c r="A5324" s="490"/>
    </row>
    <row r="5325" spans="1:1" ht="15">
      <c r="A5325" s="490"/>
    </row>
    <row r="5326" spans="1:1" ht="15">
      <c r="A5326" s="490"/>
    </row>
    <row r="5327" spans="1:1" ht="15">
      <c r="A5327" s="490"/>
    </row>
    <row r="5328" spans="1:1" ht="15">
      <c r="A5328" s="490"/>
    </row>
    <row r="5329" spans="1:1" ht="15">
      <c r="A5329" s="490"/>
    </row>
    <row r="5330" spans="1:1" ht="15">
      <c r="A5330" s="490"/>
    </row>
    <row r="5331" spans="1:1" ht="15">
      <c r="A5331" s="490"/>
    </row>
    <row r="5332" spans="1:1" ht="15">
      <c r="A5332" s="490"/>
    </row>
    <row r="5333" spans="1:1" ht="15">
      <c r="A5333" s="490"/>
    </row>
    <row r="5334" spans="1:1" ht="15">
      <c r="A5334" s="490"/>
    </row>
    <row r="5335" spans="1:1" ht="15">
      <c r="A5335" s="490"/>
    </row>
    <row r="5336" spans="1:1" ht="15">
      <c r="A5336" s="490"/>
    </row>
    <row r="5337" spans="1:1" ht="15">
      <c r="A5337" s="490"/>
    </row>
    <row r="5338" spans="1:1" ht="15">
      <c r="A5338" s="490"/>
    </row>
    <row r="5339" spans="1:1" ht="15">
      <c r="A5339" s="490"/>
    </row>
    <row r="5340" spans="1:1" ht="15">
      <c r="A5340" s="490"/>
    </row>
    <row r="5341" spans="1:1" ht="15">
      <c r="A5341" s="490"/>
    </row>
    <row r="5342" spans="1:1" ht="15">
      <c r="A5342" s="490"/>
    </row>
    <row r="5343" spans="1:1" ht="15">
      <c r="A5343" s="490"/>
    </row>
    <row r="5344" spans="1:1" ht="15">
      <c r="A5344" s="490"/>
    </row>
    <row r="5345" spans="1:1" ht="15">
      <c r="A5345" s="490"/>
    </row>
    <row r="5346" spans="1:1" ht="15">
      <c r="A5346" s="490"/>
    </row>
    <row r="5347" spans="1:1" ht="15">
      <c r="A5347" s="490"/>
    </row>
    <row r="5348" spans="1:1" ht="15">
      <c r="A5348" s="490"/>
    </row>
    <row r="5349" spans="1:1" ht="15">
      <c r="A5349" s="490"/>
    </row>
    <row r="5350" spans="1:1" ht="15">
      <c r="A5350" s="490"/>
    </row>
    <row r="5351" spans="1:1" ht="15">
      <c r="A5351" s="490"/>
    </row>
    <row r="5352" spans="1:1" ht="15">
      <c r="A5352" s="490"/>
    </row>
    <row r="5353" spans="1:1" ht="15">
      <c r="A5353" s="490"/>
    </row>
    <row r="5354" spans="1:1" ht="15">
      <c r="A5354" s="490"/>
    </row>
    <row r="5355" spans="1:1" ht="15">
      <c r="A5355" s="490"/>
    </row>
    <row r="5356" spans="1:1" ht="15">
      <c r="A5356" s="490"/>
    </row>
    <row r="5357" spans="1:1" ht="15">
      <c r="A5357" s="490"/>
    </row>
    <row r="5358" spans="1:1" ht="15">
      <c r="A5358" s="490"/>
    </row>
    <row r="5359" spans="1:1" ht="15">
      <c r="A5359" s="490"/>
    </row>
    <row r="5360" spans="1:1" ht="15">
      <c r="A5360" s="490"/>
    </row>
    <row r="5361" spans="1:1" ht="15">
      <c r="A5361" s="490"/>
    </row>
    <row r="5362" spans="1:1" ht="15">
      <c r="A5362" s="490"/>
    </row>
    <row r="5363" spans="1:1" ht="15">
      <c r="A5363" s="490"/>
    </row>
    <row r="5364" spans="1:1" ht="15">
      <c r="A5364" s="490"/>
    </row>
    <row r="5365" spans="1:1" ht="15">
      <c r="A5365" s="490"/>
    </row>
    <row r="5366" spans="1:1" ht="15">
      <c r="A5366" s="490"/>
    </row>
    <row r="5367" spans="1:1" ht="15">
      <c r="A5367" s="490"/>
    </row>
    <row r="5368" spans="1:1" ht="15">
      <c r="A5368" s="490"/>
    </row>
    <row r="5369" spans="1:1" ht="15">
      <c r="A5369" s="490"/>
    </row>
    <row r="5370" spans="1:1" ht="15">
      <c r="A5370" s="490"/>
    </row>
    <row r="5371" spans="1:1" ht="15">
      <c r="A5371" s="490"/>
    </row>
    <row r="5372" spans="1:1" ht="15">
      <c r="A5372" s="490"/>
    </row>
    <row r="5373" spans="1:1" ht="15">
      <c r="A5373" s="490"/>
    </row>
    <row r="5374" spans="1:1" ht="15">
      <c r="A5374" s="490"/>
    </row>
    <row r="5375" spans="1:1" ht="15">
      <c r="A5375" s="490"/>
    </row>
    <row r="5376" spans="1:1" ht="15">
      <c r="A5376" s="490"/>
    </row>
    <row r="5377" spans="1:1" ht="15">
      <c r="A5377" s="490"/>
    </row>
    <row r="5378" spans="1:1" ht="15">
      <c r="A5378" s="490"/>
    </row>
    <row r="5379" spans="1:1" ht="15">
      <c r="A5379" s="490"/>
    </row>
    <row r="5380" spans="1:1" ht="15">
      <c r="A5380" s="490"/>
    </row>
    <row r="5381" spans="1:1" ht="15">
      <c r="A5381" s="490"/>
    </row>
    <row r="5382" spans="1:1" ht="15">
      <c r="A5382" s="490"/>
    </row>
    <row r="5383" spans="1:1" ht="15">
      <c r="A5383" s="490"/>
    </row>
    <row r="5384" spans="1:1" ht="15">
      <c r="A5384" s="490"/>
    </row>
    <row r="5385" spans="1:1" ht="15">
      <c r="A5385" s="490"/>
    </row>
    <row r="5386" spans="1:1" ht="15">
      <c r="A5386" s="490"/>
    </row>
    <row r="5387" spans="1:1" ht="15">
      <c r="A5387" s="490"/>
    </row>
    <row r="5388" spans="1:1" ht="15">
      <c r="A5388" s="490"/>
    </row>
    <row r="5389" spans="1:1" ht="15">
      <c r="A5389" s="490"/>
    </row>
    <row r="5390" spans="1:1" ht="15">
      <c r="A5390" s="490"/>
    </row>
    <row r="5391" spans="1:1" ht="15">
      <c r="A5391" s="490"/>
    </row>
    <row r="5392" spans="1:1" ht="15">
      <c r="A5392" s="490"/>
    </row>
    <row r="5393" spans="1:1" ht="15">
      <c r="A5393" s="490"/>
    </row>
    <row r="5394" spans="1:1" ht="15">
      <c r="A5394" s="490"/>
    </row>
    <row r="5395" spans="1:1" ht="15">
      <c r="A5395" s="490"/>
    </row>
    <row r="5396" spans="1:1" ht="15">
      <c r="A5396" s="490"/>
    </row>
    <row r="5397" spans="1:1" ht="15">
      <c r="A5397" s="490"/>
    </row>
    <row r="5398" spans="1:1" ht="15">
      <c r="A5398" s="490"/>
    </row>
    <row r="5399" spans="1:1" ht="15">
      <c r="A5399" s="490"/>
    </row>
    <row r="5400" spans="1:1" ht="15">
      <c r="A5400" s="490"/>
    </row>
    <row r="5401" spans="1:1" ht="15">
      <c r="A5401" s="490"/>
    </row>
    <row r="5402" spans="1:1" ht="15">
      <c r="A5402" s="490"/>
    </row>
    <row r="5403" spans="1:1" ht="15">
      <c r="A5403" s="490"/>
    </row>
    <row r="5404" spans="1:1" ht="15">
      <c r="A5404" s="490"/>
    </row>
    <row r="5405" spans="1:1" ht="15">
      <c r="A5405" s="490"/>
    </row>
    <row r="5406" spans="1:1" ht="15">
      <c r="A5406" s="490"/>
    </row>
    <row r="5407" spans="1:1" ht="15">
      <c r="A5407" s="490"/>
    </row>
    <row r="5408" spans="1:1" ht="15">
      <c r="A5408" s="490"/>
    </row>
    <row r="5409" spans="1:1" ht="15">
      <c r="A5409" s="490"/>
    </row>
    <row r="5410" spans="1:1" ht="15">
      <c r="A5410" s="490"/>
    </row>
    <row r="5411" spans="1:1" ht="15">
      <c r="A5411" s="490"/>
    </row>
    <row r="5412" spans="1:1" ht="15">
      <c r="A5412" s="490"/>
    </row>
    <row r="5413" spans="1:1" ht="15">
      <c r="A5413" s="490"/>
    </row>
    <row r="5414" spans="1:1" ht="15">
      <c r="A5414" s="490"/>
    </row>
    <row r="5415" spans="1:1" ht="15">
      <c r="A5415" s="490"/>
    </row>
    <row r="5416" spans="1:1" ht="15">
      <c r="A5416" s="490"/>
    </row>
    <row r="5417" spans="1:1" ht="15">
      <c r="A5417" s="490"/>
    </row>
    <row r="5418" spans="1:1" ht="15">
      <c r="A5418" s="490"/>
    </row>
    <row r="5419" spans="1:1" ht="15">
      <c r="A5419" s="490"/>
    </row>
    <row r="5420" spans="1:1" ht="15">
      <c r="A5420" s="490"/>
    </row>
    <row r="5421" spans="1:1" ht="15">
      <c r="A5421" s="490"/>
    </row>
    <row r="5422" spans="1:1" ht="15">
      <c r="A5422" s="490"/>
    </row>
    <row r="5423" spans="1:1" ht="15">
      <c r="A5423" s="490"/>
    </row>
    <row r="5424" spans="1:1" ht="15">
      <c r="A5424" s="490"/>
    </row>
    <row r="5425" spans="1:1" ht="15">
      <c r="A5425" s="490"/>
    </row>
    <row r="5426" spans="1:1" ht="15">
      <c r="A5426" s="490"/>
    </row>
    <row r="5427" spans="1:1" ht="15">
      <c r="A5427" s="490"/>
    </row>
    <row r="5428" spans="1:1" ht="15">
      <c r="A5428" s="490"/>
    </row>
    <row r="5429" spans="1:1" ht="15">
      <c r="A5429" s="490"/>
    </row>
    <row r="5430" spans="1:1" ht="15">
      <c r="A5430" s="490"/>
    </row>
    <row r="5431" spans="1:1" ht="15">
      <c r="A5431" s="490"/>
    </row>
    <row r="5432" spans="1:1" ht="15">
      <c r="A5432" s="490"/>
    </row>
    <row r="5433" spans="1:1" ht="15">
      <c r="A5433" s="490"/>
    </row>
    <row r="5434" spans="1:1" ht="15">
      <c r="A5434" s="490"/>
    </row>
    <row r="5435" spans="1:1" ht="15">
      <c r="A5435" s="490"/>
    </row>
    <row r="5436" spans="1:1" ht="15">
      <c r="A5436" s="490"/>
    </row>
    <row r="5437" spans="1:1" ht="15">
      <c r="A5437" s="490"/>
    </row>
    <row r="5438" spans="1:1" ht="15">
      <c r="A5438" s="490"/>
    </row>
    <row r="5439" spans="1:1" ht="15">
      <c r="A5439" s="490"/>
    </row>
    <row r="5440" spans="1:1" ht="15">
      <c r="A5440" s="490"/>
    </row>
    <row r="5441" spans="1:1" ht="15">
      <c r="A5441" s="490"/>
    </row>
    <row r="5442" spans="1:1" ht="15">
      <c r="A5442" s="490"/>
    </row>
    <row r="5443" spans="1:1" ht="15">
      <c r="A5443" s="490"/>
    </row>
    <row r="5444" spans="1:1" ht="15">
      <c r="A5444" s="490"/>
    </row>
    <row r="5445" spans="1:1" ht="15">
      <c r="A5445" s="490"/>
    </row>
    <row r="5446" spans="1:1" ht="15">
      <c r="A5446" s="490"/>
    </row>
    <row r="5447" spans="1:1" ht="15">
      <c r="A5447" s="490"/>
    </row>
    <row r="5448" spans="1:1" ht="15">
      <c r="A5448" s="490"/>
    </row>
    <row r="5449" spans="1:1" ht="15">
      <c r="A5449" s="490"/>
    </row>
    <row r="5450" spans="1:1" ht="15">
      <c r="A5450" s="490"/>
    </row>
    <row r="5451" spans="1:1" ht="15">
      <c r="A5451" s="490"/>
    </row>
    <row r="5452" spans="1:1" ht="15">
      <c r="A5452" s="490"/>
    </row>
    <row r="5453" spans="1:1" ht="15">
      <c r="A5453" s="490"/>
    </row>
    <row r="5454" spans="1:1" ht="15">
      <c r="A5454" s="490"/>
    </row>
    <row r="5455" spans="1:1" ht="15">
      <c r="A5455" s="490"/>
    </row>
    <row r="5456" spans="1:1" ht="15">
      <c r="A5456" s="490"/>
    </row>
    <row r="5457" spans="1:1" ht="15">
      <c r="A5457" s="490"/>
    </row>
    <row r="5458" spans="1:1" ht="15">
      <c r="A5458" s="490"/>
    </row>
    <row r="5459" spans="1:1" ht="15">
      <c r="A5459" s="490"/>
    </row>
    <row r="5460" spans="1:1" ht="15">
      <c r="A5460" s="490"/>
    </row>
    <row r="5461" spans="1:1" ht="15">
      <c r="A5461" s="490"/>
    </row>
    <row r="5462" spans="1:1" ht="15">
      <c r="A5462" s="490"/>
    </row>
    <row r="5463" spans="1:1" ht="15">
      <c r="A5463" s="490"/>
    </row>
    <row r="5464" spans="1:1" ht="15">
      <c r="A5464" s="490"/>
    </row>
    <row r="5465" spans="1:1" ht="15">
      <c r="A5465" s="490"/>
    </row>
    <row r="5466" spans="1:1" ht="15">
      <c r="A5466" s="490"/>
    </row>
    <row r="5467" spans="1:1" ht="15">
      <c r="A5467" s="490"/>
    </row>
    <row r="5468" spans="1:1" ht="15">
      <c r="A5468" s="490"/>
    </row>
    <row r="5469" spans="1:1" ht="15">
      <c r="A5469" s="490"/>
    </row>
    <row r="5470" spans="1:1" ht="15">
      <c r="A5470" s="490"/>
    </row>
    <row r="5471" spans="1:1" ht="15">
      <c r="A5471" s="490"/>
    </row>
    <row r="5472" spans="1:1" ht="15">
      <c r="A5472" s="490"/>
    </row>
    <row r="5473" spans="1:1" ht="15">
      <c r="A5473" s="490"/>
    </row>
    <row r="5474" spans="1:1" ht="15">
      <c r="A5474" s="490"/>
    </row>
    <row r="5475" spans="1:1" ht="15">
      <c r="A5475" s="490"/>
    </row>
    <row r="5476" spans="1:1" ht="15">
      <c r="A5476" s="490"/>
    </row>
    <row r="5477" spans="1:1" ht="15">
      <c r="A5477" s="490"/>
    </row>
    <row r="5478" spans="1:1" ht="15">
      <c r="A5478" s="490"/>
    </row>
    <row r="5479" spans="1:1" ht="15">
      <c r="A5479" s="490"/>
    </row>
    <row r="5480" spans="1:1" ht="15">
      <c r="A5480" s="490"/>
    </row>
    <row r="5481" spans="1:1" ht="15">
      <c r="A5481" s="490"/>
    </row>
    <row r="5482" spans="1:1" ht="15">
      <c r="A5482" s="490"/>
    </row>
    <row r="5483" spans="1:1" ht="15">
      <c r="A5483" s="490"/>
    </row>
    <row r="5484" spans="1:1" ht="15">
      <c r="A5484" s="490"/>
    </row>
    <row r="5485" spans="1:1" ht="15">
      <c r="A5485" s="490"/>
    </row>
    <row r="5486" spans="1:1" ht="15">
      <c r="A5486" s="490"/>
    </row>
    <row r="5487" spans="1:1" ht="15">
      <c r="A5487" s="490"/>
    </row>
    <row r="5488" spans="1:1" ht="15">
      <c r="A5488" s="490"/>
    </row>
    <row r="5489" spans="1:1" ht="15">
      <c r="A5489" s="490"/>
    </row>
    <row r="5490" spans="1:1" ht="15">
      <c r="A5490" s="490"/>
    </row>
    <row r="5491" spans="1:1" ht="15">
      <c r="A5491" s="490"/>
    </row>
    <row r="5492" spans="1:1" ht="15">
      <c r="A5492" s="490"/>
    </row>
    <row r="5493" spans="1:1" ht="15">
      <c r="A5493" s="490"/>
    </row>
    <row r="5494" spans="1:1" ht="15">
      <c r="A5494" s="490"/>
    </row>
    <row r="5495" spans="1:1" ht="15">
      <c r="A5495" s="490"/>
    </row>
    <row r="5496" spans="1:1" ht="15">
      <c r="A5496" s="490"/>
    </row>
    <row r="5497" spans="1:1" ht="15">
      <c r="A5497" s="490"/>
    </row>
    <row r="5498" spans="1:1" ht="15">
      <c r="A5498" s="490"/>
    </row>
    <row r="5499" spans="1:1" ht="15">
      <c r="A5499" s="490"/>
    </row>
    <row r="5500" spans="1:1" ht="15">
      <c r="A5500" s="490"/>
    </row>
    <row r="5501" spans="1:1" ht="15">
      <c r="A5501" s="490"/>
    </row>
    <row r="5502" spans="1:1" ht="15">
      <c r="A5502" s="490"/>
    </row>
    <row r="5503" spans="1:1" ht="15">
      <c r="A5503" s="490"/>
    </row>
    <row r="5504" spans="1:1" ht="15">
      <c r="A5504" s="490"/>
    </row>
    <row r="5505" spans="1:1" ht="15">
      <c r="A5505" s="490"/>
    </row>
    <row r="5506" spans="1:1" ht="15">
      <c r="A5506" s="490"/>
    </row>
    <row r="5507" spans="1:1" ht="15">
      <c r="A5507" s="490"/>
    </row>
    <row r="5508" spans="1:1" ht="15">
      <c r="A5508" s="490"/>
    </row>
    <row r="5509" spans="1:1" ht="15">
      <c r="A5509" s="490"/>
    </row>
    <row r="5510" spans="1:1" ht="15">
      <c r="A5510" s="490"/>
    </row>
    <row r="5511" spans="1:1" ht="15">
      <c r="A5511" s="490"/>
    </row>
    <row r="5512" spans="1:1" ht="15">
      <c r="A5512" s="490"/>
    </row>
    <row r="5513" spans="1:1" ht="15">
      <c r="A5513" s="490"/>
    </row>
    <row r="5514" spans="1:1" ht="15">
      <c r="A5514" s="490"/>
    </row>
    <row r="5515" spans="1:1" ht="15">
      <c r="A5515" s="490"/>
    </row>
    <row r="5516" spans="1:1" ht="15">
      <c r="A5516" s="490"/>
    </row>
    <row r="5517" spans="1:1" ht="15">
      <c r="A5517" s="490"/>
    </row>
    <row r="5518" spans="1:1" ht="15">
      <c r="A5518" s="490"/>
    </row>
    <row r="5519" spans="1:1" ht="15">
      <c r="A5519" s="490"/>
    </row>
    <row r="5520" spans="1:1" ht="15">
      <c r="A5520" s="490"/>
    </row>
    <row r="5521" spans="1:1" ht="15">
      <c r="A5521" s="490"/>
    </row>
    <row r="5522" spans="1:1" ht="15">
      <c r="A5522" s="490"/>
    </row>
    <row r="5523" spans="1:1" ht="15">
      <c r="A5523" s="490"/>
    </row>
    <row r="5524" spans="1:1" ht="15">
      <c r="A5524" s="490"/>
    </row>
    <row r="5525" spans="1:1" ht="15">
      <c r="A5525" s="490"/>
    </row>
    <row r="5526" spans="1:1" ht="15">
      <c r="A5526" s="490"/>
    </row>
    <row r="5527" spans="1:1" ht="15">
      <c r="A5527" s="490"/>
    </row>
    <row r="5528" spans="1:1" ht="15">
      <c r="A5528" s="490"/>
    </row>
    <row r="5529" spans="1:1" ht="15">
      <c r="A5529" s="490"/>
    </row>
    <row r="5530" spans="1:1" ht="15">
      <c r="A5530" s="490"/>
    </row>
    <row r="5531" spans="1:1" ht="15">
      <c r="A5531" s="490"/>
    </row>
    <row r="5532" spans="1:1" ht="15">
      <c r="A5532" s="490"/>
    </row>
    <row r="5533" spans="1:1" ht="15">
      <c r="A5533" s="490"/>
    </row>
    <row r="5534" spans="1:1" ht="15">
      <c r="A5534" s="490"/>
    </row>
    <row r="5535" spans="1:1" ht="15">
      <c r="A5535" s="490"/>
    </row>
    <row r="5536" spans="1:1" ht="15">
      <c r="A5536" s="490"/>
    </row>
    <row r="5537" spans="1:1" ht="15">
      <c r="A5537" s="490"/>
    </row>
    <row r="5538" spans="1:1" ht="15">
      <c r="A5538" s="490"/>
    </row>
    <row r="5539" spans="1:1" ht="15">
      <c r="A5539" s="490"/>
    </row>
    <row r="5540" spans="1:1" ht="15">
      <c r="A5540" s="490"/>
    </row>
    <row r="5541" spans="1:1" ht="15">
      <c r="A5541" s="490"/>
    </row>
    <row r="5542" spans="1:1" ht="15">
      <c r="A5542" s="490"/>
    </row>
    <row r="5543" spans="1:1" ht="15">
      <c r="A5543" s="490"/>
    </row>
    <row r="5544" spans="1:1" ht="15">
      <c r="A5544" s="490"/>
    </row>
    <row r="5545" spans="1:1" ht="15">
      <c r="A5545" s="490"/>
    </row>
    <row r="5546" spans="1:1" ht="15">
      <c r="A5546" s="490"/>
    </row>
    <row r="5547" spans="1:1" ht="15">
      <c r="A5547" s="490"/>
    </row>
    <row r="5548" spans="1:1" ht="15">
      <c r="A5548" s="490"/>
    </row>
    <row r="5549" spans="1:1" ht="15">
      <c r="A5549" s="490"/>
    </row>
    <row r="5550" spans="1:1" ht="15">
      <c r="A5550" s="490"/>
    </row>
    <row r="5551" spans="1:1" ht="15">
      <c r="A5551" s="490"/>
    </row>
    <row r="5552" spans="1:1" ht="15">
      <c r="A5552" s="490"/>
    </row>
    <row r="5553" spans="1:1" ht="15">
      <c r="A5553" s="490"/>
    </row>
    <row r="5554" spans="1:1" ht="15">
      <c r="A5554" s="490"/>
    </row>
    <row r="5555" spans="1:1" ht="15">
      <c r="A5555" s="490"/>
    </row>
    <row r="5556" spans="1:1" ht="15">
      <c r="A5556" s="490"/>
    </row>
    <row r="5557" spans="1:1" ht="15">
      <c r="A5557" s="490"/>
    </row>
    <row r="5558" spans="1:1" ht="15">
      <c r="A5558" s="490"/>
    </row>
    <row r="5559" spans="1:1" ht="15">
      <c r="A5559" s="490"/>
    </row>
    <row r="5560" spans="1:1" ht="15">
      <c r="A5560" s="490"/>
    </row>
    <row r="5561" spans="1:1" ht="15">
      <c r="A5561" s="490"/>
    </row>
    <row r="5562" spans="1:1" ht="15">
      <c r="A5562" s="490"/>
    </row>
    <row r="5563" spans="1:1" ht="15">
      <c r="A5563" s="490"/>
    </row>
    <row r="5564" spans="1:1" ht="15">
      <c r="A5564" s="490"/>
    </row>
    <row r="5565" spans="1:1" ht="15">
      <c r="A5565" s="490"/>
    </row>
    <row r="5566" spans="1:1" ht="15">
      <c r="A5566" s="490"/>
    </row>
    <row r="5567" spans="1:1" ht="15">
      <c r="A5567" s="490"/>
    </row>
    <row r="5568" spans="1:1" ht="15">
      <c r="A5568" s="490"/>
    </row>
    <row r="5569" spans="1:1" ht="15">
      <c r="A5569" s="490"/>
    </row>
    <row r="5570" spans="1:1" ht="15">
      <c r="A5570" s="490"/>
    </row>
    <row r="5571" spans="1:1" ht="15">
      <c r="A5571" s="490"/>
    </row>
    <row r="5572" spans="1:1" ht="15">
      <c r="A5572" s="490"/>
    </row>
    <row r="5573" spans="1:1" ht="15">
      <c r="A5573" s="490"/>
    </row>
    <row r="5574" spans="1:1" ht="15">
      <c r="A5574" s="490"/>
    </row>
    <row r="5575" spans="1:1" ht="15">
      <c r="A5575" s="490"/>
    </row>
    <row r="5576" spans="1:1" ht="15">
      <c r="A5576" s="490"/>
    </row>
    <row r="5577" spans="1:1" ht="15">
      <c r="A5577" s="490"/>
    </row>
    <row r="5578" spans="1:1" ht="15">
      <c r="A5578" s="490"/>
    </row>
    <row r="5579" spans="1:1" ht="15">
      <c r="A5579" s="490"/>
    </row>
    <row r="5580" spans="1:1" ht="15">
      <c r="A5580" s="490"/>
    </row>
    <row r="5581" spans="1:1" ht="15">
      <c r="A5581" s="490"/>
    </row>
    <row r="5582" spans="1:1" ht="15">
      <c r="A5582" s="490"/>
    </row>
    <row r="5583" spans="1:1" ht="15">
      <c r="A5583" s="490"/>
    </row>
    <row r="5584" spans="1:1" ht="15">
      <c r="A5584" s="490"/>
    </row>
    <row r="5585" spans="1:1" ht="15">
      <c r="A5585" s="490"/>
    </row>
    <row r="5586" spans="1:1" ht="15">
      <c r="A5586" s="490"/>
    </row>
    <row r="5587" spans="1:1" ht="15">
      <c r="A5587" s="490"/>
    </row>
    <row r="5588" spans="1:1" ht="15">
      <c r="A5588" s="490"/>
    </row>
    <row r="5589" spans="1:1" ht="15">
      <c r="A5589" s="490"/>
    </row>
    <row r="5590" spans="1:1" ht="15">
      <c r="A5590" s="490"/>
    </row>
    <row r="5591" spans="1:1" ht="15">
      <c r="A5591" s="490"/>
    </row>
    <row r="5592" spans="1:1" ht="15">
      <c r="A5592" s="490"/>
    </row>
    <row r="5593" spans="1:1" ht="15">
      <c r="A5593" s="490"/>
    </row>
    <row r="5594" spans="1:1" ht="15">
      <c r="A5594" s="490"/>
    </row>
    <row r="5595" spans="1:1" ht="15">
      <c r="A5595" s="490"/>
    </row>
    <row r="5596" spans="1:1" ht="15">
      <c r="A5596" s="490"/>
    </row>
    <row r="5597" spans="1:1" ht="15">
      <c r="A5597" s="490"/>
    </row>
    <row r="5598" spans="1:1" ht="15">
      <c r="A5598" s="490"/>
    </row>
    <row r="5599" spans="1:1" ht="15">
      <c r="A5599" s="490"/>
    </row>
    <row r="5600" spans="1:1" ht="15">
      <c r="A5600" s="490"/>
    </row>
    <row r="5601" spans="1:1" ht="15">
      <c r="A5601" s="490"/>
    </row>
    <row r="5602" spans="1:1" ht="15">
      <c r="A5602" s="490"/>
    </row>
    <row r="5603" spans="1:1" ht="15">
      <c r="A5603" s="490"/>
    </row>
    <row r="5604" spans="1:1" ht="15">
      <c r="A5604" s="490"/>
    </row>
    <row r="5605" spans="1:1" ht="15">
      <c r="A5605" s="490"/>
    </row>
    <row r="5606" spans="1:1" ht="15">
      <c r="A5606" s="490"/>
    </row>
    <row r="5607" spans="1:1" ht="15">
      <c r="A5607" s="490"/>
    </row>
    <row r="5608" spans="1:1" ht="15">
      <c r="A5608" s="490"/>
    </row>
    <row r="5609" spans="1:1" ht="15">
      <c r="A5609" s="490"/>
    </row>
    <row r="5610" spans="1:1" ht="15">
      <c r="A5610" s="490"/>
    </row>
    <row r="5611" spans="1:1" ht="15">
      <c r="A5611" s="490"/>
    </row>
    <row r="5612" spans="1:1" ht="15">
      <c r="A5612" s="490"/>
    </row>
    <row r="5613" spans="1:1" ht="15">
      <c r="A5613" s="490"/>
    </row>
    <row r="5614" spans="1:1" ht="15">
      <c r="A5614" s="490"/>
    </row>
    <row r="5615" spans="1:1" ht="15">
      <c r="A5615" s="490"/>
    </row>
    <row r="5616" spans="1:1" ht="15">
      <c r="A5616" s="490"/>
    </row>
    <row r="5617" spans="1:1" ht="15">
      <c r="A5617" s="490"/>
    </row>
    <row r="5618" spans="1:1" ht="15">
      <c r="A5618" s="490"/>
    </row>
    <row r="5619" spans="1:1" ht="15">
      <c r="A5619" s="490"/>
    </row>
    <row r="5620" spans="1:1" ht="15">
      <c r="A5620" s="490"/>
    </row>
    <row r="5621" spans="1:1" ht="15">
      <c r="A5621" s="490"/>
    </row>
    <row r="5622" spans="1:1" ht="15">
      <c r="A5622" s="490"/>
    </row>
    <row r="5623" spans="1:1" ht="15">
      <c r="A5623" s="490"/>
    </row>
    <row r="5624" spans="1:1" ht="15">
      <c r="A5624" s="490"/>
    </row>
    <row r="5625" spans="1:1" ht="15">
      <c r="A5625" s="490"/>
    </row>
    <row r="5626" spans="1:1" ht="15">
      <c r="A5626" s="490"/>
    </row>
    <row r="5627" spans="1:1" ht="15">
      <c r="A5627" s="490"/>
    </row>
    <row r="5628" spans="1:1" ht="15">
      <c r="A5628" s="490"/>
    </row>
    <row r="5629" spans="1:1" ht="15">
      <c r="A5629" s="490"/>
    </row>
    <row r="5630" spans="1:1" ht="15">
      <c r="A5630" s="490"/>
    </row>
    <row r="5631" spans="1:1" ht="15">
      <c r="A5631" s="490"/>
    </row>
    <row r="5632" spans="1:1" ht="15">
      <c r="A5632" s="490"/>
    </row>
    <row r="5633" spans="1:1" ht="15">
      <c r="A5633" s="490"/>
    </row>
    <row r="5634" spans="1:1" ht="15">
      <c r="A5634" s="490"/>
    </row>
    <row r="5635" spans="1:1" ht="15">
      <c r="A5635" s="490"/>
    </row>
    <row r="5636" spans="1:1" ht="15">
      <c r="A5636" s="490"/>
    </row>
    <row r="5637" spans="1:1" ht="15">
      <c r="A5637" s="490"/>
    </row>
    <row r="5638" spans="1:1" ht="15">
      <c r="A5638" s="490"/>
    </row>
    <row r="5639" spans="1:1" ht="15">
      <c r="A5639" s="490"/>
    </row>
    <row r="5640" spans="1:1" ht="15">
      <c r="A5640" s="490"/>
    </row>
    <row r="5641" spans="1:1" ht="15">
      <c r="A5641" s="490"/>
    </row>
    <row r="5642" spans="1:1" ht="15">
      <c r="A5642" s="490"/>
    </row>
    <row r="5643" spans="1:1" ht="15">
      <c r="A5643" s="490"/>
    </row>
    <row r="5644" spans="1:1" ht="15">
      <c r="A5644" s="490"/>
    </row>
    <row r="5645" spans="1:1" ht="15">
      <c r="A5645" s="490"/>
    </row>
    <row r="5646" spans="1:1" ht="15">
      <c r="A5646" s="490"/>
    </row>
    <row r="5647" spans="1:1" ht="15">
      <c r="A5647" s="490"/>
    </row>
    <row r="5648" spans="1:1" ht="15">
      <c r="A5648" s="490"/>
    </row>
    <row r="5649" spans="1:1" ht="15">
      <c r="A5649" s="490"/>
    </row>
    <row r="5650" spans="1:1" ht="15">
      <c r="A5650" s="490"/>
    </row>
    <row r="5651" spans="1:1" ht="15">
      <c r="A5651" s="490"/>
    </row>
    <row r="5652" spans="1:1" ht="15">
      <c r="A5652" s="490"/>
    </row>
    <row r="5653" spans="1:1" ht="15">
      <c r="A5653" s="490"/>
    </row>
    <row r="5654" spans="1:1" ht="15">
      <c r="A5654" s="490"/>
    </row>
    <row r="5655" spans="1:1" ht="15">
      <c r="A5655" s="490"/>
    </row>
    <row r="5656" spans="1:1" ht="15">
      <c r="A5656" s="490"/>
    </row>
    <row r="5657" spans="1:1" ht="15">
      <c r="A5657" s="490"/>
    </row>
    <row r="5658" spans="1:1" ht="15">
      <c r="A5658" s="490"/>
    </row>
    <row r="5659" spans="1:1" ht="15">
      <c r="A5659" s="490"/>
    </row>
    <row r="5660" spans="1:1" ht="15">
      <c r="A5660" s="490"/>
    </row>
    <row r="5661" spans="1:1" ht="15">
      <c r="A5661" s="490"/>
    </row>
    <row r="5662" spans="1:1" ht="15">
      <c r="A5662" s="490"/>
    </row>
    <row r="5663" spans="1:1" ht="15">
      <c r="A5663" s="490"/>
    </row>
    <row r="5664" spans="1:1" ht="15">
      <c r="A5664" s="490"/>
    </row>
    <row r="5665" spans="1:1" ht="15">
      <c r="A5665" s="490"/>
    </row>
    <row r="5666" spans="1:1" ht="15">
      <c r="A5666" s="490"/>
    </row>
    <row r="5667" spans="1:1" ht="15">
      <c r="A5667" s="490"/>
    </row>
    <row r="5668" spans="1:1" ht="15">
      <c r="A5668" s="490"/>
    </row>
    <row r="5669" spans="1:1" ht="15">
      <c r="A5669" s="490"/>
    </row>
    <row r="5670" spans="1:1" ht="15">
      <c r="A5670" s="490"/>
    </row>
    <row r="5671" spans="1:1" ht="15">
      <c r="A5671" s="490"/>
    </row>
    <row r="5672" spans="1:1" ht="15">
      <c r="A5672" s="490"/>
    </row>
    <row r="5673" spans="1:1" ht="15">
      <c r="A5673" s="490"/>
    </row>
    <row r="5674" spans="1:1" ht="15">
      <c r="A5674" s="490"/>
    </row>
    <row r="5675" spans="1:1" ht="15">
      <c r="A5675" s="490"/>
    </row>
    <row r="5676" spans="1:1" ht="15">
      <c r="A5676" s="490"/>
    </row>
    <row r="5677" spans="1:1" ht="15">
      <c r="A5677" s="490"/>
    </row>
    <row r="5678" spans="1:1" ht="15">
      <c r="A5678" s="490"/>
    </row>
    <row r="5679" spans="1:1" ht="15">
      <c r="A5679" s="490"/>
    </row>
    <row r="5680" spans="1:1" ht="15">
      <c r="A5680" s="490"/>
    </row>
    <row r="5681" spans="1:1" ht="15">
      <c r="A5681" s="490"/>
    </row>
    <row r="5682" spans="1:1" ht="15">
      <c r="A5682" s="490"/>
    </row>
    <row r="5683" spans="1:1" ht="15">
      <c r="A5683" s="490"/>
    </row>
    <row r="5684" spans="1:1" ht="15">
      <c r="A5684" s="490"/>
    </row>
    <row r="5685" spans="1:1" ht="15">
      <c r="A5685" s="490"/>
    </row>
    <row r="5686" spans="1:1" ht="15">
      <c r="A5686" s="490"/>
    </row>
    <row r="5687" spans="1:1" ht="15">
      <c r="A5687" s="490"/>
    </row>
    <row r="5688" spans="1:1" ht="15">
      <c r="A5688" s="490"/>
    </row>
    <row r="5689" spans="1:1" ht="15">
      <c r="A5689" s="490"/>
    </row>
    <row r="5690" spans="1:1" ht="15">
      <c r="A5690" s="490"/>
    </row>
    <row r="5691" spans="1:1" ht="15">
      <c r="A5691" s="490"/>
    </row>
    <row r="5692" spans="1:1" ht="15">
      <c r="A5692" s="490"/>
    </row>
    <row r="5693" spans="1:1" ht="15">
      <c r="A5693" s="490"/>
    </row>
    <row r="5694" spans="1:1" ht="15">
      <c r="A5694" s="490"/>
    </row>
    <row r="5695" spans="1:1" ht="15">
      <c r="A5695" s="490"/>
    </row>
    <row r="5696" spans="1:1" ht="15">
      <c r="A5696" s="490"/>
    </row>
    <row r="5697" spans="1:1" ht="15">
      <c r="A5697" s="490"/>
    </row>
    <row r="5698" spans="1:1" ht="15">
      <c r="A5698" s="490"/>
    </row>
    <row r="5699" spans="1:1" ht="15">
      <c r="A5699" s="490"/>
    </row>
    <row r="5700" spans="1:1" ht="15">
      <c r="A5700" s="490"/>
    </row>
    <row r="5701" spans="1:1" ht="15">
      <c r="A5701" s="490"/>
    </row>
    <row r="5702" spans="1:1" ht="15">
      <c r="A5702" s="490"/>
    </row>
    <row r="5703" spans="1:1" ht="15">
      <c r="A5703" s="490"/>
    </row>
    <row r="5704" spans="1:1" ht="15">
      <c r="A5704" s="490"/>
    </row>
    <row r="5705" spans="1:1" ht="15">
      <c r="A5705" s="490"/>
    </row>
    <row r="5706" spans="1:1" ht="15">
      <c r="A5706" s="490"/>
    </row>
    <row r="5707" spans="1:1" ht="15">
      <c r="A5707" s="490"/>
    </row>
    <row r="5708" spans="1:1" ht="15">
      <c r="A5708" s="490"/>
    </row>
    <row r="5709" spans="1:1" ht="15">
      <c r="A5709" s="490"/>
    </row>
    <row r="5710" spans="1:1" ht="15">
      <c r="A5710" s="490"/>
    </row>
    <row r="5711" spans="1:1" ht="15">
      <c r="A5711" s="490"/>
    </row>
    <row r="5712" spans="1:1" ht="15">
      <c r="A5712" s="490"/>
    </row>
    <row r="5713" spans="1:1" ht="15">
      <c r="A5713" s="490"/>
    </row>
    <row r="5714" spans="1:1" ht="15">
      <c r="A5714" s="490"/>
    </row>
    <row r="5715" spans="1:1" ht="15">
      <c r="A5715" s="490"/>
    </row>
    <row r="5716" spans="1:1" ht="15">
      <c r="A5716" s="490"/>
    </row>
    <row r="5717" spans="1:1" ht="15">
      <c r="A5717" s="490"/>
    </row>
    <row r="5718" spans="1:1" ht="15">
      <c r="A5718" s="490"/>
    </row>
    <row r="5719" spans="1:1" ht="15">
      <c r="A5719" s="490"/>
    </row>
    <row r="5720" spans="1:1" ht="15">
      <c r="A5720" s="490"/>
    </row>
    <row r="5721" spans="1:1" ht="15">
      <c r="A5721" s="490"/>
    </row>
    <row r="5722" spans="1:1" ht="15">
      <c r="A5722" s="490"/>
    </row>
    <row r="5723" spans="1:1" ht="15">
      <c r="A5723" s="490"/>
    </row>
    <row r="5724" spans="1:1" ht="15">
      <c r="A5724" s="490"/>
    </row>
    <row r="5725" spans="1:1" ht="15">
      <c r="A5725" s="490"/>
    </row>
    <row r="5726" spans="1:1" ht="15">
      <c r="A5726" s="490"/>
    </row>
    <row r="5727" spans="1:1" ht="15">
      <c r="A5727" s="490"/>
    </row>
    <row r="5728" spans="1:1" ht="15">
      <c r="A5728" s="490"/>
    </row>
    <row r="5729" spans="1:1" ht="15">
      <c r="A5729" s="490"/>
    </row>
    <row r="5730" spans="1:1" ht="15">
      <c r="A5730" s="490"/>
    </row>
    <row r="5731" spans="1:1" ht="15">
      <c r="A5731" s="490"/>
    </row>
    <row r="5732" spans="1:1" ht="15">
      <c r="A5732" s="490"/>
    </row>
    <row r="5733" spans="1:1" ht="15">
      <c r="A5733" s="490"/>
    </row>
    <row r="5734" spans="1:1" ht="15">
      <c r="A5734" s="490"/>
    </row>
    <row r="5735" spans="1:1" ht="15">
      <c r="A5735" s="490"/>
    </row>
    <row r="5736" spans="1:1" ht="15">
      <c r="A5736" s="490"/>
    </row>
    <row r="5737" spans="1:1" ht="15">
      <c r="A5737" s="490"/>
    </row>
    <row r="5738" spans="1:1" ht="15">
      <c r="A5738" s="490"/>
    </row>
    <row r="5739" spans="1:1" ht="15">
      <c r="A5739" s="490"/>
    </row>
    <row r="5740" spans="1:1" ht="15">
      <c r="A5740" s="490"/>
    </row>
    <row r="5741" spans="1:1" ht="15">
      <c r="A5741" s="490"/>
    </row>
    <row r="5742" spans="1:1" ht="15">
      <c r="A5742" s="490"/>
    </row>
    <row r="5743" spans="1:1" ht="15">
      <c r="A5743" s="490"/>
    </row>
    <row r="5744" spans="1:1" ht="15">
      <c r="A5744" s="490"/>
    </row>
    <row r="5745" spans="1:1" ht="15">
      <c r="A5745" s="490"/>
    </row>
    <row r="5746" spans="1:1" ht="15">
      <c r="A5746" s="490"/>
    </row>
    <row r="5747" spans="1:1" ht="15">
      <c r="A5747" s="490"/>
    </row>
    <row r="5748" spans="1:1" ht="15">
      <c r="A5748" s="490"/>
    </row>
    <row r="5749" spans="1:1" ht="15">
      <c r="A5749" s="490"/>
    </row>
    <row r="5750" spans="1:1" ht="15">
      <c r="A5750" s="490"/>
    </row>
    <row r="5751" spans="1:1" ht="15">
      <c r="A5751" s="490"/>
    </row>
    <row r="5752" spans="1:1" ht="15">
      <c r="A5752" s="490"/>
    </row>
    <row r="5753" spans="1:1" ht="15">
      <c r="A5753" s="490"/>
    </row>
    <row r="5754" spans="1:1" ht="15">
      <c r="A5754" s="490"/>
    </row>
    <row r="5755" spans="1:1" ht="15">
      <c r="A5755" s="490"/>
    </row>
    <row r="5756" spans="1:1" ht="15">
      <c r="A5756" s="490"/>
    </row>
    <row r="5757" spans="1:1" ht="15">
      <c r="A5757" s="490"/>
    </row>
    <row r="5758" spans="1:1" ht="15">
      <c r="A5758" s="490"/>
    </row>
    <row r="5759" spans="1:1" ht="15">
      <c r="A5759" s="490"/>
    </row>
    <row r="5760" spans="1:1" ht="15">
      <c r="A5760" s="490"/>
    </row>
    <row r="5761" spans="1:1" ht="15">
      <c r="A5761" s="490"/>
    </row>
    <row r="5762" spans="1:1" ht="15">
      <c r="A5762" s="490"/>
    </row>
    <row r="5763" spans="1:1" ht="15">
      <c r="A5763" s="490"/>
    </row>
    <row r="5764" spans="1:1" ht="15">
      <c r="A5764" s="490"/>
    </row>
    <row r="5765" spans="1:1" ht="15">
      <c r="A5765" s="490"/>
    </row>
    <row r="5766" spans="1:1" ht="15">
      <c r="A5766" s="490"/>
    </row>
    <row r="5767" spans="1:1" ht="15">
      <c r="A5767" s="490"/>
    </row>
    <row r="5768" spans="1:1" ht="15">
      <c r="A5768" s="490"/>
    </row>
    <row r="5769" spans="1:1" ht="15">
      <c r="A5769" s="490"/>
    </row>
    <row r="5770" spans="1:1" ht="15">
      <c r="A5770" s="490"/>
    </row>
    <row r="5771" spans="1:1" ht="15">
      <c r="A5771" s="490"/>
    </row>
    <row r="5772" spans="1:1" ht="15">
      <c r="A5772" s="490"/>
    </row>
    <row r="5773" spans="1:1" ht="15">
      <c r="A5773" s="490"/>
    </row>
    <row r="5774" spans="1:1" ht="15">
      <c r="A5774" s="490"/>
    </row>
    <row r="5775" spans="1:1" ht="15">
      <c r="A5775" s="490"/>
    </row>
    <row r="5776" spans="1:1" ht="15">
      <c r="A5776" s="490"/>
    </row>
    <row r="5777" spans="1:1" ht="15">
      <c r="A5777" s="490"/>
    </row>
    <row r="5778" spans="1:1" ht="15">
      <c r="A5778" s="490"/>
    </row>
    <row r="5779" spans="1:1" ht="15">
      <c r="A5779" s="490"/>
    </row>
    <row r="5780" spans="1:1" ht="15">
      <c r="A5780" s="490"/>
    </row>
    <row r="5781" spans="1:1" ht="15">
      <c r="A5781" s="490"/>
    </row>
    <row r="5782" spans="1:1" ht="15">
      <c r="A5782" s="490"/>
    </row>
    <row r="5783" spans="1:1" ht="15">
      <c r="A5783" s="490"/>
    </row>
    <row r="5784" spans="1:1" ht="15">
      <c r="A5784" s="490"/>
    </row>
    <row r="5785" spans="1:1" ht="15">
      <c r="A5785" s="490"/>
    </row>
    <row r="5786" spans="1:1" ht="15">
      <c r="A5786" s="490"/>
    </row>
    <row r="5787" spans="1:1" ht="15">
      <c r="A5787" s="490"/>
    </row>
    <row r="5788" spans="1:1" ht="15">
      <c r="A5788" s="490"/>
    </row>
    <row r="5789" spans="1:1" ht="15">
      <c r="A5789" s="490"/>
    </row>
    <row r="5790" spans="1:1" ht="15">
      <c r="A5790" s="490"/>
    </row>
    <row r="5791" spans="1:1" ht="15">
      <c r="A5791" s="490"/>
    </row>
    <row r="5792" spans="1:1" ht="15">
      <c r="A5792" s="490"/>
    </row>
    <row r="5793" spans="1:1" ht="15">
      <c r="A5793" s="490"/>
    </row>
    <row r="5794" spans="1:1" ht="15">
      <c r="A5794" s="490"/>
    </row>
    <row r="5795" spans="1:1" ht="15">
      <c r="A5795" s="490"/>
    </row>
    <row r="5796" spans="1:1" ht="15">
      <c r="A5796" s="490"/>
    </row>
    <row r="5797" spans="1:1" ht="15">
      <c r="A5797" s="490"/>
    </row>
    <row r="5798" spans="1:1" ht="15">
      <c r="A5798" s="490"/>
    </row>
    <row r="5799" spans="1:1" ht="15">
      <c r="A5799" s="490"/>
    </row>
    <row r="5800" spans="1:1" ht="15">
      <c r="A5800" s="490"/>
    </row>
    <row r="5801" spans="1:1" ht="15">
      <c r="A5801" s="490"/>
    </row>
    <row r="5802" spans="1:1" ht="15">
      <c r="A5802" s="490"/>
    </row>
    <row r="5803" spans="1:1" ht="15">
      <c r="A5803" s="490"/>
    </row>
    <row r="5804" spans="1:1" ht="15">
      <c r="A5804" s="490"/>
    </row>
    <row r="5805" spans="1:1" ht="15">
      <c r="A5805" s="490"/>
    </row>
    <row r="5806" spans="1:1" ht="15">
      <c r="A5806" s="490"/>
    </row>
    <row r="5807" spans="1:1" ht="15">
      <c r="A5807" s="490"/>
    </row>
    <row r="5808" spans="1:1" ht="15">
      <c r="A5808" s="490"/>
    </row>
    <row r="5809" spans="1:1" ht="15">
      <c r="A5809" s="490"/>
    </row>
    <row r="5810" spans="1:1" ht="15">
      <c r="A5810" s="490"/>
    </row>
    <row r="5811" spans="1:1" ht="15">
      <c r="A5811" s="490"/>
    </row>
    <row r="5812" spans="1:1" ht="15">
      <c r="A5812" s="490"/>
    </row>
    <row r="5813" spans="1:1" ht="15">
      <c r="A5813" s="490"/>
    </row>
    <row r="5814" spans="1:1" ht="15">
      <c r="A5814" s="490"/>
    </row>
    <row r="5815" spans="1:1" ht="15">
      <c r="A5815" s="490"/>
    </row>
    <row r="5816" spans="1:1" ht="15">
      <c r="A5816" s="490"/>
    </row>
    <row r="5817" spans="1:1" ht="15">
      <c r="A5817" s="490"/>
    </row>
    <row r="5818" spans="1:1" ht="15">
      <c r="A5818" s="490"/>
    </row>
    <row r="5819" spans="1:1" ht="15">
      <c r="A5819" s="490"/>
    </row>
    <row r="5820" spans="1:1" ht="15">
      <c r="A5820" s="490"/>
    </row>
    <row r="5821" spans="1:1" ht="15">
      <c r="A5821" s="490"/>
    </row>
    <row r="5822" spans="1:1" ht="15">
      <c r="A5822" s="490"/>
    </row>
    <row r="5823" spans="1:1" ht="15">
      <c r="A5823" s="490"/>
    </row>
    <row r="5824" spans="1:1" ht="15">
      <c r="A5824" s="490"/>
    </row>
    <row r="5825" spans="1:1" ht="15">
      <c r="A5825" s="490"/>
    </row>
    <row r="5826" spans="1:1" ht="15">
      <c r="A5826" s="490"/>
    </row>
    <row r="5827" spans="1:1" ht="15">
      <c r="A5827" s="490"/>
    </row>
    <row r="5828" spans="1:1" ht="15">
      <c r="A5828" s="490"/>
    </row>
    <row r="5829" spans="1:1" ht="15">
      <c r="A5829" s="490"/>
    </row>
    <row r="5830" spans="1:1" ht="15">
      <c r="A5830" s="490"/>
    </row>
    <row r="5831" spans="1:1" ht="15">
      <c r="A5831" s="490"/>
    </row>
    <row r="5832" spans="1:1" ht="15">
      <c r="A5832" s="490"/>
    </row>
    <row r="5833" spans="1:1" ht="15">
      <c r="A5833" s="490"/>
    </row>
    <row r="5834" spans="1:1" ht="15">
      <c r="A5834" s="490"/>
    </row>
    <row r="5835" spans="1:1" ht="15">
      <c r="A5835" s="490"/>
    </row>
    <row r="5836" spans="1:1" ht="15">
      <c r="A5836" s="490"/>
    </row>
    <row r="5837" spans="1:1" ht="15">
      <c r="A5837" s="490"/>
    </row>
    <row r="5838" spans="1:1" ht="15">
      <c r="A5838" s="490"/>
    </row>
    <row r="5839" spans="1:1" ht="15">
      <c r="A5839" s="490"/>
    </row>
    <row r="5840" spans="1:1" ht="15">
      <c r="A5840" s="490"/>
    </row>
    <row r="5841" spans="1:1" ht="15">
      <c r="A5841" s="490"/>
    </row>
    <row r="5842" spans="1:1" ht="15">
      <c r="A5842" s="490"/>
    </row>
    <row r="5843" spans="1:1" ht="15">
      <c r="A5843" s="490"/>
    </row>
    <row r="5844" spans="1:1" ht="15">
      <c r="A5844" s="490"/>
    </row>
    <row r="5845" spans="1:1" ht="15">
      <c r="A5845" s="490"/>
    </row>
    <row r="5846" spans="1:1" ht="15">
      <c r="A5846" s="490"/>
    </row>
    <row r="5847" spans="1:1" ht="15">
      <c r="A5847" s="490"/>
    </row>
    <row r="5848" spans="1:1" ht="15">
      <c r="A5848" s="490"/>
    </row>
    <row r="5849" spans="1:1" ht="15">
      <c r="A5849" s="490"/>
    </row>
    <row r="5850" spans="1:1" ht="15">
      <c r="A5850" s="490"/>
    </row>
    <row r="5851" spans="1:1" ht="15">
      <c r="A5851" s="490"/>
    </row>
    <row r="5852" spans="1:1" ht="15">
      <c r="A5852" s="490"/>
    </row>
    <row r="5853" spans="1:1" ht="15">
      <c r="A5853" s="490"/>
    </row>
    <row r="5854" spans="1:1" ht="15">
      <c r="A5854" s="490"/>
    </row>
    <row r="5855" spans="1:1" ht="15">
      <c r="A5855" s="490"/>
    </row>
    <row r="5856" spans="1:1" ht="15">
      <c r="A5856" s="490"/>
    </row>
    <row r="5857" spans="1:1" ht="15">
      <c r="A5857" s="490"/>
    </row>
    <row r="5858" spans="1:1" ht="15">
      <c r="A5858" s="490"/>
    </row>
    <row r="5859" spans="1:1" ht="15">
      <c r="A5859" s="490"/>
    </row>
    <row r="5860" spans="1:1" ht="15">
      <c r="A5860" s="490"/>
    </row>
    <row r="5861" spans="1:1" ht="15">
      <c r="A5861" s="490"/>
    </row>
    <row r="5862" spans="1:1" ht="15">
      <c r="A5862" s="490"/>
    </row>
    <row r="5863" spans="1:1" ht="15">
      <c r="A5863" s="490"/>
    </row>
    <row r="5864" spans="1:1" ht="15">
      <c r="A5864" s="490"/>
    </row>
    <row r="5865" spans="1:1" ht="15">
      <c r="A5865" s="490"/>
    </row>
    <row r="5866" spans="1:1" ht="15">
      <c r="A5866" s="490"/>
    </row>
    <row r="5867" spans="1:1" ht="15">
      <c r="A5867" s="490"/>
    </row>
    <row r="5868" spans="1:1" ht="15">
      <c r="A5868" s="490"/>
    </row>
    <row r="5869" spans="1:1" ht="15">
      <c r="A5869" s="490"/>
    </row>
    <row r="5870" spans="1:1" ht="15">
      <c r="A5870" s="490"/>
    </row>
    <row r="5871" spans="1:1" ht="15">
      <c r="A5871" s="490"/>
    </row>
    <row r="5872" spans="1:1" ht="15">
      <c r="A5872" s="490"/>
    </row>
    <row r="5873" spans="1:1" ht="15">
      <c r="A5873" s="490"/>
    </row>
    <row r="5874" spans="1:1" ht="15">
      <c r="A5874" s="490"/>
    </row>
    <row r="5875" spans="1:1" ht="15">
      <c r="A5875" s="490"/>
    </row>
    <row r="5876" spans="1:1" ht="15">
      <c r="A5876" s="490"/>
    </row>
    <row r="5877" spans="1:1" ht="15">
      <c r="A5877" s="490"/>
    </row>
    <row r="5878" spans="1:1" ht="15">
      <c r="A5878" s="490"/>
    </row>
    <row r="5879" spans="1:1" ht="15">
      <c r="A5879" s="490"/>
    </row>
    <row r="5880" spans="1:1" ht="15">
      <c r="A5880" s="490"/>
    </row>
    <row r="5881" spans="1:1" ht="15">
      <c r="A5881" s="490"/>
    </row>
    <row r="5882" spans="1:1" ht="15">
      <c r="A5882" s="490"/>
    </row>
    <row r="5883" spans="1:1" ht="15">
      <c r="A5883" s="490"/>
    </row>
    <row r="5884" spans="1:1" ht="15">
      <c r="A5884" s="490"/>
    </row>
    <row r="5885" spans="1:1" ht="15">
      <c r="A5885" s="490"/>
    </row>
    <row r="5886" spans="1:1" ht="15">
      <c r="A5886" s="490"/>
    </row>
    <row r="5887" spans="1:1" ht="15">
      <c r="A5887" s="490"/>
    </row>
    <row r="5888" spans="1:1" ht="15">
      <c r="A5888" s="490"/>
    </row>
    <row r="5889" spans="1:1" ht="15">
      <c r="A5889" s="490"/>
    </row>
    <row r="5890" spans="1:1" ht="15">
      <c r="A5890" s="490"/>
    </row>
    <row r="5891" spans="1:1" ht="15">
      <c r="A5891" s="490"/>
    </row>
    <row r="5892" spans="1:1" ht="15">
      <c r="A5892" s="490"/>
    </row>
    <row r="5893" spans="1:1" ht="15">
      <c r="A5893" s="490"/>
    </row>
    <row r="5894" spans="1:1" ht="15">
      <c r="A5894" s="490"/>
    </row>
    <row r="5895" spans="1:1" ht="15">
      <c r="A5895" s="490"/>
    </row>
    <row r="5896" spans="1:1" ht="15">
      <c r="A5896" s="490"/>
    </row>
    <row r="5897" spans="1:1" ht="15">
      <c r="A5897" s="490"/>
    </row>
    <row r="5898" spans="1:1" ht="15">
      <c r="A5898" s="490"/>
    </row>
    <row r="5899" spans="1:1" ht="15">
      <c r="A5899" s="490"/>
    </row>
    <row r="5900" spans="1:1" ht="15">
      <c r="A5900" s="490"/>
    </row>
    <row r="5901" spans="1:1" ht="15">
      <c r="A5901" s="490"/>
    </row>
    <row r="5902" spans="1:1" ht="15">
      <c r="A5902" s="490"/>
    </row>
    <row r="5903" spans="1:1" ht="15">
      <c r="A5903" s="490"/>
    </row>
    <row r="5904" spans="1:1" ht="15">
      <c r="A5904" s="490"/>
    </row>
    <row r="5905" spans="1:1" ht="15">
      <c r="A5905" s="490"/>
    </row>
    <row r="5906" spans="1:1" ht="15">
      <c r="A5906" s="490"/>
    </row>
    <row r="5907" spans="1:1" ht="15">
      <c r="A5907" s="490"/>
    </row>
    <row r="5908" spans="1:1" ht="15">
      <c r="A5908" s="490"/>
    </row>
    <row r="5909" spans="1:1" ht="15">
      <c r="A5909" s="490"/>
    </row>
    <row r="5910" spans="1:1" ht="15">
      <c r="A5910" s="490"/>
    </row>
    <row r="5911" spans="1:1" ht="15">
      <c r="A5911" s="490"/>
    </row>
    <row r="5912" spans="1:1" ht="15">
      <c r="A5912" s="490"/>
    </row>
    <row r="5913" spans="1:1" ht="15">
      <c r="A5913" s="490"/>
    </row>
    <row r="5914" spans="1:1" ht="15">
      <c r="A5914" s="490"/>
    </row>
    <row r="5915" spans="1:1" ht="15">
      <c r="A5915" s="490"/>
    </row>
    <row r="5916" spans="1:1" ht="15">
      <c r="A5916" s="490"/>
    </row>
    <row r="5917" spans="1:1" ht="15">
      <c r="A5917" s="490"/>
    </row>
    <row r="5918" spans="1:1" ht="15">
      <c r="A5918" s="490"/>
    </row>
    <row r="5919" spans="1:1" ht="15">
      <c r="A5919" s="490"/>
    </row>
    <row r="5920" spans="1:1" ht="15">
      <c r="A5920" s="490"/>
    </row>
    <row r="5921" spans="1:1" ht="15">
      <c r="A5921" s="490"/>
    </row>
    <row r="5922" spans="1:1" ht="15">
      <c r="A5922" s="490"/>
    </row>
    <row r="5923" spans="1:1" ht="15">
      <c r="A5923" s="490"/>
    </row>
    <row r="5924" spans="1:1" ht="15">
      <c r="A5924" s="490"/>
    </row>
    <row r="5925" spans="1:1" ht="15">
      <c r="A5925" s="490"/>
    </row>
    <row r="5926" spans="1:1" ht="15">
      <c r="A5926" s="490"/>
    </row>
    <row r="5927" spans="1:1" ht="15">
      <c r="A5927" s="490"/>
    </row>
    <row r="5928" spans="1:1" ht="15">
      <c r="A5928" s="490"/>
    </row>
    <row r="5929" spans="1:1" ht="15">
      <c r="A5929" s="490"/>
    </row>
    <row r="5930" spans="1:1" ht="15">
      <c r="A5930" s="490"/>
    </row>
    <row r="5931" spans="1:1" ht="15">
      <c r="A5931" s="490"/>
    </row>
    <row r="5932" spans="1:1" ht="15">
      <c r="A5932" s="490"/>
    </row>
    <row r="5933" spans="1:1" ht="15">
      <c r="A5933" s="490"/>
    </row>
    <row r="5934" spans="1:1" ht="15">
      <c r="A5934" s="490"/>
    </row>
    <row r="5935" spans="1:1" ht="15">
      <c r="A5935" s="490"/>
    </row>
    <row r="5936" spans="1:1" ht="15">
      <c r="A5936" s="490"/>
    </row>
    <row r="5937" spans="1:1" ht="15">
      <c r="A5937" s="490"/>
    </row>
    <row r="5938" spans="1:1" ht="15">
      <c r="A5938" s="490"/>
    </row>
    <row r="5939" spans="1:1" ht="15">
      <c r="A5939" s="490"/>
    </row>
    <row r="5940" spans="1:1" ht="15">
      <c r="A5940" s="490"/>
    </row>
    <row r="5941" spans="1:1" ht="15">
      <c r="A5941" s="490"/>
    </row>
    <row r="5942" spans="1:1" ht="15">
      <c r="A5942" s="490"/>
    </row>
    <row r="5943" spans="1:1" ht="15">
      <c r="A5943" s="490"/>
    </row>
    <row r="5944" spans="1:1" ht="15">
      <c r="A5944" s="490"/>
    </row>
    <row r="5945" spans="1:1" ht="15">
      <c r="A5945" s="490"/>
    </row>
    <row r="5946" spans="1:1" ht="15">
      <c r="A5946" s="490"/>
    </row>
    <row r="5947" spans="1:1" ht="15">
      <c r="A5947" s="490"/>
    </row>
    <row r="5948" spans="1:1" ht="15">
      <c r="A5948" s="490"/>
    </row>
    <row r="5949" spans="1:1" ht="15">
      <c r="A5949" s="490"/>
    </row>
    <row r="5950" spans="1:1" ht="15">
      <c r="A5950" s="490"/>
    </row>
    <row r="5951" spans="1:1" ht="15">
      <c r="A5951" s="490"/>
    </row>
    <row r="5952" spans="1:1" ht="15">
      <c r="A5952" s="490"/>
    </row>
    <row r="5953" spans="1:1" ht="15">
      <c r="A5953" s="490"/>
    </row>
    <row r="5954" spans="1:1" ht="15">
      <c r="A5954" s="490"/>
    </row>
    <row r="5955" spans="1:1" ht="15">
      <c r="A5955" s="490"/>
    </row>
    <row r="5956" spans="1:1" ht="15">
      <c r="A5956" s="490"/>
    </row>
    <row r="5957" spans="1:1" ht="15">
      <c r="A5957" s="490"/>
    </row>
    <row r="5958" spans="1:1" ht="15">
      <c r="A5958" s="490"/>
    </row>
    <row r="5959" spans="1:1" ht="15">
      <c r="A5959" s="490"/>
    </row>
    <row r="5960" spans="1:1" ht="15">
      <c r="A5960" s="490"/>
    </row>
    <row r="5961" spans="1:1" ht="15">
      <c r="A5961" s="490"/>
    </row>
    <row r="5962" spans="1:1" ht="15">
      <c r="A5962" s="490"/>
    </row>
    <row r="5963" spans="1:1" ht="15">
      <c r="A5963" s="490"/>
    </row>
    <row r="5964" spans="1:1" ht="15">
      <c r="A5964" s="490"/>
    </row>
    <row r="5965" spans="1:1" ht="15">
      <c r="A5965" s="490"/>
    </row>
    <row r="5966" spans="1:1" ht="15">
      <c r="A5966" s="490"/>
    </row>
    <row r="5967" spans="1:1" ht="15">
      <c r="A5967" s="490"/>
    </row>
    <row r="5968" spans="1:1" ht="15">
      <c r="A5968" s="490"/>
    </row>
    <row r="5969" spans="1:1" ht="15">
      <c r="A5969" s="490"/>
    </row>
    <row r="5970" spans="1:1" ht="15">
      <c r="A5970" s="490"/>
    </row>
    <row r="5971" spans="1:1" ht="15">
      <c r="A5971" s="490"/>
    </row>
    <row r="5972" spans="1:1" ht="15">
      <c r="A5972" s="490"/>
    </row>
    <row r="5973" spans="1:1" ht="15">
      <c r="A5973" s="490"/>
    </row>
    <row r="5974" spans="1:1" ht="15">
      <c r="A5974" s="490"/>
    </row>
    <row r="5975" spans="1:1" ht="15">
      <c r="A5975" s="490"/>
    </row>
    <row r="5976" spans="1:1" ht="15">
      <c r="A5976" s="490"/>
    </row>
    <row r="5977" spans="1:1" ht="15">
      <c r="A5977" s="490"/>
    </row>
    <row r="5978" spans="1:1" ht="15">
      <c r="A5978" s="490"/>
    </row>
    <row r="5979" spans="1:1" ht="15">
      <c r="A5979" s="490"/>
    </row>
    <row r="5980" spans="1:1" ht="15">
      <c r="A5980" s="490"/>
    </row>
    <row r="5981" spans="1:1" ht="15">
      <c r="A5981" s="490"/>
    </row>
    <row r="5982" spans="1:1" ht="15">
      <c r="A5982" s="490"/>
    </row>
    <row r="5983" spans="1:1" ht="15">
      <c r="A5983" s="490"/>
    </row>
    <row r="5984" spans="1:1" ht="15">
      <c r="A5984" s="490"/>
    </row>
    <row r="5985" spans="1:1" ht="15">
      <c r="A5985" s="490"/>
    </row>
    <row r="5986" spans="1:1" ht="15">
      <c r="A5986" s="490"/>
    </row>
    <row r="5987" spans="1:1" ht="15">
      <c r="A5987" s="490"/>
    </row>
    <row r="5988" spans="1:1" ht="15">
      <c r="A5988" s="490"/>
    </row>
    <row r="5989" spans="1:1" ht="15">
      <c r="A5989" s="490"/>
    </row>
    <row r="5990" spans="1:1" ht="15">
      <c r="A5990" s="490"/>
    </row>
    <row r="5991" spans="1:1" ht="15">
      <c r="A5991" s="490"/>
    </row>
    <row r="5992" spans="1:1" ht="15">
      <c r="A5992" s="490"/>
    </row>
    <row r="5993" spans="1:1" ht="15">
      <c r="A5993" s="490"/>
    </row>
    <row r="5994" spans="1:1" ht="15">
      <c r="A5994" s="490"/>
    </row>
    <row r="5995" spans="1:1" ht="15">
      <c r="A5995" s="490"/>
    </row>
    <row r="5996" spans="1:1" ht="15">
      <c r="A5996" s="490"/>
    </row>
    <row r="5997" spans="1:1" ht="15">
      <c r="A5997" s="490"/>
    </row>
    <row r="5998" spans="1:1" ht="15">
      <c r="A5998" s="490"/>
    </row>
    <row r="5999" spans="1:1" ht="15">
      <c r="A5999" s="490"/>
    </row>
    <row r="6000" spans="1:1" ht="15">
      <c r="A6000" s="490"/>
    </row>
    <row r="6001" spans="1:1" ht="15">
      <c r="A6001" s="490"/>
    </row>
    <row r="6002" spans="1:1" ht="15">
      <c r="A6002" s="490"/>
    </row>
    <row r="6003" spans="1:1" ht="15">
      <c r="A6003" s="490"/>
    </row>
    <row r="6004" spans="1:1" ht="15">
      <c r="A6004" s="490"/>
    </row>
    <row r="6005" spans="1:1" ht="15">
      <c r="A6005" s="490"/>
    </row>
    <row r="6006" spans="1:1" ht="15">
      <c r="A6006" s="490"/>
    </row>
    <row r="6007" spans="1:1" ht="15">
      <c r="A6007" s="490"/>
    </row>
    <row r="6008" spans="1:1" ht="15">
      <c r="A6008" s="490"/>
    </row>
    <row r="6009" spans="1:1" ht="15">
      <c r="A6009" s="490"/>
    </row>
    <row r="6010" spans="1:1" ht="15">
      <c r="A6010" s="490"/>
    </row>
    <row r="6011" spans="1:1" ht="15">
      <c r="A6011" s="490"/>
    </row>
    <row r="6012" spans="1:1" ht="15">
      <c r="A6012" s="490"/>
    </row>
    <row r="6013" spans="1:1" ht="15">
      <c r="A6013" s="490"/>
    </row>
    <row r="6014" spans="1:1" ht="15">
      <c r="A6014" s="490"/>
    </row>
    <row r="6015" spans="1:1" ht="15">
      <c r="A6015" s="490"/>
    </row>
    <row r="6016" spans="1:1" ht="15">
      <c r="A6016" s="490"/>
    </row>
    <row r="6017" spans="1:1" ht="15">
      <c r="A6017" s="490"/>
    </row>
    <row r="6018" spans="1:1" ht="15">
      <c r="A6018" s="490"/>
    </row>
    <row r="6019" spans="1:1" ht="15">
      <c r="A6019" s="490"/>
    </row>
    <row r="6020" spans="1:1" ht="15">
      <c r="A6020" s="490"/>
    </row>
    <row r="6021" spans="1:1" ht="15">
      <c r="A6021" s="490"/>
    </row>
    <row r="6022" spans="1:1" ht="15">
      <c r="A6022" s="490"/>
    </row>
    <row r="6023" spans="1:1" ht="15">
      <c r="A6023" s="490"/>
    </row>
    <row r="6024" spans="1:1" ht="15">
      <c r="A6024" s="490"/>
    </row>
    <row r="6025" spans="1:1" ht="15">
      <c r="A6025" s="490"/>
    </row>
    <row r="6026" spans="1:1" ht="15">
      <c r="A6026" s="490"/>
    </row>
    <row r="6027" spans="1:1" ht="15">
      <c r="A6027" s="490"/>
    </row>
    <row r="6028" spans="1:1" ht="15">
      <c r="A6028" s="490"/>
    </row>
    <row r="6029" spans="1:1" ht="15">
      <c r="A6029" s="490"/>
    </row>
    <row r="6030" spans="1:1" ht="15">
      <c r="A6030" s="490"/>
    </row>
    <row r="6031" spans="1:1" ht="15">
      <c r="A6031" s="490"/>
    </row>
    <row r="6032" spans="1:1" ht="15">
      <c r="A6032" s="490"/>
    </row>
    <row r="6033" spans="1:1" ht="15">
      <c r="A6033" s="490"/>
    </row>
    <row r="6034" spans="1:1" ht="15">
      <c r="A6034" s="490"/>
    </row>
    <row r="6035" spans="1:1" ht="15">
      <c r="A6035" s="490"/>
    </row>
    <row r="6036" spans="1:1" ht="15">
      <c r="A6036" s="490"/>
    </row>
    <row r="6037" spans="1:1" ht="15">
      <c r="A6037" s="490"/>
    </row>
    <row r="6038" spans="1:1" ht="15">
      <c r="A6038" s="490"/>
    </row>
    <row r="6039" spans="1:1" ht="15">
      <c r="A6039" s="490"/>
    </row>
    <row r="6040" spans="1:1" ht="15">
      <c r="A6040" s="490"/>
    </row>
    <row r="6041" spans="1:1" ht="15">
      <c r="A6041" s="490"/>
    </row>
    <row r="6042" spans="1:1" ht="15">
      <c r="A6042" s="490"/>
    </row>
    <row r="6043" spans="1:1" ht="15">
      <c r="A6043" s="490"/>
    </row>
    <row r="6044" spans="1:1" ht="15">
      <c r="A6044" s="490"/>
    </row>
    <row r="6045" spans="1:1" ht="15">
      <c r="A6045" s="490"/>
    </row>
    <row r="6046" spans="1:1" ht="15">
      <c r="A6046" s="490"/>
    </row>
    <row r="6047" spans="1:1" ht="15">
      <c r="A6047" s="490"/>
    </row>
    <row r="6048" spans="1:1" ht="15">
      <c r="A6048" s="490"/>
    </row>
    <row r="6049" spans="1:1" ht="15">
      <c r="A6049" s="490"/>
    </row>
    <row r="6050" spans="1:1" ht="15">
      <c r="A6050" s="490"/>
    </row>
    <row r="6051" spans="1:1" ht="15">
      <c r="A6051" s="490"/>
    </row>
    <row r="6052" spans="1:1" ht="15">
      <c r="A6052" s="490"/>
    </row>
    <row r="6053" spans="1:1" ht="15">
      <c r="A6053" s="490"/>
    </row>
    <row r="6054" spans="1:1" ht="15">
      <c r="A6054" s="490"/>
    </row>
    <row r="6055" spans="1:1" ht="15">
      <c r="A6055" s="490"/>
    </row>
    <row r="6056" spans="1:1" ht="15">
      <c r="A6056" s="490"/>
    </row>
    <row r="6057" spans="1:1" ht="15">
      <c r="A6057" s="490"/>
    </row>
    <row r="6058" spans="1:1" ht="15">
      <c r="A6058" s="490"/>
    </row>
    <row r="6059" spans="1:1" ht="15">
      <c r="A6059" s="490"/>
    </row>
    <row r="6060" spans="1:1" ht="15">
      <c r="A6060" s="490"/>
    </row>
    <row r="6061" spans="1:1" ht="15">
      <c r="A6061" s="490"/>
    </row>
    <row r="6062" spans="1:1" ht="15">
      <c r="A6062" s="490"/>
    </row>
    <row r="6063" spans="1:1" ht="15">
      <c r="A6063" s="490"/>
    </row>
    <row r="6064" spans="1:1" ht="15">
      <c r="A6064" s="490"/>
    </row>
    <row r="6065" spans="1:1" ht="15">
      <c r="A6065" s="490"/>
    </row>
    <row r="6066" spans="1:1" ht="15">
      <c r="A6066" s="490"/>
    </row>
    <row r="6067" spans="1:1" ht="15">
      <c r="A6067" s="490"/>
    </row>
    <row r="6068" spans="1:1" ht="15">
      <c r="A6068" s="490"/>
    </row>
    <row r="6069" spans="1:1" ht="15">
      <c r="A6069" s="490"/>
    </row>
    <row r="6070" spans="1:1" ht="15">
      <c r="A6070" s="490"/>
    </row>
    <row r="6071" spans="1:1" ht="15">
      <c r="A6071" s="490"/>
    </row>
    <row r="6072" spans="1:1" ht="15">
      <c r="A6072" s="490"/>
    </row>
    <row r="6073" spans="1:1" ht="15">
      <c r="A6073" s="490"/>
    </row>
    <row r="6074" spans="1:1" ht="15">
      <c r="A6074" s="490"/>
    </row>
    <row r="6075" spans="1:1" ht="15">
      <c r="A6075" s="490"/>
    </row>
    <row r="6076" spans="1:1" ht="15">
      <c r="A6076" s="490"/>
    </row>
    <row r="6077" spans="1:1" ht="15">
      <c r="A6077" s="490"/>
    </row>
    <row r="6078" spans="1:1" ht="15">
      <c r="A6078" s="490"/>
    </row>
    <row r="6079" spans="1:1" ht="15">
      <c r="A6079" s="490"/>
    </row>
    <row r="6080" spans="1:1" ht="15">
      <c r="A6080" s="490"/>
    </row>
    <row r="6081" spans="1:1" ht="15">
      <c r="A6081" s="490"/>
    </row>
    <row r="6082" spans="1:1" ht="15">
      <c r="A6082" s="490"/>
    </row>
    <row r="6083" spans="1:1" ht="15">
      <c r="A6083" s="490"/>
    </row>
    <row r="6084" spans="1:1" ht="15">
      <c r="A6084" s="490"/>
    </row>
    <row r="6085" spans="1:1" ht="15">
      <c r="A6085" s="490"/>
    </row>
    <row r="6086" spans="1:1" ht="15">
      <c r="A6086" s="490"/>
    </row>
    <row r="6087" spans="1:1" ht="15">
      <c r="A6087" s="490"/>
    </row>
    <row r="6088" spans="1:1" ht="15">
      <c r="A6088" s="490"/>
    </row>
    <row r="6089" spans="1:1" ht="15">
      <c r="A6089" s="490"/>
    </row>
    <row r="6090" spans="1:1" ht="15">
      <c r="A6090" s="490"/>
    </row>
    <row r="6091" spans="1:1" ht="15">
      <c r="A6091" s="490"/>
    </row>
    <row r="6092" spans="1:1" ht="15">
      <c r="A6092" s="490"/>
    </row>
    <row r="6093" spans="1:1" ht="15">
      <c r="A6093" s="490"/>
    </row>
    <row r="6094" spans="1:1" ht="15">
      <c r="A6094" s="490"/>
    </row>
    <row r="6095" spans="1:1" ht="15">
      <c r="A6095" s="490"/>
    </row>
    <row r="6096" spans="1:1" ht="15">
      <c r="A6096" s="490"/>
    </row>
    <row r="6097" spans="1:1" ht="15">
      <c r="A6097" s="490"/>
    </row>
    <row r="6098" spans="1:1" ht="15">
      <c r="A6098" s="490"/>
    </row>
    <row r="6099" spans="1:1" ht="15">
      <c r="A6099" s="490"/>
    </row>
    <row r="6100" spans="1:1" ht="15">
      <c r="A6100" s="490"/>
    </row>
    <row r="6101" spans="1:1" ht="15">
      <c r="A6101" s="490"/>
    </row>
    <row r="6102" spans="1:1" ht="15">
      <c r="A6102" s="490"/>
    </row>
    <row r="6103" spans="1:1" ht="15">
      <c r="A6103" s="490"/>
    </row>
    <row r="6104" spans="1:1" ht="15">
      <c r="A6104" s="490"/>
    </row>
    <row r="6105" spans="1:1" ht="15">
      <c r="A6105" s="490"/>
    </row>
    <row r="6106" spans="1:1" ht="15">
      <c r="A6106" s="490"/>
    </row>
    <row r="6107" spans="1:1" ht="15">
      <c r="A6107" s="490"/>
    </row>
    <row r="6108" spans="1:1" ht="15">
      <c r="A6108" s="490"/>
    </row>
    <row r="6109" spans="1:1" ht="15">
      <c r="A6109" s="490"/>
    </row>
    <row r="6110" spans="1:1" ht="15">
      <c r="A6110" s="490"/>
    </row>
    <row r="6111" spans="1:1" ht="15">
      <c r="A6111" s="490"/>
    </row>
    <row r="6112" spans="1:1" ht="15">
      <c r="A6112" s="490"/>
    </row>
    <row r="6113" spans="1:1" ht="15">
      <c r="A6113" s="490"/>
    </row>
    <row r="6114" spans="1:1" ht="15">
      <c r="A6114" s="490"/>
    </row>
    <row r="6115" spans="1:1" ht="15">
      <c r="A6115" s="490"/>
    </row>
    <row r="6116" spans="1:1" ht="15">
      <c r="A6116" s="490"/>
    </row>
    <row r="6117" spans="1:1" ht="15">
      <c r="A6117" s="490"/>
    </row>
    <row r="6118" spans="1:1" ht="15">
      <c r="A6118" s="490"/>
    </row>
    <row r="6119" spans="1:1" ht="15">
      <c r="A6119" s="490"/>
    </row>
    <row r="6120" spans="1:1" ht="15">
      <c r="A6120" s="490"/>
    </row>
    <row r="6121" spans="1:1" ht="15">
      <c r="A6121" s="490"/>
    </row>
    <row r="6122" spans="1:1" ht="15">
      <c r="A6122" s="490"/>
    </row>
    <row r="6123" spans="1:1" ht="15">
      <c r="A6123" s="490"/>
    </row>
    <row r="6124" spans="1:1" ht="15">
      <c r="A6124" s="490"/>
    </row>
    <row r="6125" spans="1:1" ht="15">
      <c r="A6125" s="490"/>
    </row>
    <row r="6126" spans="1:1" ht="15">
      <c r="A6126" s="490"/>
    </row>
    <row r="6127" spans="1:1" ht="15">
      <c r="A6127" s="490"/>
    </row>
    <row r="6128" spans="1:1" ht="15">
      <c r="A6128" s="490"/>
    </row>
    <row r="6129" spans="1:1" ht="15">
      <c r="A6129" s="490"/>
    </row>
    <row r="6130" spans="1:1" ht="15">
      <c r="A6130" s="490"/>
    </row>
    <row r="6131" spans="1:1" ht="15">
      <c r="A6131" s="490"/>
    </row>
    <row r="6132" spans="1:1" ht="15">
      <c r="A6132" s="490"/>
    </row>
    <row r="6133" spans="1:1" ht="15">
      <c r="A6133" s="490"/>
    </row>
    <row r="6134" spans="1:1" ht="15">
      <c r="A6134" s="490"/>
    </row>
    <row r="6135" spans="1:1" ht="15">
      <c r="A6135" s="490"/>
    </row>
    <row r="6136" spans="1:1" ht="15">
      <c r="A6136" s="490"/>
    </row>
    <row r="6137" spans="1:1" ht="15">
      <c r="A6137" s="490"/>
    </row>
    <row r="6138" spans="1:1" ht="15">
      <c r="A6138" s="490"/>
    </row>
    <row r="6139" spans="1:1" ht="15">
      <c r="A6139" s="490"/>
    </row>
    <row r="6140" spans="1:1" ht="15">
      <c r="A6140" s="490"/>
    </row>
    <row r="6141" spans="1:1" ht="15">
      <c r="A6141" s="490"/>
    </row>
    <row r="6142" spans="1:1" ht="15">
      <c r="A6142" s="490"/>
    </row>
    <row r="6143" spans="1:1" ht="15">
      <c r="A6143" s="490"/>
    </row>
    <row r="6144" spans="1:1" ht="15">
      <c r="A6144" s="490"/>
    </row>
    <row r="6145" spans="1:1" ht="15">
      <c r="A6145" s="490"/>
    </row>
    <row r="6146" spans="1:1" ht="15">
      <c r="A6146" s="490"/>
    </row>
    <row r="6147" spans="1:1" ht="15">
      <c r="A6147" s="490"/>
    </row>
    <row r="6148" spans="1:1" ht="15">
      <c r="A6148" s="490"/>
    </row>
    <row r="6149" spans="1:1" ht="15">
      <c r="A6149" s="490"/>
    </row>
    <row r="6150" spans="1:1" ht="15">
      <c r="A6150" s="490"/>
    </row>
    <row r="6151" spans="1:1" ht="15">
      <c r="A6151" s="490"/>
    </row>
    <row r="6152" spans="1:1" ht="15">
      <c r="A6152" s="490"/>
    </row>
    <row r="6153" spans="1:1" ht="15">
      <c r="A6153" s="490"/>
    </row>
    <row r="6154" spans="1:1" ht="15">
      <c r="A6154" s="490"/>
    </row>
    <row r="6155" spans="1:1" ht="15">
      <c r="A6155" s="490"/>
    </row>
    <row r="6156" spans="1:1" ht="15">
      <c r="A6156" s="490"/>
    </row>
    <row r="6157" spans="1:1" ht="15">
      <c r="A6157" s="490"/>
    </row>
    <row r="6158" spans="1:1" ht="15">
      <c r="A6158" s="490"/>
    </row>
    <row r="6159" spans="1:1" ht="15">
      <c r="A6159" s="490"/>
    </row>
    <row r="6160" spans="1:1" ht="15">
      <c r="A6160" s="490"/>
    </row>
    <row r="6161" spans="1:1" ht="15">
      <c r="A6161" s="490"/>
    </row>
    <row r="6162" spans="1:1" ht="15">
      <c r="A6162" s="490"/>
    </row>
    <row r="6163" spans="1:1" ht="15">
      <c r="A6163" s="490"/>
    </row>
    <row r="6164" spans="1:1" ht="15">
      <c r="A6164" s="490"/>
    </row>
    <row r="6165" spans="1:1" ht="15">
      <c r="A6165" s="490"/>
    </row>
    <row r="6166" spans="1:1" ht="15">
      <c r="A6166" s="490"/>
    </row>
    <row r="6167" spans="1:1" ht="15">
      <c r="A6167" s="490"/>
    </row>
    <row r="6168" spans="1:1" ht="15">
      <c r="A6168" s="490"/>
    </row>
    <row r="6169" spans="1:1" ht="15">
      <c r="A6169" s="490"/>
    </row>
    <row r="6170" spans="1:1" ht="15">
      <c r="A6170" s="490"/>
    </row>
    <row r="6171" spans="1:1" ht="15">
      <c r="A6171" s="490"/>
    </row>
    <row r="6172" spans="1:1" ht="15">
      <c r="A6172" s="490"/>
    </row>
    <row r="6173" spans="1:1" ht="15">
      <c r="A6173" s="490"/>
    </row>
    <row r="6174" spans="1:1" ht="15">
      <c r="A6174" s="490"/>
    </row>
    <row r="6175" spans="1:1" ht="15">
      <c r="A6175" s="490"/>
    </row>
    <row r="6176" spans="1:1" ht="15">
      <c r="A6176" s="490"/>
    </row>
    <row r="6177" spans="1:1" ht="15">
      <c r="A6177" s="490"/>
    </row>
    <row r="6178" spans="1:1" ht="15">
      <c r="A6178" s="490"/>
    </row>
    <row r="6179" spans="1:1" ht="15">
      <c r="A6179" s="490"/>
    </row>
    <row r="6180" spans="1:1" ht="15">
      <c r="A6180" s="490"/>
    </row>
    <row r="6181" spans="1:1" ht="15">
      <c r="A6181" s="490"/>
    </row>
    <row r="6182" spans="1:1" ht="15">
      <c r="A6182" s="490"/>
    </row>
    <row r="6183" spans="1:1" ht="15">
      <c r="A6183" s="490"/>
    </row>
    <row r="6184" spans="1:1" ht="15">
      <c r="A6184" s="490"/>
    </row>
    <row r="6185" spans="1:1" ht="15">
      <c r="A6185" s="490"/>
    </row>
    <row r="6186" spans="1:1" ht="15">
      <c r="A6186" s="490"/>
    </row>
    <row r="6187" spans="1:1" ht="15">
      <c r="A6187" s="490"/>
    </row>
    <row r="6188" spans="1:1" ht="15">
      <c r="A6188" s="490"/>
    </row>
    <row r="6189" spans="1:1" ht="15">
      <c r="A6189" s="490"/>
    </row>
    <row r="6190" spans="1:1" ht="15">
      <c r="A6190" s="490"/>
    </row>
    <row r="6191" spans="1:1" ht="15">
      <c r="A6191" s="490"/>
    </row>
    <row r="6192" spans="1:1" ht="15">
      <c r="A6192" s="490"/>
    </row>
    <row r="6193" spans="1:1" ht="15">
      <c r="A6193" s="490"/>
    </row>
    <row r="6194" spans="1:1" ht="15">
      <c r="A6194" s="490"/>
    </row>
    <row r="6195" spans="1:1" ht="15">
      <c r="A6195" s="490"/>
    </row>
    <row r="6196" spans="1:1" ht="15">
      <c r="A6196" s="490"/>
    </row>
    <row r="6197" spans="1:1" ht="15">
      <c r="A6197" s="490"/>
    </row>
    <row r="6198" spans="1:1" ht="15">
      <c r="A6198" s="490"/>
    </row>
    <row r="6199" spans="1:1" ht="15">
      <c r="A6199" s="490"/>
    </row>
    <row r="6200" spans="1:1" ht="15">
      <c r="A6200" s="490"/>
    </row>
    <row r="6201" spans="1:1" ht="15">
      <c r="A6201" s="490"/>
    </row>
    <row r="6202" spans="1:1" ht="15">
      <c r="A6202" s="490"/>
    </row>
    <row r="6203" spans="1:1" ht="15">
      <c r="A6203" s="490"/>
    </row>
    <row r="6204" spans="1:1" ht="15">
      <c r="A6204" s="490"/>
    </row>
    <row r="6205" spans="1:1" ht="15">
      <c r="A6205" s="490"/>
    </row>
    <row r="6206" spans="1:1" ht="15">
      <c r="A6206" s="490"/>
    </row>
    <row r="6207" spans="1:1" ht="15">
      <c r="A6207" s="490"/>
    </row>
    <row r="6208" spans="1:1" ht="15">
      <c r="A6208" s="490"/>
    </row>
    <row r="6209" spans="1:1" ht="15">
      <c r="A6209" s="490"/>
    </row>
    <row r="6210" spans="1:1" ht="15">
      <c r="A6210" s="490"/>
    </row>
    <row r="6211" spans="1:1" ht="15">
      <c r="A6211" s="490"/>
    </row>
    <row r="6212" spans="1:1" ht="15">
      <c r="A6212" s="490"/>
    </row>
    <row r="6213" spans="1:1" ht="15">
      <c r="A6213" s="490"/>
    </row>
    <row r="6214" spans="1:1" ht="15">
      <c r="A6214" s="490"/>
    </row>
    <row r="6215" spans="1:1" ht="15">
      <c r="A6215" s="490"/>
    </row>
    <row r="6216" spans="1:1" ht="15">
      <c r="A6216" s="490"/>
    </row>
    <row r="6217" spans="1:1" ht="15">
      <c r="A6217" s="490"/>
    </row>
    <row r="6218" spans="1:1" ht="15">
      <c r="A6218" s="490"/>
    </row>
    <row r="6219" spans="1:1" ht="15">
      <c r="A6219" s="490"/>
    </row>
    <row r="6220" spans="1:1" ht="15">
      <c r="A6220" s="490"/>
    </row>
    <row r="6221" spans="1:1" ht="15">
      <c r="A6221" s="490"/>
    </row>
    <row r="6222" spans="1:1" ht="15">
      <c r="A6222" s="490"/>
    </row>
    <row r="6223" spans="1:1" ht="15">
      <c r="A6223" s="490"/>
    </row>
    <row r="6224" spans="1:1" ht="15">
      <c r="A6224" s="490"/>
    </row>
    <row r="6225" spans="1:1" ht="15">
      <c r="A6225" s="490"/>
    </row>
    <row r="6226" spans="1:1" ht="15">
      <c r="A6226" s="490"/>
    </row>
    <row r="6227" spans="1:1" ht="15">
      <c r="A6227" s="490"/>
    </row>
    <row r="6228" spans="1:1" ht="15">
      <c r="A6228" s="490"/>
    </row>
    <row r="6229" spans="1:1" ht="15">
      <c r="A6229" s="490"/>
    </row>
    <row r="6230" spans="1:1" ht="15">
      <c r="A6230" s="490"/>
    </row>
    <row r="6231" spans="1:1" ht="15">
      <c r="A6231" s="490"/>
    </row>
    <row r="6232" spans="1:1" ht="15">
      <c r="A6232" s="490"/>
    </row>
    <row r="6233" spans="1:1" ht="15">
      <c r="A6233" s="490"/>
    </row>
    <row r="6234" spans="1:1" ht="15">
      <c r="A6234" s="490"/>
    </row>
    <row r="6235" spans="1:1" ht="15">
      <c r="A6235" s="490"/>
    </row>
    <row r="6236" spans="1:1" ht="15">
      <c r="A6236" s="490"/>
    </row>
    <row r="6237" spans="1:1" ht="15">
      <c r="A6237" s="490"/>
    </row>
    <row r="6238" spans="1:1" ht="15">
      <c r="A6238" s="490"/>
    </row>
    <row r="6239" spans="1:1" ht="15">
      <c r="A6239" s="490"/>
    </row>
    <row r="6240" spans="1:1" ht="15">
      <c r="A6240" s="490"/>
    </row>
    <row r="6241" spans="1:1" ht="15">
      <c r="A6241" s="490"/>
    </row>
    <row r="6242" spans="1:1" ht="15">
      <c r="A6242" s="490"/>
    </row>
    <row r="6243" spans="1:1" ht="15">
      <c r="A6243" s="490"/>
    </row>
    <row r="6244" spans="1:1" ht="15">
      <c r="A6244" s="490"/>
    </row>
    <row r="6245" spans="1:1" ht="15">
      <c r="A6245" s="490"/>
    </row>
    <row r="6246" spans="1:1" ht="15">
      <c r="A6246" s="490"/>
    </row>
    <row r="6247" spans="1:1" ht="15">
      <c r="A6247" s="490"/>
    </row>
    <row r="6248" spans="1:1" ht="15">
      <c r="A6248" s="490"/>
    </row>
    <row r="6249" spans="1:1" ht="15">
      <c r="A6249" s="490"/>
    </row>
    <row r="6250" spans="1:1" ht="15">
      <c r="A6250" s="490"/>
    </row>
    <row r="6251" spans="1:1" ht="15">
      <c r="A6251" s="490"/>
    </row>
    <row r="6252" spans="1:1" ht="15">
      <c r="A6252" s="490"/>
    </row>
    <row r="6253" spans="1:1" ht="15">
      <c r="A6253" s="490"/>
    </row>
    <row r="6254" spans="1:1" ht="15">
      <c r="A6254" s="490"/>
    </row>
    <row r="6255" spans="1:1" ht="15">
      <c r="A6255" s="490"/>
    </row>
    <row r="6256" spans="1:1" ht="15">
      <c r="A6256" s="490"/>
    </row>
    <row r="6257" spans="1:1" ht="15">
      <c r="A6257" s="490"/>
    </row>
    <row r="6258" spans="1:1" ht="15">
      <c r="A6258" s="490"/>
    </row>
    <row r="6259" spans="1:1" ht="15">
      <c r="A6259" s="490"/>
    </row>
    <row r="6260" spans="1:1" ht="15">
      <c r="A6260" s="490"/>
    </row>
    <row r="6261" spans="1:1" ht="15">
      <c r="A6261" s="490"/>
    </row>
    <row r="6262" spans="1:1" ht="15">
      <c r="A6262" s="490"/>
    </row>
    <row r="6263" spans="1:1" ht="15">
      <c r="A6263" s="490"/>
    </row>
    <row r="6264" spans="1:1" ht="15">
      <c r="A6264" s="490"/>
    </row>
    <row r="6265" spans="1:1" ht="15">
      <c r="A6265" s="490"/>
    </row>
    <row r="6266" spans="1:1" ht="15">
      <c r="A6266" s="490"/>
    </row>
    <row r="6267" spans="1:1" ht="15">
      <c r="A6267" s="490"/>
    </row>
    <row r="6268" spans="1:1" ht="15">
      <c r="A6268" s="490"/>
    </row>
    <row r="6269" spans="1:1" ht="15">
      <c r="A6269" s="490"/>
    </row>
    <row r="6270" spans="1:1" ht="15">
      <c r="A6270" s="490"/>
    </row>
    <row r="6271" spans="1:1" ht="15">
      <c r="A6271" s="490"/>
    </row>
    <row r="6272" spans="1:1" ht="15">
      <c r="A6272" s="490"/>
    </row>
    <row r="6273" spans="1:1" ht="15">
      <c r="A6273" s="490"/>
    </row>
    <row r="6274" spans="1:1" ht="15">
      <c r="A6274" s="490"/>
    </row>
    <row r="6275" spans="1:1" ht="15">
      <c r="A6275" s="490"/>
    </row>
    <row r="6276" spans="1:1" ht="15">
      <c r="A6276" s="490"/>
    </row>
    <row r="6277" spans="1:1" ht="15">
      <c r="A6277" s="490"/>
    </row>
    <row r="6278" spans="1:1" ht="15">
      <c r="A6278" s="490"/>
    </row>
    <row r="6279" spans="1:1" ht="15">
      <c r="A6279" s="490"/>
    </row>
    <row r="6280" spans="1:1" ht="15">
      <c r="A6280" s="490"/>
    </row>
    <row r="6281" spans="1:1" ht="15">
      <c r="A6281" s="490"/>
    </row>
    <row r="6282" spans="1:1" ht="15">
      <c r="A6282" s="490"/>
    </row>
    <row r="6283" spans="1:1" ht="15">
      <c r="A6283" s="490"/>
    </row>
    <row r="6284" spans="1:1" ht="15">
      <c r="A6284" s="490"/>
    </row>
    <row r="6285" spans="1:1" ht="15">
      <c r="A6285" s="490"/>
    </row>
    <row r="6286" spans="1:1" ht="15">
      <c r="A6286" s="490"/>
    </row>
    <row r="6287" spans="1:1" ht="15">
      <c r="A6287" s="490"/>
    </row>
    <row r="6288" spans="1:1" ht="15">
      <c r="A6288" s="490"/>
    </row>
    <row r="6289" spans="1:1" ht="15">
      <c r="A6289" s="490"/>
    </row>
    <row r="6290" spans="1:1" ht="15">
      <c r="A6290" s="490"/>
    </row>
    <row r="6291" spans="1:1" ht="15">
      <c r="A6291" s="490"/>
    </row>
    <row r="6292" spans="1:1" ht="15">
      <c r="A6292" s="490"/>
    </row>
    <row r="6293" spans="1:1" ht="15">
      <c r="A6293" s="490"/>
    </row>
    <row r="6294" spans="1:1" ht="15">
      <c r="A6294" s="490"/>
    </row>
    <row r="6295" spans="1:1" ht="15">
      <c r="A6295" s="490"/>
    </row>
    <row r="6296" spans="1:1" ht="15">
      <c r="A6296" s="490"/>
    </row>
    <row r="6297" spans="1:1" ht="15">
      <c r="A6297" s="490"/>
    </row>
    <row r="6298" spans="1:1" ht="15">
      <c r="A6298" s="490"/>
    </row>
    <row r="6299" spans="1:1" ht="15">
      <c r="A6299" s="490"/>
    </row>
    <row r="6300" spans="1:1" ht="15">
      <c r="A6300" s="490"/>
    </row>
    <row r="6301" spans="1:1" ht="15">
      <c r="A6301" s="490"/>
    </row>
    <row r="6302" spans="1:1" ht="15">
      <c r="A6302" s="490"/>
    </row>
    <row r="6303" spans="1:1" ht="15">
      <c r="A6303" s="490"/>
    </row>
    <row r="6304" spans="1:1" ht="15">
      <c r="A6304" s="490"/>
    </row>
    <row r="6305" spans="1:1" ht="15">
      <c r="A6305" s="490"/>
    </row>
    <row r="6306" spans="1:1" ht="15">
      <c r="A6306" s="490"/>
    </row>
    <row r="6307" spans="1:1" ht="15">
      <c r="A6307" s="490"/>
    </row>
    <row r="6308" spans="1:1" ht="15">
      <c r="A6308" s="490"/>
    </row>
    <row r="6309" spans="1:1" ht="15">
      <c r="A6309" s="490"/>
    </row>
    <row r="6310" spans="1:1" ht="15">
      <c r="A6310" s="490"/>
    </row>
    <row r="6311" spans="1:1" ht="15">
      <c r="A6311" s="490"/>
    </row>
    <row r="6312" spans="1:1" ht="15">
      <c r="A6312" s="490"/>
    </row>
    <row r="6313" spans="1:1" ht="15">
      <c r="A6313" s="490"/>
    </row>
    <row r="6314" spans="1:1" ht="15">
      <c r="A6314" s="490"/>
    </row>
    <row r="6315" spans="1:1" ht="15">
      <c r="A6315" s="490"/>
    </row>
    <row r="6316" spans="1:1" ht="15">
      <c r="A6316" s="490"/>
    </row>
    <row r="6317" spans="1:1" ht="15">
      <c r="A6317" s="490"/>
    </row>
    <row r="6318" spans="1:1" ht="15">
      <c r="A6318" s="490"/>
    </row>
    <row r="6319" spans="1:1" ht="15">
      <c r="A6319" s="490"/>
    </row>
    <row r="6320" spans="1:1" ht="15">
      <c r="A6320" s="490"/>
    </row>
    <row r="6321" spans="1:1" ht="15">
      <c r="A6321" s="490"/>
    </row>
    <row r="6322" spans="1:1" ht="15">
      <c r="A6322" s="490"/>
    </row>
    <row r="6323" spans="1:1" ht="15">
      <c r="A6323" s="490"/>
    </row>
    <row r="6324" spans="1:1" ht="15">
      <c r="A6324" s="490"/>
    </row>
    <row r="6325" spans="1:1" ht="15">
      <c r="A6325" s="490"/>
    </row>
    <row r="6326" spans="1:1" ht="15">
      <c r="A6326" s="490"/>
    </row>
    <row r="6327" spans="1:1" ht="15">
      <c r="A6327" s="490"/>
    </row>
    <row r="6328" spans="1:1" ht="15">
      <c r="A6328" s="490"/>
    </row>
    <row r="6329" spans="1:1" ht="15">
      <c r="A6329" s="490"/>
    </row>
    <row r="6330" spans="1:1" ht="15">
      <c r="A6330" s="490"/>
    </row>
    <row r="6331" spans="1:1" ht="15">
      <c r="A6331" s="490"/>
    </row>
    <row r="6332" spans="1:1" ht="15">
      <c r="A6332" s="490"/>
    </row>
    <row r="6333" spans="1:1" ht="15">
      <c r="A6333" s="490"/>
    </row>
    <row r="6334" spans="1:1" ht="15">
      <c r="A6334" s="490"/>
    </row>
    <row r="6335" spans="1:1" ht="15">
      <c r="A6335" s="490"/>
    </row>
    <row r="6336" spans="1:1" ht="15">
      <c r="A6336" s="490"/>
    </row>
    <row r="6337" spans="1:1" ht="15">
      <c r="A6337" s="490"/>
    </row>
    <row r="6338" spans="1:1" ht="15">
      <c r="A6338" s="490"/>
    </row>
    <row r="6339" spans="1:1" ht="15">
      <c r="A6339" s="490"/>
    </row>
    <row r="6340" spans="1:1" ht="15">
      <c r="A6340" s="490"/>
    </row>
    <row r="6341" spans="1:1" ht="15">
      <c r="A6341" s="490"/>
    </row>
    <row r="6342" spans="1:1" ht="15">
      <c r="A6342" s="490"/>
    </row>
    <row r="6343" spans="1:1" ht="15">
      <c r="A6343" s="490"/>
    </row>
    <row r="6344" spans="1:1" ht="15">
      <c r="A6344" s="490"/>
    </row>
    <row r="6345" spans="1:1" ht="15">
      <c r="A6345" s="490"/>
    </row>
    <row r="6346" spans="1:1" ht="15">
      <c r="A6346" s="490"/>
    </row>
    <row r="6347" spans="1:1" ht="15">
      <c r="A6347" s="490"/>
    </row>
    <row r="6348" spans="1:1" ht="15">
      <c r="A6348" s="490"/>
    </row>
    <row r="6349" spans="1:1" ht="15">
      <c r="A6349" s="490"/>
    </row>
    <row r="6350" spans="1:1" ht="15">
      <c r="A6350" s="490"/>
    </row>
    <row r="6351" spans="1:1" ht="15">
      <c r="A6351" s="490"/>
    </row>
    <row r="6352" spans="1:1" ht="15">
      <c r="A6352" s="490"/>
    </row>
    <row r="6353" spans="1:1" ht="15">
      <c r="A6353" s="490"/>
    </row>
    <row r="6354" spans="1:1" ht="15">
      <c r="A6354" s="490"/>
    </row>
    <row r="6355" spans="1:1" ht="15">
      <c r="A6355" s="490"/>
    </row>
    <row r="6356" spans="1:1" ht="15">
      <c r="A6356" s="490"/>
    </row>
    <row r="6357" spans="1:1" ht="15">
      <c r="A6357" s="490"/>
    </row>
    <row r="6358" spans="1:1" ht="15">
      <c r="A6358" s="490"/>
    </row>
    <row r="6359" spans="1:1" ht="15">
      <c r="A6359" s="490"/>
    </row>
    <row r="6360" spans="1:1" ht="15">
      <c r="A6360" s="490"/>
    </row>
    <row r="6361" spans="1:1" ht="15">
      <c r="A6361" s="490"/>
    </row>
    <row r="6362" spans="1:1" ht="15">
      <c r="A6362" s="490"/>
    </row>
    <row r="6363" spans="1:1" ht="15">
      <c r="A6363" s="490"/>
    </row>
    <row r="6364" spans="1:1" ht="15">
      <c r="A6364" s="490"/>
    </row>
    <row r="6365" spans="1:1" ht="15">
      <c r="A6365" s="490"/>
    </row>
    <row r="6366" spans="1:1" ht="15">
      <c r="A6366" s="490"/>
    </row>
    <row r="6367" spans="1:1" ht="15">
      <c r="A6367" s="490"/>
    </row>
    <row r="6368" spans="1:1" ht="15">
      <c r="A6368" s="490"/>
    </row>
    <row r="6369" spans="1:1" ht="15">
      <c r="A6369" s="490"/>
    </row>
    <row r="6370" spans="1:1" ht="15">
      <c r="A6370" s="490"/>
    </row>
    <row r="6371" spans="1:1" ht="15">
      <c r="A6371" s="490"/>
    </row>
    <row r="6372" spans="1:1" ht="15">
      <c r="A6372" s="490"/>
    </row>
    <row r="6373" spans="1:1" ht="15">
      <c r="A6373" s="490"/>
    </row>
    <row r="6374" spans="1:1" ht="15">
      <c r="A6374" s="490"/>
    </row>
    <row r="6375" spans="1:1" ht="15">
      <c r="A6375" s="490"/>
    </row>
    <row r="6376" spans="1:1" ht="15">
      <c r="A6376" s="490"/>
    </row>
    <row r="6377" spans="1:1" ht="15">
      <c r="A6377" s="490"/>
    </row>
    <row r="6378" spans="1:1" ht="15">
      <c r="A6378" s="490"/>
    </row>
    <row r="6379" spans="1:1" ht="15">
      <c r="A6379" s="490"/>
    </row>
    <row r="6380" spans="1:1" ht="15">
      <c r="A6380" s="490"/>
    </row>
    <row r="6381" spans="1:1" ht="15">
      <c r="A6381" s="490"/>
    </row>
    <row r="6382" spans="1:1" ht="15">
      <c r="A6382" s="490"/>
    </row>
    <row r="6383" spans="1:1" ht="15">
      <c r="A6383" s="490"/>
    </row>
    <row r="6384" spans="1:1" ht="15">
      <c r="A6384" s="490"/>
    </row>
    <row r="6385" spans="1:1" ht="15">
      <c r="A6385" s="490"/>
    </row>
    <row r="6386" spans="1:1" ht="15">
      <c r="A6386" s="490"/>
    </row>
    <row r="6387" spans="1:1" ht="15">
      <c r="A6387" s="490"/>
    </row>
    <row r="6388" spans="1:1" ht="15">
      <c r="A6388" s="490"/>
    </row>
    <row r="6389" spans="1:1" ht="15">
      <c r="A6389" s="490"/>
    </row>
    <row r="6390" spans="1:1" ht="15">
      <c r="A6390" s="490"/>
    </row>
    <row r="6391" spans="1:1" ht="15">
      <c r="A6391" s="490"/>
    </row>
    <row r="6392" spans="1:1" ht="15">
      <c r="A6392" s="490"/>
    </row>
    <row r="6393" spans="1:1" ht="15">
      <c r="A6393" s="490"/>
    </row>
    <row r="6394" spans="1:1" ht="15">
      <c r="A6394" s="490"/>
    </row>
    <row r="6395" spans="1:1" ht="15">
      <c r="A6395" s="490"/>
    </row>
    <row r="6396" spans="1:1" ht="15">
      <c r="A6396" s="490"/>
    </row>
    <row r="6397" spans="1:1" ht="15">
      <c r="A6397" s="490"/>
    </row>
    <row r="6398" spans="1:1" ht="15">
      <c r="A6398" s="490"/>
    </row>
    <row r="6399" spans="1:1" ht="15">
      <c r="A6399" s="490"/>
    </row>
    <row r="6400" spans="1:1" ht="15">
      <c r="A6400" s="490"/>
    </row>
    <row r="6401" spans="1:1" ht="15">
      <c r="A6401" s="490"/>
    </row>
    <row r="6402" spans="1:1" ht="15">
      <c r="A6402" s="490"/>
    </row>
    <row r="6403" spans="1:1" ht="15">
      <c r="A6403" s="490"/>
    </row>
    <row r="6404" spans="1:1" ht="15">
      <c r="A6404" s="490"/>
    </row>
    <row r="6405" spans="1:1" ht="15">
      <c r="A6405" s="490"/>
    </row>
    <row r="6406" spans="1:1" ht="15">
      <c r="A6406" s="490"/>
    </row>
    <row r="6407" spans="1:1" ht="15">
      <c r="A6407" s="490"/>
    </row>
    <row r="6408" spans="1:1" ht="15">
      <c r="A6408" s="490"/>
    </row>
    <row r="6409" spans="1:1" ht="15">
      <c r="A6409" s="490"/>
    </row>
    <row r="6410" spans="1:1" ht="15">
      <c r="A6410" s="490"/>
    </row>
    <row r="6411" spans="1:1" ht="15">
      <c r="A6411" s="490"/>
    </row>
    <row r="6412" spans="1:1" ht="15">
      <c r="A6412" s="490"/>
    </row>
    <row r="6413" spans="1:1" ht="15">
      <c r="A6413" s="490"/>
    </row>
    <row r="6414" spans="1:1" ht="15">
      <c r="A6414" s="490"/>
    </row>
    <row r="6415" spans="1:1" ht="15">
      <c r="A6415" s="490"/>
    </row>
    <row r="6416" spans="1:1" ht="15">
      <c r="A6416" s="490"/>
    </row>
    <row r="6417" spans="1:1" ht="15">
      <c r="A6417" s="490"/>
    </row>
    <row r="6418" spans="1:1" ht="15">
      <c r="A6418" s="490"/>
    </row>
    <row r="6419" spans="1:1" ht="15">
      <c r="A6419" s="490"/>
    </row>
    <row r="6420" spans="1:1" ht="15">
      <c r="A6420" s="490"/>
    </row>
    <row r="6421" spans="1:1" ht="15">
      <c r="A6421" s="490"/>
    </row>
    <row r="6422" spans="1:1" ht="15">
      <c r="A6422" s="490"/>
    </row>
    <row r="6423" spans="1:1" ht="15">
      <c r="A6423" s="490"/>
    </row>
    <row r="6424" spans="1:1" ht="15">
      <c r="A6424" s="490"/>
    </row>
    <row r="6425" spans="1:1" ht="15">
      <c r="A6425" s="490"/>
    </row>
    <row r="6426" spans="1:1" ht="15">
      <c r="A6426" s="490"/>
    </row>
    <row r="6427" spans="1:1" ht="15">
      <c r="A6427" s="490"/>
    </row>
    <row r="6428" spans="1:1" ht="15">
      <c r="A6428" s="490"/>
    </row>
    <row r="6429" spans="1:1" ht="15">
      <c r="A6429" s="490"/>
    </row>
    <row r="6430" spans="1:1" ht="15">
      <c r="A6430" s="490"/>
    </row>
    <row r="6431" spans="1:1" ht="15">
      <c r="A6431" s="490"/>
    </row>
    <row r="6432" spans="1:1" ht="15">
      <c r="A6432" s="490"/>
    </row>
    <row r="6433" spans="1:1" ht="15">
      <c r="A6433" s="490"/>
    </row>
    <row r="6434" spans="1:1" ht="15">
      <c r="A6434" s="490"/>
    </row>
    <row r="6435" spans="1:1" ht="15">
      <c r="A6435" s="490"/>
    </row>
    <row r="6436" spans="1:1" ht="15">
      <c r="A6436" s="490"/>
    </row>
    <row r="6437" spans="1:1" ht="15">
      <c r="A6437" s="490"/>
    </row>
    <row r="6438" spans="1:1" ht="15">
      <c r="A6438" s="490"/>
    </row>
    <row r="6439" spans="1:1" ht="15">
      <c r="A6439" s="490"/>
    </row>
    <row r="6440" spans="1:1" ht="15">
      <c r="A6440" s="490"/>
    </row>
    <row r="6441" spans="1:1" ht="15">
      <c r="A6441" s="490"/>
    </row>
    <row r="6442" spans="1:1" ht="15">
      <c r="A6442" s="490"/>
    </row>
    <row r="6443" spans="1:1" ht="15">
      <c r="A6443" s="490"/>
    </row>
    <row r="6444" spans="1:1" ht="15">
      <c r="A6444" s="490"/>
    </row>
    <row r="6445" spans="1:1" ht="15">
      <c r="A6445" s="490"/>
    </row>
    <row r="6446" spans="1:1" ht="15">
      <c r="A6446" s="490"/>
    </row>
    <row r="6447" spans="1:1" ht="15">
      <c r="A6447" s="490"/>
    </row>
    <row r="6448" spans="1:1" ht="15">
      <c r="A6448" s="490"/>
    </row>
    <row r="6449" spans="1:1" ht="15">
      <c r="A6449" s="490"/>
    </row>
    <row r="6450" spans="1:1" ht="15">
      <c r="A6450" s="490"/>
    </row>
    <row r="6451" spans="1:1" ht="15">
      <c r="A6451" s="490"/>
    </row>
    <row r="6452" spans="1:1" ht="15">
      <c r="A6452" s="490"/>
    </row>
    <row r="6453" spans="1:1" ht="15">
      <c r="A6453" s="490"/>
    </row>
    <row r="6454" spans="1:1" ht="15">
      <c r="A6454" s="490"/>
    </row>
    <row r="6455" spans="1:1" ht="15">
      <c r="A6455" s="490"/>
    </row>
    <row r="6456" spans="1:1" ht="15">
      <c r="A6456" s="490"/>
    </row>
    <row r="6457" spans="1:1" ht="15">
      <c r="A6457" s="490"/>
    </row>
    <row r="6458" spans="1:1" ht="15">
      <c r="A6458" s="490"/>
    </row>
    <row r="6459" spans="1:1" ht="15">
      <c r="A6459" s="490"/>
    </row>
    <row r="6460" spans="1:1" ht="15">
      <c r="A6460" s="490"/>
    </row>
    <row r="6461" spans="1:1" ht="15">
      <c r="A6461" s="490"/>
    </row>
    <row r="6462" spans="1:1" ht="15">
      <c r="A6462" s="490"/>
    </row>
    <row r="6463" spans="1:1" ht="15">
      <c r="A6463" s="490"/>
    </row>
    <row r="6464" spans="1:1" ht="15">
      <c r="A6464" s="490"/>
    </row>
    <row r="6465" spans="1:1" ht="15">
      <c r="A6465" s="490"/>
    </row>
    <row r="6466" spans="1:1" ht="15">
      <c r="A6466" s="490"/>
    </row>
    <row r="6467" spans="1:1" ht="15">
      <c r="A6467" s="490"/>
    </row>
    <row r="6468" spans="1:1" ht="15">
      <c r="A6468" s="490"/>
    </row>
    <row r="6469" spans="1:1" ht="15">
      <c r="A6469" s="490"/>
    </row>
    <row r="6470" spans="1:1" ht="15">
      <c r="A6470" s="490"/>
    </row>
    <row r="6471" spans="1:1" ht="15">
      <c r="A6471" s="490"/>
    </row>
    <row r="6472" spans="1:1" ht="15">
      <c r="A6472" s="490"/>
    </row>
    <row r="6473" spans="1:1" ht="15">
      <c r="A6473" s="490"/>
    </row>
    <row r="6474" spans="1:1" ht="15">
      <c r="A6474" s="490"/>
    </row>
    <row r="6475" spans="1:1" ht="15">
      <c r="A6475" s="490"/>
    </row>
    <row r="6476" spans="1:1" ht="15">
      <c r="A6476" s="490"/>
    </row>
    <row r="6477" spans="1:1" ht="15">
      <c r="A6477" s="490"/>
    </row>
    <row r="6478" spans="1:1" ht="15">
      <c r="A6478" s="490"/>
    </row>
    <row r="6479" spans="1:1" ht="15">
      <c r="A6479" s="490"/>
    </row>
    <row r="6480" spans="1:1" ht="15">
      <c r="A6480" s="490"/>
    </row>
    <row r="6481" spans="1:1" ht="15">
      <c r="A6481" s="490"/>
    </row>
    <row r="6482" spans="1:1" ht="15">
      <c r="A6482" s="490"/>
    </row>
    <row r="6483" spans="1:1" ht="15">
      <c r="A6483" s="490"/>
    </row>
    <row r="6484" spans="1:1" ht="15">
      <c r="A6484" s="490"/>
    </row>
    <row r="6485" spans="1:1" ht="15">
      <c r="A6485" s="490"/>
    </row>
    <row r="6486" spans="1:1" ht="15">
      <c r="A6486" s="490"/>
    </row>
    <row r="6487" spans="1:1" ht="15">
      <c r="A6487" s="490"/>
    </row>
    <row r="6488" spans="1:1" ht="15">
      <c r="A6488" s="490"/>
    </row>
    <row r="6489" spans="1:1" ht="15">
      <c r="A6489" s="490"/>
    </row>
    <row r="6490" spans="1:1" ht="15">
      <c r="A6490" s="490"/>
    </row>
    <row r="6491" spans="1:1" ht="15">
      <c r="A6491" s="490"/>
    </row>
    <row r="6492" spans="1:1" ht="15">
      <c r="A6492" s="490"/>
    </row>
    <row r="6493" spans="1:1" ht="15">
      <c r="A6493" s="490"/>
    </row>
    <row r="6494" spans="1:1" ht="15">
      <c r="A6494" s="490"/>
    </row>
    <row r="6495" spans="1:1" ht="15">
      <c r="A6495" s="490"/>
    </row>
    <row r="6496" spans="1:1" ht="15">
      <c r="A6496" s="490"/>
    </row>
    <row r="6497" spans="1:1" ht="15">
      <c r="A6497" s="490"/>
    </row>
    <row r="6498" spans="1:1" ht="15">
      <c r="A6498" s="490"/>
    </row>
    <row r="6499" spans="1:1" ht="15">
      <c r="A6499" s="490"/>
    </row>
    <row r="6500" spans="1:1" ht="15">
      <c r="A6500" s="490"/>
    </row>
    <row r="6501" spans="1:1" ht="15">
      <c r="A6501" s="490"/>
    </row>
    <row r="6502" spans="1:1" ht="15">
      <c r="A6502" s="490"/>
    </row>
    <row r="6503" spans="1:1" ht="15">
      <c r="A6503" s="490"/>
    </row>
    <row r="6504" spans="1:1" ht="15">
      <c r="A6504" s="490"/>
    </row>
    <row r="6505" spans="1:1" ht="15">
      <c r="A6505" s="490"/>
    </row>
    <row r="6506" spans="1:1" ht="15">
      <c r="A6506" s="490"/>
    </row>
    <row r="6507" spans="1:1" ht="15">
      <c r="A6507" s="490"/>
    </row>
    <row r="6508" spans="1:1" ht="15">
      <c r="A6508" s="490"/>
    </row>
    <row r="6509" spans="1:1" ht="15">
      <c r="A6509" s="490"/>
    </row>
    <row r="6510" spans="1:1" ht="15">
      <c r="A6510" s="490"/>
    </row>
    <row r="6511" spans="1:1" ht="15">
      <c r="A6511" s="490"/>
    </row>
    <row r="6512" spans="1:1" ht="15">
      <c r="A6512" s="490"/>
    </row>
    <row r="6513" spans="1:1" ht="15">
      <c r="A6513" s="490"/>
    </row>
    <row r="6514" spans="1:1" ht="15">
      <c r="A6514" s="490"/>
    </row>
    <row r="6515" spans="1:1" ht="15">
      <c r="A6515" s="490"/>
    </row>
    <row r="6516" spans="1:1" ht="15">
      <c r="A6516" s="490"/>
    </row>
    <row r="6517" spans="1:1" ht="15">
      <c r="A6517" s="490"/>
    </row>
    <row r="6518" spans="1:1" ht="15">
      <c r="A6518" s="490"/>
    </row>
    <row r="6519" spans="1:1" ht="15">
      <c r="A6519" s="490"/>
    </row>
    <row r="6520" spans="1:1" ht="15">
      <c r="A6520" s="490"/>
    </row>
    <row r="6521" spans="1:1" ht="15">
      <c r="A6521" s="490"/>
    </row>
    <row r="6522" spans="1:1" ht="15">
      <c r="A6522" s="490"/>
    </row>
    <row r="6523" spans="1:1" ht="15">
      <c r="A6523" s="490"/>
    </row>
    <row r="6524" spans="1:1" ht="15">
      <c r="A6524" s="490"/>
    </row>
    <row r="6525" spans="1:1" ht="15">
      <c r="A6525" s="490"/>
    </row>
    <row r="6526" spans="1:1" ht="15">
      <c r="A6526" s="490"/>
    </row>
    <row r="6527" spans="1:1" ht="15">
      <c r="A6527" s="490"/>
    </row>
    <row r="6528" spans="1:1" ht="15">
      <c r="A6528" s="490"/>
    </row>
    <row r="6529" spans="1:1" ht="15">
      <c r="A6529" s="490"/>
    </row>
    <row r="6530" spans="1:1" ht="15">
      <c r="A6530" s="490"/>
    </row>
    <row r="6531" spans="1:1" ht="15">
      <c r="A6531" s="490"/>
    </row>
    <row r="6532" spans="1:1" ht="15">
      <c r="A6532" s="490"/>
    </row>
    <row r="6533" spans="1:1" ht="15">
      <c r="A6533" s="490"/>
    </row>
    <row r="6534" spans="1:1" ht="15">
      <c r="A6534" s="490"/>
    </row>
    <row r="6535" spans="1:1" ht="15">
      <c r="A6535" s="490"/>
    </row>
    <row r="6536" spans="1:1" ht="15">
      <c r="A6536" s="490"/>
    </row>
    <row r="6537" spans="1:1" ht="15">
      <c r="A6537" s="490"/>
    </row>
    <row r="6538" spans="1:1" ht="15">
      <c r="A6538" s="490"/>
    </row>
    <row r="6539" spans="1:1" ht="15">
      <c r="A6539" s="490"/>
    </row>
    <row r="6540" spans="1:1" ht="15">
      <c r="A6540" s="490"/>
    </row>
    <row r="6541" spans="1:1" ht="15">
      <c r="A6541" s="490"/>
    </row>
    <row r="6542" spans="1:1" ht="15">
      <c r="A6542" s="490"/>
    </row>
    <row r="6543" spans="1:1" ht="15">
      <c r="A6543" s="490"/>
    </row>
    <row r="6544" spans="1:1" ht="15">
      <c r="A6544" s="490"/>
    </row>
    <row r="6545" spans="1:1" ht="15">
      <c r="A6545" s="490"/>
    </row>
    <row r="6546" spans="1:1" ht="15">
      <c r="A6546" s="490"/>
    </row>
    <row r="6547" spans="1:1" ht="15">
      <c r="A6547" s="490"/>
    </row>
    <row r="6548" spans="1:1" ht="15">
      <c r="A6548" s="490"/>
    </row>
    <row r="6549" spans="1:1" ht="15">
      <c r="A6549" s="490"/>
    </row>
    <row r="6550" spans="1:1" ht="15">
      <c r="A6550" s="490"/>
    </row>
    <row r="6551" spans="1:1" ht="15">
      <c r="A6551" s="490"/>
    </row>
    <row r="6552" spans="1:1" ht="15">
      <c r="A6552" s="490"/>
    </row>
    <row r="6553" spans="1:1" ht="15">
      <c r="A6553" s="490"/>
    </row>
    <row r="6554" spans="1:1" ht="15">
      <c r="A6554" s="490"/>
    </row>
    <row r="6555" spans="1:1" ht="15">
      <c r="A6555" s="490"/>
    </row>
    <row r="6556" spans="1:1" ht="15">
      <c r="A6556" s="490"/>
    </row>
    <row r="6557" spans="1:1" ht="15">
      <c r="A6557" s="490"/>
    </row>
    <row r="6558" spans="1:1" ht="15">
      <c r="A6558" s="490"/>
    </row>
    <row r="6559" spans="1:1" ht="15">
      <c r="A6559" s="490"/>
    </row>
    <row r="6560" spans="1:1" ht="15">
      <c r="A6560" s="490"/>
    </row>
    <row r="6561" spans="1:1" ht="15">
      <c r="A6561" s="490"/>
    </row>
    <row r="6562" spans="1:1" ht="15">
      <c r="A6562" s="490"/>
    </row>
    <row r="6563" spans="1:1" ht="15">
      <c r="A6563" s="490"/>
    </row>
    <row r="6564" spans="1:1" ht="15">
      <c r="A6564" s="490"/>
    </row>
    <row r="6565" spans="1:1" ht="15">
      <c r="A6565" s="490"/>
    </row>
    <row r="6566" spans="1:1" ht="15">
      <c r="A6566" s="490"/>
    </row>
    <row r="6567" spans="1:1" ht="15">
      <c r="A6567" s="490"/>
    </row>
    <row r="6568" spans="1:1" ht="15">
      <c r="A6568" s="490"/>
    </row>
    <row r="6569" spans="1:1" ht="15">
      <c r="A6569" s="490"/>
    </row>
    <row r="6570" spans="1:1" ht="15">
      <c r="A6570" s="490"/>
    </row>
    <row r="6571" spans="1:1" ht="15">
      <c r="A6571" s="490"/>
    </row>
    <row r="6572" spans="1:1" ht="15">
      <c r="A6572" s="490"/>
    </row>
    <row r="6573" spans="1:1" ht="15">
      <c r="A6573" s="490"/>
    </row>
    <row r="6574" spans="1:1" ht="15">
      <c r="A6574" s="490"/>
    </row>
    <row r="6575" spans="1:1" ht="15">
      <c r="A6575" s="490"/>
    </row>
    <row r="6576" spans="1:1" ht="15">
      <c r="A6576" s="490"/>
    </row>
    <row r="6577" spans="1:1" ht="15">
      <c r="A6577" s="490"/>
    </row>
    <row r="6578" spans="1:1" ht="15">
      <c r="A6578" s="490"/>
    </row>
    <row r="6579" spans="1:1" ht="15">
      <c r="A6579" s="490"/>
    </row>
    <row r="6580" spans="1:1" ht="15">
      <c r="A6580" s="490"/>
    </row>
    <row r="6581" spans="1:1" ht="15">
      <c r="A6581" s="490"/>
    </row>
    <row r="6582" spans="1:1" ht="15">
      <c r="A6582" s="490"/>
    </row>
    <row r="6583" spans="1:1" ht="15">
      <c r="A6583" s="490"/>
    </row>
    <row r="6584" spans="1:1" ht="15">
      <c r="A6584" s="490"/>
    </row>
    <row r="6585" spans="1:1" ht="15">
      <c r="A6585" s="490"/>
    </row>
    <row r="6586" spans="1:1" ht="15">
      <c r="A6586" s="490"/>
    </row>
    <row r="6587" spans="1:1" ht="15">
      <c r="A6587" s="490"/>
    </row>
    <row r="6588" spans="1:1" ht="15">
      <c r="A6588" s="490"/>
    </row>
    <row r="6589" spans="1:1" ht="15">
      <c r="A6589" s="490"/>
    </row>
    <row r="6590" spans="1:1" ht="15">
      <c r="A6590" s="490"/>
    </row>
    <row r="6591" spans="1:1" ht="15">
      <c r="A6591" s="490"/>
    </row>
    <row r="6592" spans="1:1" ht="15">
      <c r="A6592" s="490"/>
    </row>
    <row r="6593" spans="1:1" ht="15">
      <c r="A6593" s="490"/>
    </row>
    <row r="6594" spans="1:1" ht="15">
      <c r="A6594" s="490"/>
    </row>
    <row r="6595" spans="1:1" ht="15">
      <c r="A6595" s="490"/>
    </row>
    <row r="6596" spans="1:1" ht="15">
      <c r="A6596" s="490"/>
    </row>
    <row r="6597" spans="1:1" ht="15">
      <c r="A6597" s="490"/>
    </row>
    <row r="6598" spans="1:1" ht="15">
      <c r="A6598" s="490"/>
    </row>
    <row r="6599" spans="1:1" ht="15">
      <c r="A6599" s="490"/>
    </row>
    <row r="6600" spans="1:1" ht="15">
      <c r="A6600" s="490"/>
    </row>
    <row r="6601" spans="1:1" ht="15">
      <c r="A6601" s="490"/>
    </row>
    <row r="6602" spans="1:1" ht="15">
      <c r="A6602" s="490"/>
    </row>
    <row r="6603" spans="1:1" ht="15">
      <c r="A6603" s="490"/>
    </row>
    <row r="6604" spans="1:1" ht="15">
      <c r="A6604" s="490"/>
    </row>
    <row r="6605" spans="1:1" ht="15">
      <c r="A6605" s="490"/>
    </row>
    <row r="6606" spans="1:1" ht="15">
      <c r="A6606" s="490"/>
    </row>
    <row r="6607" spans="1:1" ht="15">
      <c r="A6607" s="490"/>
    </row>
    <row r="6608" spans="1:1" ht="15">
      <c r="A6608" s="490"/>
    </row>
    <row r="6609" spans="1:1" ht="15">
      <c r="A6609" s="490"/>
    </row>
    <row r="6610" spans="1:1" ht="15">
      <c r="A6610" s="490"/>
    </row>
    <row r="6611" spans="1:1" ht="15">
      <c r="A6611" s="490"/>
    </row>
    <row r="6612" spans="1:1" ht="15">
      <c r="A6612" s="490"/>
    </row>
    <row r="6613" spans="1:1" ht="15">
      <c r="A6613" s="490"/>
    </row>
    <row r="6614" spans="1:1" ht="15">
      <c r="A6614" s="490"/>
    </row>
    <row r="6615" spans="1:1" ht="15">
      <c r="A6615" s="490"/>
    </row>
    <row r="6616" spans="1:1" ht="15">
      <c r="A6616" s="490"/>
    </row>
    <row r="6617" spans="1:1" ht="15">
      <c r="A6617" s="490"/>
    </row>
    <row r="6618" spans="1:1" ht="15">
      <c r="A6618" s="490"/>
    </row>
    <row r="6619" spans="1:1" ht="15">
      <c r="A6619" s="490"/>
    </row>
    <row r="6620" spans="1:1" ht="15">
      <c r="A6620" s="490"/>
    </row>
    <row r="6621" spans="1:1" ht="15">
      <c r="A6621" s="490"/>
    </row>
    <row r="6622" spans="1:1" ht="15">
      <c r="A6622" s="490"/>
    </row>
    <row r="6623" spans="1:1" ht="15">
      <c r="A6623" s="490"/>
    </row>
    <row r="6624" spans="1:1" ht="15">
      <c r="A6624" s="490"/>
    </row>
    <row r="6625" spans="1:1" ht="15">
      <c r="A6625" s="490"/>
    </row>
    <row r="6626" spans="1:1" ht="15">
      <c r="A6626" s="490"/>
    </row>
    <row r="6627" spans="1:1" ht="15">
      <c r="A6627" s="490"/>
    </row>
    <row r="6628" spans="1:1" ht="15">
      <c r="A6628" s="490"/>
    </row>
    <row r="6629" spans="1:1" ht="15">
      <c r="A6629" s="490"/>
    </row>
    <row r="6630" spans="1:1" ht="15">
      <c r="A6630" s="490"/>
    </row>
    <row r="6631" spans="1:1" ht="15">
      <c r="A6631" s="490"/>
    </row>
    <row r="6632" spans="1:1" ht="15">
      <c r="A6632" s="490"/>
    </row>
    <row r="6633" spans="1:1" ht="15">
      <c r="A6633" s="490"/>
    </row>
    <row r="6634" spans="1:1" ht="15">
      <c r="A6634" s="490"/>
    </row>
    <row r="6635" spans="1:1" ht="15">
      <c r="A6635" s="490"/>
    </row>
    <row r="6636" spans="1:1" ht="15">
      <c r="A6636" s="490"/>
    </row>
    <row r="6637" spans="1:1" ht="15">
      <c r="A6637" s="490"/>
    </row>
    <row r="6638" spans="1:1" ht="15">
      <c r="A6638" s="490"/>
    </row>
    <row r="6639" spans="1:1" ht="15">
      <c r="A6639" s="490"/>
    </row>
    <row r="6640" spans="1:1" ht="15">
      <c r="A6640" s="490"/>
    </row>
    <row r="6641" spans="1:1" ht="15">
      <c r="A6641" s="490"/>
    </row>
    <row r="6642" spans="1:1" ht="15">
      <c r="A6642" s="490"/>
    </row>
    <row r="6643" spans="1:1" ht="15">
      <c r="A6643" s="490"/>
    </row>
    <row r="6644" spans="1:1" ht="15">
      <c r="A6644" s="490"/>
    </row>
    <row r="6645" spans="1:1" ht="15">
      <c r="A6645" s="490"/>
    </row>
    <row r="6646" spans="1:1" ht="15">
      <c r="A6646" s="490"/>
    </row>
    <row r="6647" spans="1:1" ht="15">
      <c r="A6647" s="490"/>
    </row>
    <row r="6648" spans="1:1" ht="15">
      <c r="A6648" s="490"/>
    </row>
    <row r="6649" spans="1:1" ht="15">
      <c r="A6649" s="490"/>
    </row>
    <row r="6650" spans="1:1" ht="15">
      <c r="A6650" s="490"/>
    </row>
    <row r="6651" spans="1:1" ht="15">
      <c r="A6651" s="490"/>
    </row>
    <row r="6652" spans="1:1" ht="15">
      <c r="A6652" s="490"/>
    </row>
    <row r="6653" spans="1:1" ht="15">
      <c r="A6653" s="490"/>
    </row>
    <row r="6654" spans="1:1" ht="15">
      <c r="A6654" s="490"/>
    </row>
    <row r="6655" spans="1:1" ht="15">
      <c r="A6655" s="490"/>
    </row>
    <row r="6656" spans="1:1" ht="15">
      <c r="A6656" s="490"/>
    </row>
    <row r="6657" spans="1:1" ht="15">
      <c r="A6657" s="490"/>
    </row>
    <row r="6658" spans="1:1" ht="15">
      <c r="A6658" s="490"/>
    </row>
    <row r="6659" spans="1:1" ht="15">
      <c r="A6659" s="490"/>
    </row>
    <row r="6660" spans="1:1" ht="15">
      <c r="A6660" s="490"/>
    </row>
    <row r="6661" spans="1:1" ht="15">
      <c r="A6661" s="490"/>
    </row>
    <row r="6662" spans="1:1" ht="15">
      <c r="A6662" s="490"/>
    </row>
    <row r="6663" spans="1:1" ht="15">
      <c r="A6663" s="490"/>
    </row>
    <row r="6664" spans="1:1" ht="15">
      <c r="A6664" s="490"/>
    </row>
    <row r="6665" spans="1:1" ht="15">
      <c r="A6665" s="490"/>
    </row>
    <row r="6666" spans="1:1" ht="15">
      <c r="A6666" s="490"/>
    </row>
    <row r="6667" spans="1:1" ht="15">
      <c r="A6667" s="490"/>
    </row>
    <row r="6668" spans="1:1" ht="15">
      <c r="A6668" s="490"/>
    </row>
    <row r="6669" spans="1:1" ht="15">
      <c r="A6669" s="490"/>
    </row>
    <row r="6670" spans="1:1" ht="15">
      <c r="A6670" s="490"/>
    </row>
    <row r="6671" spans="1:1" ht="15">
      <c r="A6671" s="490"/>
    </row>
    <row r="6672" spans="1:1" ht="15">
      <c r="A6672" s="490"/>
    </row>
    <row r="6673" spans="1:1" ht="15">
      <c r="A6673" s="490"/>
    </row>
    <row r="6674" spans="1:1" ht="15">
      <c r="A6674" s="490"/>
    </row>
    <row r="6675" spans="1:1" ht="15">
      <c r="A6675" s="490"/>
    </row>
    <row r="6676" spans="1:1" ht="15">
      <c r="A6676" s="490"/>
    </row>
    <row r="6677" spans="1:1" ht="15">
      <c r="A6677" s="490"/>
    </row>
    <row r="6678" spans="1:1" ht="15">
      <c r="A6678" s="490"/>
    </row>
    <row r="6679" spans="1:1" ht="15">
      <c r="A6679" s="490"/>
    </row>
    <row r="6680" spans="1:1" ht="15">
      <c r="A6680" s="490"/>
    </row>
    <row r="6681" spans="1:1" ht="15">
      <c r="A6681" s="490"/>
    </row>
    <row r="6682" spans="1:1" ht="15">
      <c r="A6682" s="490"/>
    </row>
    <row r="6683" spans="1:1" ht="15">
      <c r="A6683" s="490"/>
    </row>
    <row r="6684" spans="1:1" ht="15">
      <c r="A6684" s="490"/>
    </row>
    <row r="6685" spans="1:1" ht="15">
      <c r="A6685" s="490"/>
    </row>
    <row r="6686" spans="1:1" ht="15">
      <c r="A6686" s="490"/>
    </row>
    <row r="6687" spans="1:1" ht="15">
      <c r="A6687" s="490"/>
    </row>
    <row r="6688" spans="1:1" ht="15">
      <c r="A6688" s="490"/>
    </row>
    <row r="6689" spans="1:1" ht="15">
      <c r="A6689" s="490"/>
    </row>
    <row r="6690" spans="1:1" ht="15">
      <c r="A6690" s="490"/>
    </row>
    <row r="6691" spans="1:1" ht="15">
      <c r="A6691" s="490"/>
    </row>
    <row r="6692" spans="1:1" ht="15">
      <c r="A6692" s="490"/>
    </row>
    <row r="6693" spans="1:1" ht="15">
      <c r="A6693" s="490"/>
    </row>
    <row r="6694" spans="1:1" ht="15">
      <c r="A6694" s="490"/>
    </row>
    <row r="6695" spans="1:1" ht="15">
      <c r="A6695" s="490"/>
    </row>
    <row r="6696" spans="1:1" ht="15">
      <c r="A6696" s="490"/>
    </row>
    <row r="6697" spans="1:1" ht="15">
      <c r="A6697" s="490"/>
    </row>
    <row r="6698" spans="1:1" ht="15">
      <c r="A6698" s="490"/>
    </row>
    <row r="6699" spans="1:1" ht="15">
      <c r="A6699" s="490"/>
    </row>
    <row r="6700" spans="1:1" ht="15">
      <c r="A6700" s="490"/>
    </row>
    <row r="6701" spans="1:1" ht="15">
      <c r="A6701" s="490"/>
    </row>
    <row r="6702" spans="1:1" ht="15">
      <c r="A6702" s="490"/>
    </row>
    <row r="6703" spans="1:1" ht="15">
      <c r="A6703" s="490"/>
    </row>
    <row r="6704" spans="1:1" ht="15">
      <c r="A6704" s="490"/>
    </row>
    <row r="6705" spans="1:1" ht="15">
      <c r="A6705" s="490"/>
    </row>
    <row r="6706" spans="1:1" ht="15">
      <c r="A6706" s="490"/>
    </row>
    <row r="6707" spans="1:1" ht="15">
      <c r="A6707" s="490"/>
    </row>
    <row r="6708" spans="1:1" ht="15">
      <c r="A6708" s="490"/>
    </row>
    <row r="6709" spans="1:1" ht="15">
      <c r="A6709" s="490"/>
    </row>
    <row r="6710" spans="1:1" ht="15">
      <c r="A6710" s="490"/>
    </row>
    <row r="6711" spans="1:1" ht="15">
      <c r="A6711" s="490"/>
    </row>
    <row r="6712" spans="1:1" ht="15">
      <c r="A6712" s="490"/>
    </row>
    <row r="6713" spans="1:1" ht="15">
      <c r="A6713" s="490"/>
    </row>
    <row r="6714" spans="1:1" ht="15">
      <c r="A6714" s="490"/>
    </row>
    <row r="6715" spans="1:1" ht="15">
      <c r="A6715" s="490"/>
    </row>
    <row r="6716" spans="1:1" ht="15">
      <c r="A6716" s="490"/>
    </row>
    <row r="6717" spans="1:1" ht="15">
      <c r="A6717" s="490"/>
    </row>
    <row r="6718" spans="1:1" ht="15">
      <c r="A6718" s="490"/>
    </row>
    <row r="6719" spans="1:1" ht="15">
      <c r="A6719" s="490"/>
    </row>
    <row r="6720" spans="1:1" ht="15">
      <c r="A6720" s="490"/>
    </row>
    <row r="6721" spans="1:1" ht="15">
      <c r="A6721" s="490"/>
    </row>
    <row r="6722" spans="1:1" ht="15">
      <c r="A6722" s="490"/>
    </row>
    <row r="6723" spans="1:1" ht="15">
      <c r="A6723" s="490"/>
    </row>
    <row r="6724" spans="1:1" ht="15">
      <c r="A6724" s="490"/>
    </row>
    <row r="6725" spans="1:1" ht="15">
      <c r="A6725" s="490"/>
    </row>
    <row r="6726" spans="1:1" ht="15">
      <c r="A6726" s="490"/>
    </row>
    <row r="6727" spans="1:1" ht="15">
      <c r="A6727" s="490"/>
    </row>
    <row r="6728" spans="1:1" ht="15">
      <c r="A6728" s="490"/>
    </row>
    <row r="6729" spans="1:1" ht="15">
      <c r="A6729" s="490"/>
    </row>
    <row r="6730" spans="1:1" ht="15">
      <c r="A6730" s="490"/>
    </row>
    <row r="6731" spans="1:1" ht="15">
      <c r="A6731" s="490"/>
    </row>
    <row r="6732" spans="1:1" ht="15">
      <c r="A6732" s="490"/>
    </row>
    <row r="6733" spans="1:1" ht="15">
      <c r="A6733" s="490"/>
    </row>
    <row r="6734" spans="1:1" ht="15">
      <c r="A6734" s="490"/>
    </row>
    <row r="6735" spans="1:1" ht="15">
      <c r="A6735" s="490"/>
    </row>
    <row r="6736" spans="1:1" ht="15">
      <c r="A6736" s="490"/>
    </row>
    <row r="6737" spans="1:1" ht="15">
      <c r="A6737" s="490"/>
    </row>
    <row r="6738" spans="1:1" ht="15">
      <c r="A6738" s="490"/>
    </row>
    <row r="6739" spans="1:1" ht="15">
      <c r="A6739" s="490"/>
    </row>
    <row r="6740" spans="1:1" ht="15">
      <c r="A6740" s="490"/>
    </row>
    <row r="6741" spans="1:1" ht="15">
      <c r="A6741" s="490"/>
    </row>
    <row r="6742" spans="1:1" ht="15">
      <c r="A6742" s="490"/>
    </row>
    <row r="6743" spans="1:1" ht="15">
      <c r="A6743" s="490"/>
    </row>
    <row r="6744" spans="1:1" ht="15">
      <c r="A6744" s="490"/>
    </row>
    <row r="6745" spans="1:1" ht="15">
      <c r="A6745" s="490"/>
    </row>
    <row r="6746" spans="1:1" ht="15">
      <c r="A6746" s="490"/>
    </row>
    <row r="6747" spans="1:1" ht="15">
      <c r="A6747" s="490"/>
    </row>
    <row r="6748" spans="1:1" ht="15">
      <c r="A6748" s="490"/>
    </row>
    <row r="6749" spans="1:1" ht="15">
      <c r="A6749" s="490"/>
    </row>
    <row r="6750" spans="1:1" ht="15">
      <c r="A6750" s="490"/>
    </row>
    <row r="6751" spans="1:1" ht="15">
      <c r="A6751" s="490"/>
    </row>
    <row r="6752" spans="1:1" ht="15">
      <c r="A6752" s="490"/>
    </row>
    <row r="6753" spans="1:1" ht="15">
      <c r="A6753" s="490"/>
    </row>
    <row r="6754" spans="1:1" ht="15">
      <c r="A6754" s="490"/>
    </row>
    <row r="6755" spans="1:1" ht="15">
      <c r="A6755" s="490"/>
    </row>
    <row r="6756" spans="1:1" ht="15">
      <c r="A6756" s="490"/>
    </row>
    <row r="6757" spans="1:1" ht="15">
      <c r="A6757" s="490"/>
    </row>
    <row r="6758" spans="1:1" ht="15">
      <c r="A6758" s="490"/>
    </row>
    <row r="6759" spans="1:1" ht="15">
      <c r="A6759" s="490"/>
    </row>
    <row r="6760" spans="1:1" ht="15">
      <c r="A6760" s="490"/>
    </row>
    <row r="6761" spans="1:1" ht="15">
      <c r="A6761" s="490"/>
    </row>
    <row r="6762" spans="1:1" ht="15">
      <c r="A6762" s="490"/>
    </row>
    <row r="6763" spans="1:1" ht="15">
      <c r="A6763" s="490"/>
    </row>
    <row r="6764" spans="1:1" ht="15">
      <c r="A6764" s="490"/>
    </row>
    <row r="6765" spans="1:1" ht="15">
      <c r="A6765" s="490"/>
    </row>
    <row r="6766" spans="1:1" ht="15">
      <c r="A6766" s="490"/>
    </row>
    <row r="6767" spans="1:1" ht="15">
      <c r="A6767" s="490"/>
    </row>
    <row r="6768" spans="1:1" ht="15">
      <c r="A6768" s="490"/>
    </row>
    <row r="6769" spans="1:1" ht="15">
      <c r="A6769" s="490"/>
    </row>
    <row r="6770" spans="1:1" ht="15">
      <c r="A6770" s="490"/>
    </row>
    <row r="6771" spans="1:1" ht="15">
      <c r="A6771" s="490"/>
    </row>
    <row r="6772" spans="1:1" ht="15">
      <c r="A6772" s="490"/>
    </row>
    <row r="6773" spans="1:1" ht="15">
      <c r="A6773" s="490"/>
    </row>
    <row r="6774" spans="1:1" ht="15">
      <c r="A6774" s="490"/>
    </row>
    <row r="6775" spans="1:1" ht="15">
      <c r="A6775" s="490"/>
    </row>
    <row r="6776" spans="1:1" ht="15">
      <c r="A6776" s="490"/>
    </row>
    <row r="6777" spans="1:1" ht="15">
      <c r="A6777" s="490"/>
    </row>
    <row r="6778" spans="1:1" ht="15">
      <c r="A6778" s="490"/>
    </row>
    <row r="6779" spans="1:1" ht="15">
      <c r="A6779" s="490"/>
    </row>
    <row r="6780" spans="1:1" ht="15">
      <c r="A6780" s="490"/>
    </row>
    <row r="6781" spans="1:1" ht="15">
      <c r="A6781" s="490"/>
    </row>
    <row r="6782" spans="1:1" ht="15">
      <c r="A6782" s="490"/>
    </row>
    <row r="6783" spans="1:1" ht="15">
      <c r="A6783" s="490"/>
    </row>
    <row r="6784" spans="1:1" ht="15">
      <c r="A6784" s="490"/>
    </row>
    <row r="6785" spans="1:1" ht="15">
      <c r="A6785" s="490"/>
    </row>
    <row r="6786" spans="1:1" ht="15">
      <c r="A6786" s="490"/>
    </row>
    <row r="6787" spans="1:1" ht="15">
      <c r="A6787" s="490"/>
    </row>
    <row r="6788" spans="1:1" ht="15">
      <c r="A6788" s="490"/>
    </row>
    <row r="6789" spans="1:1" ht="15">
      <c r="A6789" s="490"/>
    </row>
    <row r="6790" spans="1:1" ht="15">
      <c r="A6790" s="490"/>
    </row>
    <row r="6791" spans="1:1" ht="15">
      <c r="A6791" s="490"/>
    </row>
    <row r="6792" spans="1:1" ht="15">
      <c r="A6792" s="490"/>
    </row>
    <row r="6793" spans="1:1" ht="15">
      <c r="A6793" s="490"/>
    </row>
    <row r="6794" spans="1:1" ht="15">
      <c r="A6794" s="490"/>
    </row>
    <row r="6795" spans="1:1" ht="15">
      <c r="A6795" s="490"/>
    </row>
    <row r="6796" spans="1:1" ht="15">
      <c r="A6796" s="490"/>
    </row>
    <row r="6797" spans="1:1" ht="15">
      <c r="A6797" s="490"/>
    </row>
    <row r="6798" spans="1:1" ht="15">
      <c r="A6798" s="490"/>
    </row>
    <row r="6799" spans="1:1" ht="15">
      <c r="A6799" s="490"/>
    </row>
    <row r="6800" spans="1:1" ht="15">
      <c r="A6800" s="490"/>
    </row>
    <row r="6801" spans="1:1" ht="15">
      <c r="A6801" s="490"/>
    </row>
    <row r="6802" spans="1:1" ht="15">
      <c r="A6802" s="490"/>
    </row>
    <row r="6803" spans="1:1" ht="15">
      <c r="A6803" s="490"/>
    </row>
    <row r="6804" spans="1:1" ht="15">
      <c r="A6804" s="490"/>
    </row>
    <row r="6805" spans="1:1" ht="15">
      <c r="A6805" s="490"/>
    </row>
    <row r="6806" spans="1:1" ht="15">
      <c r="A6806" s="490"/>
    </row>
    <row r="6807" spans="1:1" ht="15">
      <c r="A6807" s="490"/>
    </row>
    <row r="6808" spans="1:1" ht="15">
      <c r="A6808" s="490"/>
    </row>
    <row r="6809" spans="1:1" ht="15">
      <c r="A6809" s="490"/>
    </row>
    <row r="6810" spans="1:1" ht="15">
      <c r="A6810" s="490"/>
    </row>
    <row r="6811" spans="1:1" ht="15">
      <c r="A6811" s="490"/>
    </row>
    <row r="6812" spans="1:1" ht="15">
      <c r="A6812" s="490"/>
    </row>
    <row r="6813" spans="1:1" ht="15">
      <c r="A6813" s="490"/>
    </row>
    <row r="6814" spans="1:1" ht="15">
      <c r="A6814" s="490"/>
    </row>
    <row r="6815" spans="1:1" ht="15">
      <c r="A6815" s="490"/>
    </row>
    <row r="6816" spans="1:1" ht="15">
      <c r="A6816" s="490"/>
    </row>
    <row r="6817" spans="1:1" ht="15">
      <c r="A6817" s="490"/>
    </row>
    <row r="6818" spans="1:1" ht="15">
      <c r="A6818" s="490"/>
    </row>
    <row r="6819" spans="1:1" ht="15">
      <c r="A6819" s="490"/>
    </row>
    <row r="6820" spans="1:1" ht="15">
      <c r="A6820" s="490"/>
    </row>
    <row r="6821" spans="1:1" ht="15">
      <c r="A6821" s="490"/>
    </row>
    <row r="6822" spans="1:1" ht="15">
      <c r="A6822" s="490"/>
    </row>
    <row r="6823" spans="1:1" ht="15">
      <c r="A6823" s="490"/>
    </row>
    <row r="6824" spans="1:1" ht="15">
      <c r="A6824" s="490"/>
    </row>
    <row r="6825" spans="1:1" ht="15">
      <c r="A6825" s="490"/>
    </row>
    <row r="6826" spans="1:1" ht="15">
      <c r="A6826" s="490"/>
    </row>
    <row r="6827" spans="1:1" ht="15">
      <c r="A6827" s="490"/>
    </row>
    <row r="6828" spans="1:1" ht="15">
      <c r="A6828" s="490"/>
    </row>
    <row r="6829" spans="1:1" ht="15">
      <c r="A6829" s="490"/>
    </row>
    <row r="6830" spans="1:1" ht="15">
      <c r="A6830" s="490"/>
    </row>
    <row r="6831" spans="1:1" ht="15">
      <c r="A6831" s="490"/>
    </row>
    <row r="6832" spans="1:1" ht="15">
      <c r="A6832" s="490"/>
    </row>
    <row r="6833" spans="1:1" ht="15">
      <c r="A6833" s="490"/>
    </row>
    <row r="6834" spans="1:1" ht="15">
      <c r="A6834" s="490"/>
    </row>
    <row r="6835" spans="1:1" ht="15">
      <c r="A6835" s="490"/>
    </row>
    <row r="6836" spans="1:1" ht="15">
      <c r="A6836" s="490"/>
    </row>
    <row r="6837" spans="1:1" ht="15">
      <c r="A6837" s="490"/>
    </row>
    <row r="6838" spans="1:1" ht="15">
      <c r="A6838" s="490"/>
    </row>
    <row r="6839" spans="1:1" ht="15">
      <c r="A6839" s="490"/>
    </row>
    <row r="6840" spans="1:1" ht="15">
      <c r="A6840" s="490"/>
    </row>
    <row r="6841" spans="1:1" ht="15">
      <c r="A6841" s="490"/>
    </row>
    <row r="6842" spans="1:1" ht="15">
      <c r="A6842" s="490"/>
    </row>
    <row r="6843" spans="1:1" ht="15">
      <c r="A6843" s="490"/>
    </row>
    <row r="6844" spans="1:1" ht="15">
      <c r="A6844" s="490"/>
    </row>
    <row r="6845" spans="1:1" ht="15">
      <c r="A6845" s="490"/>
    </row>
    <row r="6846" spans="1:1" ht="15">
      <c r="A6846" s="490"/>
    </row>
    <row r="6847" spans="1:1" ht="15">
      <c r="A6847" s="490"/>
    </row>
    <row r="6848" spans="1:1" ht="15">
      <c r="A6848" s="490"/>
    </row>
    <row r="6849" spans="1:1" ht="15">
      <c r="A6849" s="490"/>
    </row>
    <row r="6850" spans="1:1" ht="15">
      <c r="A6850" s="490"/>
    </row>
    <row r="6851" spans="1:1" ht="15">
      <c r="A6851" s="490"/>
    </row>
    <row r="6852" spans="1:1" ht="15">
      <c r="A6852" s="490"/>
    </row>
    <row r="6853" spans="1:1" ht="15">
      <c r="A6853" s="490"/>
    </row>
    <row r="6854" spans="1:1" ht="15">
      <c r="A6854" s="490"/>
    </row>
    <row r="6855" spans="1:1" ht="15">
      <c r="A6855" s="490"/>
    </row>
    <row r="6856" spans="1:1" ht="15">
      <c r="A6856" s="490"/>
    </row>
    <row r="6857" spans="1:1" ht="15">
      <c r="A6857" s="490"/>
    </row>
    <row r="6858" spans="1:1" ht="15">
      <c r="A6858" s="490"/>
    </row>
    <row r="6859" spans="1:1" ht="15">
      <c r="A6859" s="490"/>
    </row>
    <row r="6860" spans="1:1" ht="15">
      <c r="A6860" s="490"/>
    </row>
    <row r="6861" spans="1:1" ht="15">
      <c r="A6861" s="490"/>
    </row>
    <row r="6862" spans="1:1" ht="15">
      <c r="A6862" s="490"/>
    </row>
    <row r="6863" spans="1:1" ht="15">
      <c r="A6863" s="490"/>
    </row>
    <row r="6864" spans="1:1" ht="15">
      <c r="A6864" s="490"/>
    </row>
    <row r="6865" spans="1:1" ht="15">
      <c r="A6865" s="490"/>
    </row>
    <row r="6866" spans="1:1" ht="15">
      <c r="A6866" s="490"/>
    </row>
    <row r="6867" spans="1:1" ht="15">
      <c r="A6867" s="490"/>
    </row>
    <row r="6868" spans="1:1" ht="15">
      <c r="A6868" s="490"/>
    </row>
    <row r="6869" spans="1:1" ht="15">
      <c r="A6869" s="490"/>
    </row>
    <row r="6870" spans="1:1" ht="15">
      <c r="A6870" s="490"/>
    </row>
    <row r="6871" spans="1:1" ht="15">
      <c r="A6871" s="490"/>
    </row>
    <row r="6872" spans="1:1" ht="15">
      <c r="A6872" s="490"/>
    </row>
    <row r="6873" spans="1:1" ht="15">
      <c r="A6873" s="490"/>
    </row>
    <row r="6874" spans="1:1" ht="15">
      <c r="A6874" s="490"/>
    </row>
    <row r="6875" spans="1:1" ht="15">
      <c r="A6875" s="490"/>
    </row>
    <row r="6876" spans="1:1" ht="15">
      <c r="A6876" s="490"/>
    </row>
    <row r="6877" spans="1:1" ht="15">
      <c r="A6877" s="490"/>
    </row>
    <row r="6878" spans="1:1" ht="15">
      <c r="A6878" s="490"/>
    </row>
    <row r="6879" spans="1:1" ht="15">
      <c r="A6879" s="490"/>
    </row>
    <row r="6880" spans="1:1" ht="15">
      <c r="A6880" s="490"/>
    </row>
    <row r="6881" spans="1:1" ht="15">
      <c r="A6881" s="490"/>
    </row>
    <row r="6882" spans="1:1" ht="15">
      <c r="A6882" s="490"/>
    </row>
    <row r="6883" spans="1:1" ht="15">
      <c r="A6883" s="490"/>
    </row>
    <row r="6884" spans="1:1" ht="15">
      <c r="A6884" s="490"/>
    </row>
    <row r="6885" spans="1:1" ht="15">
      <c r="A6885" s="490"/>
    </row>
    <row r="6886" spans="1:1" ht="15">
      <c r="A6886" s="490"/>
    </row>
    <row r="6887" spans="1:1" ht="15">
      <c r="A6887" s="490"/>
    </row>
    <row r="6888" spans="1:1" ht="15">
      <c r="A6888" s="490"/>
    </row>
    <row r="6889" spans="1:1" ht="15">
      <c r="A6889" s="490"/>
    </row>
    <row r="6890" spans="1:1" ht="15">
      <c r="A6890" s="490"/>
    </row>
    <row r="6891" spans="1:1" ht="15">
      <c r="A6891" s="490"/>
    </row>
    <row r="6892" spans="1:1" ht="15">
      <c r="A6892" s="490"/>
    </row>
    <row r="6893" spans="1:1" ht="15">
      <c r="A6893" s="490"/>
    </row>
    <row r="6894" spans="1:1" ht="15">
      <c r="A6894" s="490"/>
    </row>
    <row r="6895" spans="1:1" ht="15">
      <c r="A6895" s="490"/>
    </row>
    <row r="6896" spans="1:1" ht="15">
      <c r="A6896" s="490"/>
    </row>
    <row r="6897" spans="1:1" ht="15">
      <c r="A6897" s="490"/>
    </row>
    <row r="6898" spans="1:1" ht="15">
      <c r="A6898" s="490"/>
    </row>
    <row r="6899" spans="1:1" ht="15">
      <c r="A6899" s="490"/>
    </row>
    <row r="6900" spans="1:1" ht="15">
      <c r="A6900" s="490"/>
    </row>
    <row r="6901" spans="1:1" ht="15">
      <c r="A6901" s="490"/>
    </row>
    <row r="6902" spans="1:1" ht="15">
      <c r="A6902" s="490"/>
    </row>
    <row r="6903" spans="1:1" ht="15">
      <c r="A6903" s="490"/>
    </row>
    <row r="6904" spans="1:1" ht="15">
      <c r="A6904" s="490"/>
    </row>
    <row r="6905" spans="1:1" ht="15">
      <c r="A6905" s="490"/>
    </row>
    <row r="6906" spans="1:1" ht="15">
      <c r="A6906" s="490"/>
    </row>
    <row r="6907" spans="1:1" ht="15">
      <c r="A6907" s="490"/>
    </row>
    <row r="6908" spans="1:1" ht="15">
      <c r="A6908" s="490"/>
    </row>
    <row r="6909" spans="1:1" ht="15">
      <c r="A6909" s="490"/>
    </row>
    <row r="6910" spans="1:1" ht="15">
      <c r="A6910" s="490"/>
    </row>
    <row r="6911" spans="1:1" ht="15">
      <c r="A6911" s="490"/>
    </row>
    <row r="6912" spans="1:1" ht="15">
      <c r="A6912" s="490"/>
    </row>
    <row r="6913" spans="1:1" ht="15">
      <c r="A6913" s="490"/>
    </row>
    <row r="6914" spans="1:1" ht="15">
      <c r="A6914" s="490"/>
    </row>
    <row r="6915" spans="1:1" ht="15">
      <c r="A6915" s="490"/>
    </row>
    <row r="6916" spans="1:1" ht="15">
      <c r="A6916" s="490"/>
    </row>
    <row r="6917" spans="1:1" ht="15">
      <c r="A6917" s="490"/>
    </row>
    <row r="6918" spans="1:1" ht="15">
      <c r="A6918" s="490"/>
    </row>
    <row r="6919" spans="1:1" ht="15">
      <c r="A6919" s="490"/>
    </row>
    <row r="6920" spans="1:1" ht="15">
      <c r="A6920" s="490"/>
    </row>
    <row r="6921" spans="1:1" ht="15">
      <c r="A6921" s="490"/>
    </row>
    <row r="6922" spans="1:1" ht="15">
      <c r="A6922" s="490"/>
    </row>
    <row r="6923" spans="1:1" ht="15">
      <c r="A6923" s="490"/>
    </row>
    <row r="6924" spans="1:1" ht="15">
      <c r="A6924" s="490"/>
    </row>
    <row r="6925" spans="1:1" ht="15">
      <c r="A6925" s="490"/>
    </row>
    <row r="6926" spans="1:1" ht="15">
      <c r="A6926" s="490"/>
    </row>
    <row r="6927" spans="1:1" ht="15">
      <c r="A6927" s="490"/>
    </row>
    <row r="6928" spans="1:1" ht="15">
      <c r="A6928" s="490"/>
    </row>
    <row r="6929" spans="1:1" ht="15">
      <c r="A6929" s="490"/>
    </row>
    <row r="6930" spans="1:1" ht="15">
      <c r="A6930" s="490"/>
    </row>
    <row r="6931" spans="1:1" ht="15">
      <c r="A6931" s="490"/>
    </row>
    <row r="6932" spans="1:1" ht="15">
      <c r="A6932" s="490"/>
    </row>
    <row r="6933" spans="1:1" ht="15">
      <c r="A6933" s="490"/>
    </row>
    <row r="6934" spans="1:1" ht="15">
      <c r="A6934" s="490"/>
    </row>
    <row r="6935" spans="1:1" ht="15">
      <c r="A6935" s="490"/>
    </row>
    <row r="6936" spans="1:1" ht="15">
      <c r="A6936" s="490"/>
    </row>
    <row r="6937" spans="1:1" ht="15">
      <c r="A6937" s="490"/>
    </row>
    <row r="6938" spans="1:1" ht="15">
      <c r="A6938" s="490"/>
    </row>
    <row r="6939" spans="1:1" ht="15">
      <c r="A6939" s="490"/>
    </row>
    <row r="6940" spans="1:1" ht="15">
      <c r="A6940" s="490"/>
    </row>
    <row r="6941" spans="1:1" ht="15">
      <c r="A6941" s="490"/>
    </row>
    <row r="6942" spans="1:1" ht="15">
      <c r="A6942" s="490"/>
    </row>
    <row r="6943" spans="1:1" ht="15">
      <c r="A6943" s="490"/>
    </row>
    <row r="6944" spans="1:1" ht="15">
      <c r="A6944" s="490"/>
    </row>
    <row r="6945" spans="1:1" ht="15">
      <c r="A6945" s="490"/>
    </row>
    <row r="6946" spans="1:1" ht="15">
      <c r="A6946" s="490"/>
    </row>
    <row r="6947" spans="1:1" ht="15">
      <c r="A6947" s="490"/>
    </row>
    <row r="6948" spans="1:1" ht="15">
      <c r="A6948" s="490"/>
    </row>
    <row r="6949" spans="1:1" ht="15">
      <c r="A6949" s="490"/>
    </row>
    <row r="6950" spans="1:1" ht="15">
      <c r="A6950" s="490"/>
    </row>
    <row r="6951" spans="1:1" ht="15">
      <c r="A6951" s="490"/>
    </row>
    <row r="6952" spans="1:1" ht="15">
      <c r="A6952" s="490"/>
    </row>
    <row r="6953" spans="1:1" ht="15">
      <c r="A6953" s="490"/>
    </row>
    <row r="6954" spans="1:1" ht="15">
      <c r="A6954" s="490"/>
    </row>
    <row r="6955" spans="1:1" ht="15">
      <c r="A6955" s="490"/>
    </row>
    <row r="6956" spans="1:1" ht="15">
      <c r="A6956" s="490"/>
    </row>
    <row r="6957" spans="1:1" ht="15">
      <c r="A6957" s="490"/>
    </row>
    <row r="6958" spans="1:1" ht="15">
      <c r="A6958" s="490"/>
    </row>
    <row r="6959" spans="1:1" ht="15">
      <c r="A6959" s="490"/>
    </row>
    <row r="6960" spans="1:1" ht="15">
      <c r="A6960" s="490"/>
    </row>
    <row r="6961" spans="1:1" ht="15">
      <c r="A6961" s="490"/>
    </row>
    <row r="6962" spans="1:1" ht="15">
      <c r="A6962" s="490"/>
    </row>
    <row r="6963" spans="1:1" ht="15">
      <c r="A6963" s="490"/>
    </row>
    <row r="6964" spans="1:1" ht="15">
      <c r="A6964" s="490"/>
    </row>
    <row r="6965" spans="1:1" ht="15">
      <c r="A6965" s="490"/>
    </row>
    <row r="6966" spans="1:1" ht="15">
      <c r="A6966" s="490"/>
    </row>
    <row r="6967" spans="1:1" ht="15">
      <c r="A6967" s="490"/>
    </row>
    <row r="6968" spans="1:1" ht="15">
      <c r="A6968" s="490"/>
    </row>
    <row r="6969" spans="1:1" ht="15">
      <c r="A6969" s="490"/>
    </row>
    <row r="6970" spans="1:1" ht="15">
      <c r="A6970" s="490"/>
    </row>
    <row r="6971" spans="1:1" ht="15">
      <c r="A6971" s="490"/>
    </row>
    <row r="6972" spans="1:1" ht="15">
      <c r="A6972" s="490"/>
    </row>
    <row r="6973" spans="1:1" ht="15">
      <c r="A6973" s="490"/>
    </row>
    <row r="6974" spans="1:1" ht="15">
      <c r="A6974" s="490"/>
    </row>
    <row r="6975" spans="1:1" ht="15">
      <c r="A6975" s="490"/>
    </row>
    <row r="6976" spans="1:1" ht="15">
      <c r="A6976" s="490"/>
    </row>
    <row r="6977" spans="1:1" ht="15">
      <c r="A6977" s="490"/>
    </row>
    <row r="6978" spans="1:1" ht="15">
      <c r="A6978" s="490"/>
    </row>
    <row r="6979" spans="1:1" ht="15">
      <c r="A6979" s="490"/>
    </row>
    <row r="6980" spans="1:1" ht="15">
      <c r="A6980" s="490"/>
    </row>
    <row r="6981" spans="1:1" ht="15">
      <c r="A6981" s="490"/>
    </row>
    <row r="6982" spans="1:1" ht="15">
      <c r="A6982" s="490"/>
    </row>
    <row r="6983" spans="1:1" ht="15">
      <c r="A6983" s="490"/>
    </row>
    <row r="6984" spans="1:1" ht="15">
      <c r="A6984" s="490"/>
    </row>
    <row r="6985" spans="1:1" ht="15">
      <c r="A6985" s="490"/>
    </row>
    <row r="6986" spans="1:1" ht="15">
      <c r="A6986" s="490"/>
    </row>
    <row r="6987" spans="1:1" ht="15">
      <c r="A6987" s="490"/>
    </row>
    <row r="6988" spans="1:1" ht="15">
      <c r="A6988" s="490"/>
    </row>
    <row r="6989" spans="1:1" ht="15">
      <c r="A6989" s="490"/>
    </row>
    <row r="6990" spans="1:1" ht="15">
      <c r="A6990" s="490"/>
    </row>
    <row r="6991" spans="1:1" ht="15">
      <c r="A6991" s="490"/>
    </row>
    <row r="6992" spans="1:1" ht="15">
      <c r="A6992" s="490"/>
    </row>
    <row r="6993" spans="1:1" ht="15">
      <c r="A6993" s="490"/>
    </row>
    <row r="6994" spans="1:1" ht="15">
      <c r="A6994" s="490"/>
    </row>
    <row r="6995" spans="1:1" ht="15">
      <c r="A6995" s="490"/>
    </row>
    <row r="6996" spans="1:1" ht="15">
      <c r="A6996" s="490"/>
    </row>
    <row r="6997" spans="1:1" ht="15">
      <c r="A6997" s="490"/>
    </row>
    <row r="6998" spans="1:1" ht="15">
      <c r="A6998" s="490"/>
    </row>
    <row r="6999" spans="1:1" ht="15">
      <c r="A6999" s="490"/>
    </row>
    <row r="7000" spans="1:1" ht="15">
      <c r="A7000" s="490"/>
    </row>
    <row r="7001" spans="1:1" ht="15">
      <c r="A7001" s="490"/>
    </row>
    <row r="7002" spans="1:1" ht="15">
      <c r="A7002" s="490"/>
    </row>
    <row r="7003" spans="1:1" ht="15">
      <c r="A7003" s="490"/>
    </row>
    <row r="7004" spans="1:1" ht="15">
      <c r="A7004" s="490"/>
    </row>
    <row r="7005" spans="1:1" ht="15">
      <c r="A7005" s="490"/>
    </row>
    <row r="7006" spans="1:1" ht="15">
      <c r="A7006" s="490"/>
    </row>
    <row r="7007" spans="1:1" ht="15">
      <c r="A7007" s="490"/>
    </row>
    <row r="7008" spans="1:1" ht="15">
      <c r="A7008" s="490"/>
    </row>
    <row r="7009" spans="1:1" ht="15">
      <c r="A7009" s="490"/>
    </row>
    <row r="7010" spans="1:1" ht="15">
      <c r="A7010" s="490"/>
    </row>
    <row r="7011" spans="1:1" ht="15">
      <c r="A7011" s="490"/>
    </row>
    <row r="7012" spans="1:1" ht="15">
      <c r="A7012" s="490"/>
    </row>
    <row r="7013" spans="1:1" ht="15">
      <c r="A7013" s="490"/>
    </row>
    <row r="7014" spans="1:1" ht="15">
      <c r="A7014" s="490"/>
    </row>
    <row r="7015" spans="1:1" ht="15">
      <c r="A7015" s="490"/>
    </row>
    <row r="7016" spans="1:1" ht="15">
      <c r="A7016" s="490"/>
    </row>
    <row r="7017" spans="1:1" ht="15">
      <c r="A7017" s="490"/>
    </row>
    <row r="7018" spans="1:1" ht="15">
      <c r="A7018" s="490"/>
    </row>
    <row r="7019" spans="1:1" ht="15">
      <c r="A7019" s="490"/>
    </row>
    <row r="7020" spans="1:1" ht="15">
      <c r="A7020" s="490"/>
    </row>
    <row r="7021" spans="1:1" ht="15">
      <c r="A7021" s="490"/>
    </row>
    <row r="7022" spans="1:1" ht="15">
      <c r="A7022" s="490"/>
    </row>
    <row r="7023" spans="1:1" ht="15">
      <c r="A7023" s="490"/>
    </row>
    <row r="7024" spans="1:1" ht="15">
      <c r="A7024" s="490"/>
    </row>
    <row r="7025" spans="1:1" ht="15">
      <c r="A7025" s="490"/>
    </row>
    <row r="7026" spans="1:1" ht="15">
      <c r="A7026" s="490"/>
    </row>
    <row r="7027" spans="1:1" ht="15">
      <c r="A7027" s="490"/>
    </row>
    <row r="7028" spans="1:1" ht="15">
      <c r="A7028" s="490"/>
    </row>
    <row r="7029" spans="1:1" ht="15">
      <c r="A7029" s="490"/>
    </row>
    <row r="7030" spans="1:1" ht="15">
      <c r="A7030" s="490"/>
    </row>
    <row r="7031" spans="1:1" ht="15">
      <c r="A7031" s="490"/>
    </row>
    <row r="7032" spans="1:1" ht="15">
      <c r="A7032" s="490"/>
    </row>
    <row r="7033" spans="1:1" ht="15">
      <c r="A7033" s="490"/>
    </row>
    <row r="7034" spans="1:1" ht="15">
      <c r="A7034" s="490"/>
    </row>
    <row r="7035" spans="1:1" ht="15">
      <c r="A7035" s="490"/>
    </row>
    <row r="7036" spans="1:1" ht="15">
      <c r="A7036" s="490"/>
    </row>
    <row r="7037" spans="1:1" ht="15">
      <c r="A7037" s="490"/>
    </row>
    <row r="7038" spans="1:1" ht="15">
      <c r="A7038" s="490"/>
    </row>
    <row r="7039" spans="1:1" ht="15">
      <c r="A7039" s="490"/>
    </row>
    <row r="7040" spans="1:1" ht="15">
      <c r="A7040" s="490"/>
    </row>
    <row r="7041" spans="1:1" ht="15">
      <c r="A7041" s="490"/>
    </row>
    <row r="7042" spans="1:1" ht="15">
      <c r="A7042" s="490"/>
    </row>
    <row r="7043" spans="1:1" ht="15">
      <c r="A7043" s="490"/>
    </row>
    <row r="7044" spans="1:1" ht="15">
      <c r="A7044" s="490"/>
    </row>
    <row r="7045" spans="1:1" ht="15">
      <c r="A7045" s="490"/>
    </row>
    <row r="7046" spans="1:1" ht="15">
      <c r="A7046" s="490"/>
    </row>
    <row r="7047" spans="1:1" ht="15">
      <c r="A7047" s="490"/>
    </row>
    <row r="7048" spans="1:1" ht="15">
      <c r="A7048" s="490"/>
    </row>
    <row r="7049" spans="1:1" ht="15">
      <c r="A7049" s="490"/>
    </row>
    <row r="7050" spans="1:1" ht="15">
      <c r="A7050" s="490"/>
    </row>
    <row r="7051" spans="1:1" ht="15">
      <c r="A7051" s="490"/>
    </row>
    <row r="7052" spans="1:1" ht="15">
      <c r="A7052" s="490"/>
    </row>
    <row r="7053" spans="1:1" ht="15">
      <c r="A7053" s="490"/>
    </row>
    <row r="7054" spans="1:1" ht="15">
      <c r="A7054" s="490"/>
    </row>
    <row r="7055" spans="1:1" ht="15">
      <c r="A7055" s="490"/>
    </row>
    <row r="7056" spans="1:1" ht="15">
      <c r="A7056" s="490"/>
    </row>
    <row r="7057" spans="1:1" ht="15">
      <c r="A7057" s="490"/>
    </row>
    <row r="7058" spans="1:1" ht="15">
      <c r="A7058" s="490"/>
    </row>
    <row r="7059" spans="1:1" ht="15">
      <c r="A7059" s="490"/>
    </row>
    <row r="7060" spans="1:1" ht="15">
      <c r="A7060" s="490"/>
    </row>
    <row r="7061" spans="1:1" ht="15">
      <c r="A7061" s="490"/>
    </row>
    <row r="7062" spans="1:1" ht="15">
      <c r="A7062" s="490"/>
    </row>
    <row r="7063" spans="1:1" ht="15">
      <c r="A7063" s="490"/>
    </row>
    <row r="7064" spans="1:1" ht="15">
      <c r="A7064" s="490"/>
    </row>
    <row r="7065" spans="1:1" ht="15">
      <c r="A7065" s="490"/>
    </row>
    <row r="7066" spans="1:1" ht="15">
      <c r="A7066" s="490"/>
    </row>
    <row r="7067" spans="1:1" ht="15">
      <c r="A7067" s="490"/>
    </row>
    <row r="7068" spans="1:1" ht="15">
      <c r="A7068" s="490"/>
    </row>
    <row r="7069" spans="1:1" ht="15">
      <c r="A7069" s="490"/>
    </row>
    <row r="7070" spans="1:1" ht="15">
      <c r="A7070" s="490"/>
    </row>
    <row r="7071" spans="1:1" ht="15">
      <c r="A7071" s="490"/>
    </row>
    <row r="7072" spans="1:1" ht="15">
      <c r="A7072" s="490"/>
    </row>
    <row r="7073" spans="1:1" ht="15">
      <c r="A7073" s="490"/>
    </row>
    <row r="7074" spans="1:1" ht="15">
      <c r="A7074" s="490"/>
    </row>
    <row r="7075" spans="1:1" ht="15">
      <c r="A7075" s="490"/>
    </row>
    <row r="7076" spans="1:1" ht="15">
      <c r="A7076" s="490"/>
    </row>
    <row r="7077" spans="1:1" ht="15">
      <c r="A7077" s="490"/>
    </row>
    <row r="7078" spans="1:1" ht="15">
      <c r="A7078" s="490"/>
    </row>
    <row r="7079" spans="1:1" ht="15">
      <c r="A7079" s="490"/>
    </row>
    <row r="7080" spans="1:1" ht="15">
      <c r="A7080" s="490"/>
    </row>
    <row r="7081" spans="1:1" ht="15">
      <c r="A7081" s="490"/>
    </row>
    <row r="7082" spans="1:1" ht="15">
      <c r="A7082" s="490"/>
    </row>
    <row r="7083" spans="1:1" ht="15">
      <c r="A7083" s="490"/>
    </row>
    <row r="7084" spans="1:1" ht="15">
      <c r="A7084" s="490"/>
    </row>
    <row r="7085" spans="1:1" ht="15">
      <c r="A7085" s="490"/>
    </row>
    <row r="7086" spans="1:1" ht="15">
      <c r="A7086" s="490"/>
    </row>
    <row r="7087" spans="1:1" ht="15">
      <c r="A7087" s="490"/>
    </row>
    <row r="7088" spans="1:1" ht="15">
      <c r="A7088" s="490"/>
    </row>
    <row r="7089" spans="1:1" ht="15">
      <c r="A7089" s="490"/>
    </row>
    <row r="7090" spans="1:1" ht="15">
      <c r="A7090" s="490"/>
    </row>
    <row r="7091" spans="1:1" ht="15">
      <c r="A7091" s="490"/>
    </row>
    <row r="7092" spans="1:1" ht="15">
      <c r="A7092" s="490"/>
    </row>
    <row r="7093" spans="1:1" ht="15">
      <c r="A7093" s="490"/>
    </row>
    <row r="7094" spans="1:1" ht="15">
      <c r="A7094" s="490"/>
    </row>
    <row r="7095" spans="1:1" ht="15">
      <c r="A7095" s="490"/>
    </row>
    <row r="7096" spans="1:1" ht="15">
      <c r="A7096" s="490"/>
    </row>
    <row r="7097" spans="1:1" ht="15">
      <c r="A7097" s="490"/>
    </row>
    <row r="7098" spans="1:1" ht="15">
      <c r="A7098" s="490"/>
    </row>
    <row r="7099" spans="1:1" ht="15">
      <c r="A7099" s="490"/>
    </row>
    <row r="7100" spans="1:1" ht="15">
      <c r="A7100" s="490"/>
    </row>
    <row r="7101" spans="1:1" ht="15">
      <c r="A7101" s="490"/>
    </row>
    <row r="7102" spans="1:1" ht="15">
      <c r="A7102" s="490"/>
    </row>
    <row r="7103" spans="1:1" ht="15">
      <c r="A7103" s="490"/>
    </row>
    <row r="7104" spans="1:1" ht="15">
      <c r="A7104" s="490"/>
    </row>
    <row r="7105" spans="1:1" ht="15">
      <c r="A7105" s="490"/>
    </row>
    <row r="7106" spans="1:1" ht="15">
      <c r="A7106" s="490"/>
    </row>
    <row r="7107" spans="1:1" ht="15">
      <c r="A7107" s="490"/>
    </row>
    <row r="7108" spans="1:1" ht="15">
      <c r="A7108" s="490"/>
    </row>
    <row r="7109" spans="1:1" ht="15">
      <c r="A7109" s="490"/>
    </row>
    <row r="7110" spans="1:1" ht="15">
      <c r="A7110" s="490"/>
    </row>
    <row r="7111" spans="1:1" ht="15">
      <c r="A7111" s="490"/>
    </row>
    <row r="7112" spans="1:1" ht="15">
      <c r="A7112" s="490"/>
    </row>
    <row r="7113" spans="1:1" ht="15">
      <c r="A7113" s="490"/>
    </row>
    <row r="7114" spans="1:1" ht="15">
      <c r="A7114" s="490"/>
    </row>
    <row r="7115" spans="1:1" ht="15">
      <c r="A7115" s="490"/>
    </row>
    <row r="7116" spans="1:1" ht="15">
      <c r="A7116" s="490"/>
    </row>
    <row r="7117" spans="1:1" ht="15">
      <c r="A7117" s="490"/>
    </row>
    <row r="7118" spans="1:1" ht="15">
      <c r="A7118" s="490"/>
    </row>
    <row r="7119" spans="1:1" ht="15">
      <c r="A7119" s="490"/>
    </row>
    <row r="7120" spans="1:1" ht="15">
      <c r="A7120" s="490"/>
    </row>
    <row r="7121" spans="1:1" ht="15">
      <c r="A7121" s="490"/>
    </row>
    <row r="7122" spans="1:1" ht="15">
      <c r="A7122" s="490"/>
    </row>
    <row r="7123" spans="1:1" ht="15">
      <c r="A7123" s="490"/>
    </row>
    <row r="7124" spans="1:1" ht="15">
      <c r="A7124" s="490"/>
    </row>
    <row r="7125" spans="1:1" ht="15">
      <c r="A7125" s="490"/>
    </row>
    <row r="7126" spans="1:1" ht="15">
      <c r="A7126" s="490"/>
    </row>
    <row r="7127" spans="1:1" ht="15">
      <c r="A7127" s="490"/>
    </row>
    <row r="7128" spans="1:1" ht="15">
      <c r="A7128" s="490"/>
    </row>
    <row r="7129" spans="1:1" ht="15">
      <c r="A7129" s="490"/>
    </row>
    <row r="7130" spans="1:1" ht="15">
      <c r="A7130" s="490"/>
    </row>
    <row r="7131" spans="1:1" ht="15">
      <c r="A7131" s="490"/>
    </row>
    <row r="7132" spans="1:1" ht="15">
      <c r="A7132" s="490"/>
    </row>
    <row r="7133" spans="1:1" ht="15">
      <c r="A7133" s="490"/>
    </row>
    <row r="7134" spans="1:1" ht="15">
      <c r="A7134" s="490"/>
    </row>
    <row r="7135" spans="1:1" ht="15">
      <c r="A7135" s="490"/>
    </row>
    <row r="7136" spans="1:1" ht="15">
      <c r="A7136" s="490"/>
    </row>
    <row r="7137" spans="1:1" ht="15">
      <c r="A7137" s="490"/>
    </row>
    <row r="7138" spans="1:1" ht="15">
      <c r="A7138" s="490"/>
    </row>
    <row r="7139" spans="1:1" ht="15">
      <c r="A7139" s="490"/>
    </row>
    <row r="7140" spans="1:1" ht="15">
      <c r="A7140" s="490"/>
    </row>
    <row r="7141" spans="1:1" ht="15">
      <c r="A7141" s="490"/>
    </row>
    <row r="7142" spans="1:1" ht="15">
      <c r="A7142" s="490"/>
    </row>
    <row r="7143" spans="1:1" ht="15">
      <c r="A7143" s="490"/>
    </row>
    <row r="7144" spans="1:1" ht="15">
      <c r="A7144" s="490"/>
    </row>
    <row r="7145" spans="1:1" ht="15">
      <c r="A7145" s="490"/>
    </row>
    <row r="7146" spans="1:1" ht="15">
      <c r="A7146" s="490"/>
    </row>
    <row r="7147" spans="1:1" ht="15">
      <c r="A7147" s="490"/>
    </row>
    <row r="7148" spans="1:1" ht="15">
      <c r="A7148" s="490"/>
    </row>
    <row r="7149" spans="1:1" ht="15">
      <c r="A7149" s="490"/>
    </row>
    <row r="7150" spans="1:1" ht="15">
      <c r="A7150" s="490"/>
    </row>
    <row r="7151" spans="1:1" ht="15">
      <c r="A7151" s="490"/>
    </row>
    <row r="7152" spans="1:1" ht="15">
      <c r="A7152" s="490"/>
    </row>
    <row r="7153" spans="1:1" ht="15">
      <c r="A7153" s="490"/>
    </row>
    <row r="7154" spans="1:1" ht="15">
      <c r="A7154" s="490"/>
    </row>
    <row r="7155" spans="1:1" ht="15">
      <c r="A7155" s="490"/>
    </row>
    <row r="7156" spans="1:1" ht="15">
      <c r="A7156" s="490"/>
    </row>
    <row r="7157" spans="1:1" ht="15">
      <c r="A7157" s="490"/>
    </row>
    <row r="7158" spans="1:1" ht="15">
      <c r="A7158" s="490"/>
    </row>
    <row r="7159" spans="1:1" ht="15">
      <c r="A7159" s="490"/>
    </row>
    <row r="7160" spans="1:1" ht="15">
      <c r="A7160" s="490"/>
    </row>
    <row r="7161" spans="1:1" ht="15">
      <c r="A7161" s="490"/>
    </row>
    <row r="7162" spans="1:1" ht="15">
      <c r="A7162" s="490"/>
    </row>
    <row r="7163" spans="1:1" ht="15">
      <c r="A7163" s="490"/>
    </row>
    <row r="7164" spans="1:1" ht="15">
      <c r="A7164" s="490"/>
    </row>
    <row r="7165" spans="1:1" ht="15">
      <c r="A7165" s="490"/>
    </row>
    <row r="7166" spans="1:1" ht="15">
      <c r="A7166" s="490"/>
    </row>
    <row r="7167" spans="1:1" ht="15">
      <c r="A7167" s="490"/>
    </row>
    <row r="7168" spans="1:1" ht="15">
      <c r="A7168" s="490"/>
    </row>
    <row r="7169" spans="1:1" ht="15">
      <c r="A7169" s="490"/>
    </row>
    <row r="7170" spans="1:1" ht="15">
      <c r="A7170" s="490"/>
    </row>
    <row r="7171" spans="1:1" ht="15">
      <c r="A7171" s="490"/>
    </row>
    <row r="7172" spans="1:1" ht="15">
      <c r="A7172" s="490"/>
    </row>
    <row r="7173" spans="1:1" ht="15">
      <c r="A7173" s="490"/>
    </row>
    <row r="7174" spans="1:1" ht="15">
      <c r="A7174" s="490"/>
    </row>
    <row r="7175" spans="1:1" ht="15">
      <c r="A7175" s="490"/>
    </row>
    <row r="7176" spans="1:1" ht="15">
      <c r="A7176" s="490"/>
    </row>
    <row r="7177" spans="1:1" ht="15">
      <c r="A7177" s="490"/>
    </row>
    <row r="7178" spans="1:1" ht="15">
      <c r="A7178" s="490"/>
    </row>
    <row r="7179" spans="1:1" ht="15">
      <c r="A7179" s="490"/>
    </row>
    <row r="7180" spans="1:1" ht="15">
      <c r="A7180" s="490"/>
    </row>
    <row r="7181" spans="1:1" ht="15">
      <c r="A7181" s="490"/>
    </row>
    <row r="7182" spans="1:1" ht="15">
      <c r="A7182" s="490"/>
    </row>
    <row r="7183" spans="1:1" ht="15">
      <c r="A7183" s="490"/>
    </row>
    <row r="7184" spans="1:1" ht="15">
      <c r="A7184" s="490"/>
    </row>
    <row r="7185" spans="1:1" ht="15">
      <c r="A7185" s="490"/>
    </row>
    <row r="7186" spans="1:1" ht="15">
      <c r="A7186" s="490"/>
    </row>
    <row r="7187" spans="1:1" ht="15">
      <c r="A7187" s="490"/>
    </row>
    <row r="7188" spans="1:1" ht="15">
      <c r="A7188" s="490"/>
    </row>
    <row r="7189" spans="1:1" ht="15">
      <c r="A7189" s="490"/>
    </row>
    <row r="7190" spans="1:1" ht="15">
      <c r="A7190" s="490"/>
    </row>
    <row r="7191" spans="1:1" ht="15">
      <c r="A7191" s="490"/>
    </row>
    <row r="7192" spans="1:1" ht="15">
      <c r="A7192" s="490"/>
    </row>
    <row r="7193" spans="1:1" ht="15">
      <c r="A7193" s="490"/>
    </row>
    <row r="7194" spans="1:1" ht="15">
      <c r="A7194" s="490"/>
    </row>
    <row r="7195" spans="1:1" ht="15">
      <c r="A7195" s="490"/>
    </row>
    <row r="7196" spans="1:1" ht="15">
      <c r="A7196" s="490"/>
    </row>
    <row r="7197" spans="1:1" ht="15">
      <c r="A7197" s="490"/>
    </row>
    <row r="7198" spans="1:1" ht="15">
      <c r="A7198" s="490"/>
    </row>
    <row r="7199" spans="1:1" ht="15">
      <c r="A7199" s="490"/>
    </row>
    <row r="7200" spans="1:1" ht="15">
      <c r="A7200" s="490"/>
    </row>
    <row r="7201" spans="1:1" ht="15">
      <c r="A7201" s="490"/>
    </row>
    <row r="7202" spans="1:1" ht="15">
      <c r="A7202" s="490"/>
    </row>
    <row r="7203" spans="1:1" ht="15">
      <c r="A7203" s="490"/>
    </row>
    <row r="7204" spans="1:1" ht="15">
      <c r="A7204" s="490"/>
    </row>
    <row r="7205" spans="1:1" ht="15">
      <c r="A7205" s="490"/>
    </row>
    <row r="7206" spans="1:1" ht="15">
      <c r="A7206" s="490"/>
    </row>
    <row r="7207" spans="1:1" ht="15">
      <c r="A7207" s="490"/>
    </row>
    <row r="7208" spans="1:1" ht="15">
      <c r="A7208" s="490"/>
    </row>
    <row r="7209" spans="1:1" ht="15">
      <c r="A7209" s="490"/>
    </row>
    <row r="7210" spans="1:1" ht="15">
      <c r="A7210" s="490"/>
    </row>
    <row r="7211" spans="1:1" ht="15">
      <c r="A7211" s="490"/>
    </row>
    <row r="7212" spans="1:1" ht="15">
      <c r="A7212" s="490"/>
    </row>
    <row r="7213" spans="1:1" ht="15">
      <c r="A7213" s="490"/>
    </row>
    <row r="7214" spans="1:1" ht="15">
      <c r="A7214" s="490"/>
    </row>
    <row r="7215" spans="1:1" ht="15">
      <c r="A7215" s="490"/>
    </row>
    <row r="7216" spans="1:1" ht="15">
      <c r="A7216" s="490"/>
    </row>
    <row r="7217" spans="1:1" ht="15">
      <c r="A7217" s="490"/>
    </row>
    <row r="7218" spans="1:1" ht="15">
      <c r="A7218" s="490"/>
    </row>
    <row r="7219" spans="1:1" ht="15">
      <c r="A7219" s="490"/>
    </row>
    <row r="7220" spans="1:1" ht="15">
      <c r="A7220" s="490"/>
    </row>
    <row r="7221" spans="1:1" ht="15">
      <c r="A7221" s="490"/>
    </row>
    <row r="7222" spans="1:1" ht="15">
      <c r="A7222" s="490"/>
    </row>
    <row r="7223" spans="1:1" ht="15">
      <c r="A7223" s="490"/>
    </row>
    <row r="7224" spans="1:1" ht="15">
      <c r="A7224" s="490"/>
    </row>
    <row r="7225" spans="1:1" ht="15">
      <c r="A7225" s="490"/>
    </row>
    <row r="7226" spans="1:1" ht="15">
      <c r="A7226" s="490"/>
    </row>
    <row r="7227" spans="1:1" ht="15">
      <c r="A7227" s="490"/>
    </row>
    <row r="7228" spans="1:1" ht="15">
      <c r="A7228" s="490"/>
    </row>
    <row r="7229" spans="1:1" ht="15">
      <c r="A7229" s="490"/>
    </row>
    <row r="7230" spans="1:1" ht="15">
      <c r="A7230" s="490"/>
    </row>
    <row r="7231" spans="1:1" ht="15">
      <c r="A7231" s="490"/>
    </row>
    <row r="7232" spans="1:1" ht="15">
      <c r="A7232" s="490"/>
    </row>
    <row r="7233" spans="1:1" ht="15">
      <c r="A7233" s="490"/>
    </row>
    <row r="7234" spans="1:1" ht="15">
      <c r="A7234" s="490"/>
    </row>
    <row r="7235" spans="1:1" ht="15">
      <c r="A7235" s="490"/>
    </row>
    <row r="7236" spans="1:1" ht="15">
      <c r="A7236" s="490"/>
    </row>
    <row r="7237" spans="1:1" ht="15">
      <c r="A7237" s="490"/>
    </row>
    <row r="7238" spans="1:1" ht="15">
      <c r="A7238" s="490"/>
    </row>
    <row r="7239" spans="1:1" ht="15">
      <c r="A7239" s="490"/>
    </row>
    <row r="7240" spans="1:1" ht="15">
      <c r="A7240" s="490"/>
    </row>
    <row r="7241" spans="1:1" ht="15">
      <c r="A7241" s="490"/>
    </row>
    <row r="7242" spans="1:1" ht="15">
      <c r="A7242" s="490"/>
    </row>
    <row r="7243" spans="1:1" ht="15">
      <c r="A7243" s="490"/>
    </row>
    <row r="7244" spans="1:1" ht="15">
      <c r="A7244" s="490"/>
    </row>
    <row r="7245" spans="1:1" ht="15">
      <c r="A7245" s="490"/>
    </row>
    <row r="7246" spans="1:1" ht="15">
      <c r="A7246" s="490"/>
    </row>
    <row r="7247" spans="1:1" ht="15">
      <c r="A7247" s="490"/>
    </row>
    <row r="7248" spans="1:1" ht="15">
      <c r="A7248" s="490"/>
    </row>
    <row r="7249" spans="1:1" ht="15">
      <c r="A7249" s="490"/>
    </row>
    <row r="7250" spans="1:1" ht="15">
      <c r="A7250" s="490"/>
    </row>
    <row r="7251" spans="1:1" ht="15">
      <c r="A7251" s="490"/>
    </row>
    <row r="7252" spans="1:1" ht="15">
      <c r="A7252" s="490"/>
    </row>
    <row r="7253" spans="1:1" ht="15">
      <c r="A7253" s="490"/>
    </row>
    <row r="7254" spans="1:1" ht="15">
      <c r="A7254" s="490"/>
    </row>
    <row r="7255" spans="1:1" ht="15">
      <c r="A7255" s="490"/>
    </row>
    <row r="7256" spans="1:1" ht="15">
      <c r="A7256" s="490"/>
    </row>
    <row r="7257" spans="1:1" ht="15">
      <c r="A7257" s="490"/>
    </row>
    <row r="7258" spans="1:1" ht="15">
      <c r="A7258" s="490"/>
    </row>
    <row r="7259" spans="1:1" ht="15">
      <c r="A7259" s="490"/>
    </row>
    <row r="7260" spans="1:1" ht="15">
      <c r="A7260" s="490"/>
    </row>
    <row r="7261" spans="1:1" ht="15">
      <c r="A7261" s="490"/>
    </row>
    <row r="7262" spans="1:1" ht="15">
      <c r="A7262" s="490"/>
    </row>
    <row r="7263" spans="1:1" ht="15">
      <c r="A7263" s="490"/>
    </row>
    <row r="7264" spans="1:1" ht="15">
      <c r="A7264" s="490"/>
    </row>
    <row r="7265" spans="1:1" ht="15">
      <c r="A7265" s="490"/>
    </row>
    <row r="7266" spans="1:1" ht="15">
      <c r="A7266" s="490"/>
    </row>
    <row r="7267" spans="1:1" ht="15">
      <c r="A7267" s="490"/>
    </row>
    <row r="7268" spans="1:1" ht="15">
      <c r="A7268" s="490"/>
    </row>
    <row r="7269" spans="1:1" ht="15">
      <c r="A7269" s="490"/>
    </row>
    <row r="7270" spans="1:1" ht="15">
      <c r="A7270" s="490"/>
    </row>
    <row r="7271" spans="1:1" ht="15">
      <c r="A7271" s="490"/>
    </row>
    <row r="7272" spans="1:1" ht="15">
      <c r="A7272" s="490"/>
    </row>
    <row r="7273" spans="1:1" ht="15">
      <c r="A7273" s="490"/>
    </row>
    <row r="7274" spans="1:1" ht="15">
      <c r="A7274" s="490"/>
    </row>
    <row r="7275" spans="1:1" ht="15">
      <c r="A7275" s="490"/>
    </row>
    <row r="7276" spans="1:1" ht="15">
      <c r="A7276" s="490"/>
    </row>
    <row r="7277" spans="1:1" ht="15">
      <c r="A7277" s="490"/>
    </row>
    <row r="7278" spans="1:1" ht="15">
      <c r="A7278" s="490"/>
    </row>
    <row r="7279" spans="1:1" ht="15">
      <c r="A7279" s="490"/>
    </row>
    <row r="7280" spans="1:1" ht="15">
      <c r="A7280" s="490"/>
    </row>
    <row r="7281" spans="1:1" ht="15">
      <c r="A7281" s="490"/>
    </row>
    <row r="7282" spans="1:1" ht="15">
      <c r="A7282" s="490"/>
    </row>
    <row r="7283" spans="1:1" ht="15">
      <c r="A7283" s="490"/>
    </row>
    <row r="7284" spans="1:1" ht="15">
      <c r="A7284" s="490"/>
    </row>
    <row r="7285" spans="1:1" ht="15">
      <c r="A7285" s="490"/>
    </row>
    <row r="7286" spans="1:1" ht="15">
      <c r="A7286" s="490"/>
    </row>
    <row r="7287" spans="1:1" ht="15">
      <c r="A7287" s="490"/>
    </row>
    <row r="7288" spans="1:1" ht="15">
      <c r="A7288" s="490"/>
    </row>
    <row r="7289" spans="1:1" ht="15">
      <c r="A7289" s="490"/>
    </row>
    <row r="7290" spans="1:1" ht="15">
      <c r="A7290" s="490"/>
    </row>
    <row r="7291" spans="1:1" ht="15">
      <c r="A7291" s="490"/>
    </row>
    <row r="7292" spans="1:1" ht="15">
      <c r="A7292" s="490"/>
    </row>
    <row r="7293" spans="1:1" ht="15">
      <c r="A7293" s="490"/>
    </row>
    <row r="7294" spans="1:1" ht="15">
      <c r="A7294" s="490"/>
    </row>
    <row r="7295" spans="1:1" ht="15">
      <c r="A7295" s="490"/>
    </row>
    <row r="7296" spans="1:1" ht="15">
      <c r="A7296" s="490"/>
    </row>
    <row r="7297" spans="1:1" ht="15">
      <c r="A7297" s="490"/>
    </row>
    <row r="7298" spans="1:1" ht="15">
      <c r="A7298" s="490"/>
    </row>
    <row r="7299" spans="1:1" ht="15">
      <c r="A7299" s="490"/>
    </row>
    <row r="7300" spans="1:1" ht="15">
      <c r="A7300" s="490"/>
    </row>
    <row r="7301" spans="1:1" ht="15">
      <c r="A7301" s="490"/>
    </row>
    <row r="7302" spans="1:1" ht="15">
      <c r="A7302" s="490"/>
    </row>
    <row r="7303" spans="1:1" ht="15">
      <c r="A7303" s="490"/>
    </row>
    <row r="7304" spans="1:1" ht="15">
      <c r="A7304" s="490"/>
    </row>
    <row r="7305" spans="1:1" ht="15">
      <c r="A7305" s="490"/>
    </row>
    <row r="7306" spans="1:1" ht="15">
      <c r="A7306" s="490"/>
    </row>
    <row r="7307" spans="1:1" ht="15">
      <c r="A7307" s="490"/>
    </row>
    <row r="7308" spans="1:1" ht="15">
      <c r="A7308" s="490"/>
    </row>
    <row r="7309" spans="1:1" ht="15">
      <c r="A7309" s="490"/>
    </row>
    <row r="7310" spans="1:1" ht="15">
      <c r="A7310" s="490"/>
    </row>
    <row r="7311" spans="1:1" ht="15">
      <c r="A7311" s="490"/>
    </row>
    <row r="7312" spans="1:1" ht="15">
      <c r="A7312" s="490"/>
    </row>
    <row r="7313" spans="1:1" ht="15">
      <c r="A7313" s="490"/>
    </row>
    <row r="7314" spans="1:1" ht="15">
      <c r="A7314" s="490"/>
    </row>
    <row r="7315" spans="1:1" ht="15">
      <c r="A7315" s="490"/>
    </row>
    <row r="7316" spans="1:1" ht="15">
      <c r="A7316" s="490"/>
    </row>
    <row r="7317" spans="1:1" ht="15">
      <c r="A7317" s="490"/>
    </row>
    <row r="7318" spans="1:1" ht="15">
      <c r="A7318" s="490"/>
    </row>
    <row r="7319" spans="1:1" ht="15">
      <c r="A7319" s="490"/>
    </row>
    <row r="7320" spans="1:1" ht="15">
      <c r="A7320" s="490"/>
    </row>
    <row r="7321" spans="1:1" ht="15">
      <c r="A7321" s="490"/>
    </row>
    <row r="7322" spans="1:1" ht="15">
      <c r="A7322" s="490"/>
    </row>
    <row r="7323" spans="1:1" ht="15">
      <c r="A7323" s="490"/>
    </row>
    <row r="7324" spans="1:1" ht="15">
      <c r="A7324" s="490"/>
    </row>
    <row r="7325" spans="1:1" ht="15">
      <c r="A7325" s="490"/>
    </row>
    <row r="7326" spans="1:1" ht="15">
      <c r="A7326" s="490"/>
    </row>
    <row r="7327" spans="1:1" ht="15">
      <c r="A7327" s="490"/>
    </row>
    <row r="7328" spans="1:1" ht="15">
      <c r="A7328" s="490"/>
    </row>
    <row r="7329" spans="1:1" ht="15">
      <c r="A7329" s="490"/>
    </row>
    <row r="7330" spans="1:1" ht="15">
      <c r="A7330" s="490"/>
    </row>
    <row r="7331" spans="1:1" ht="15">
      <c r="A7331" s="490"/>
    </row>
    <row r="7332" spans="1:1" ht="15">
      <c r="A7332" s="490"/>
    </row>
    <row r="7333" spans="1:1" ht="15">
      <c r="A7333" s="490"/>
    </row>
    <row r="7334" spans="1:1" ht="15">
      <c r="A7334" s="490"/>
    </row>
    <row r="7335" spans="1:1" ht="15">
      <c r="A7335" s="490"/>
    </row>
    <row r="7336" spans="1:1" ht="15">
      <c r="A7336" s="490"/>
    </row>
    <row r="7337" spans="1:1" ht="15">
      <c r="A7337" s="490"/>
    </row>
    <row r="7338" spans="1:1" ht="15">
      <c r="A7338" s="490"/>
    </row>
    <row r="7339" spans="1:1" ht="15">
      <c r="A7339" s="490"/>
    </row>
    <row r="7340" spans="1:1" ht="15">
      <c r="A7340" s="490"/>
    </row>
    <row r="7341" spans="1:1" ht="15">
      <c r="A7341" s="490"/>
    </row>
    <row r="7342" spans="1:1" ht="15">
      <c r="A7342" s="490"/>
    </row>
    <row r="7343" spans="1:1" ht="15">
      <c r="A7343" s="490"/>
    </row>
    <row r="7344" spans="1:1" ht="15">
      <c r="A7344" s="490"/>
    </row>
    <row r="7345" spans="1:1" ht="15">
      <c r="A7345" s="490"/>
    </row>
    <row r="7346" spans="1:1" ht="15">
      <c r="A7346" s="490"/>
    </row>
    <row r="7347" spans="1:1" ht="15">
      <c r="A7347" s="490"/>
    </row>
    <row r="7348" spans="1:1" ht="15">
      <c r="A7348" s="490"/>
    </row>
    <row r="7349" spans="1:1" ht="15">
      <c r="A7349" s="490"/>
    </row>
    <row r="7350" spans="1:1" ht="15">
      <c r="A7350" s="490"/>
    </row>
    <row r="7351" spans="1:1" ht="15">
      <c r="A7351" s="490"/>
    </row>
    <row r="7352" spans="1:1" ht="15">
      <c r="A7352" s="490"/>
    </row>
    <row r="7353" spans="1:1" ht="15">
      <c r="A7353" s="490"/>
    </row>
    <row r="7354" spans="1:1" ht="15">
      <c r="A7354" s="490"/>
    </row>
    <row r="7355" spans="1:1" ht="15">
      <c r="A7355" s="490"/>
    </row>
    <row r="7356" spans="1:1" ht="15">
      <c r="A7356" s="490"/>
    </row>
    <row r="7357" spans="1:1" ht="15">
      <c r="A7357" s="490"/>
    </row>
    <row r="7358" spans="1:1" ht="15">
      <c r="A7358" s="490"/>
    </row>
    <row r="7359" spans="1:1" ht="15">
      <c r="A7359" s="490"/>
    </row>
    <row r="7360" spans="1:1" ht="15">
      <c r="A7360" s="490"/>
    </row>
    <row r="7361" spans="1:1" ht="15">
      <c r="A7361" s="490"/>
    </row>
    <row r="7362" spans="1:1" ht="15">
      <c r="A7362" s="490"/>
    </row>
    <row r="7363" spans="1:1" ht="15">
      <c r="A7363" s="490"/>
    </row>
    <row r="7364" spans="1:1" ht="15">
      <c r="A7364" s="490"/>
    </row>
    <row r="7365" spans="1:1" ht="15">
      <c r="A7365" s="490"/>
    </row>
    <row r="7366" spans="1:1" ht="15">
      <c r="A7366" s="490"/>
    </row>
    <row r="7367" spans="1:1" ht="15">
      <c r="A7367" s="490"/>
    </row>
    <row r="7368" spans="1:1" ht="15">
      <c r="A7368" s="490"/>
    </row>
    <row r="7369" spans="1:1" ht="15">
      <c r="A7369" s="490"/>
    </row>
    <row r="7370" spans="1:1" ht="15">
      <c r="A7370" s="490"/>
    </row>
    <row r="7371" spans="1:1" ht="15">
      <c r="A7371" s="490"/>
    </row>
    <row r="7372" spans="1:1" ht="15">
      <c r="A7372" s="490"/>
    </row>
    <row r="7373" spans="1:1" ht="15">
      <c r="A7373" s="490"/>
    </row>
    <row r="7374" spans="1:1" ht="15">
      <c r="A7374" s="490"/>
    </row>
    <row r="7375" spans="1:1" ht="15">
      <c r="A7375" s="490"/>
    </row>
    <row r="7376" spans="1:1" ht="15">
      <c r="A7376" s="490"/>
    </row>
    <row r="7377" spans="1:1" ht="15">
      <c r="A7377" s="490"/>
    </row>
    <row r="7378" spans="1:1" ht="15">
      <c r="A7378" s="490"/>
    </row>
    <row r="7379" spans="1:1" ht="15">
      <c r="A7379" s="490"/>
    </row>
    <row r="7380" spans="1:1" ht="15">
      <c r="A7380" s="490"/>
    </row>
    <row r="7381" spans="1:1" ht="15">
      <c r="A7381" s="490"/>
    </row>
    <row r="7382" spans="1:1" ht="15">
      <c r="A7382" s="490"/>
    </row>
    <row r="7383" spans="1:1" ht="15">
      <c r="A7383" s="490"/>
    </row>
    <row r="7384" spans="1:1" ht="15">
      <c r="A7384" s="490"/>
    </row>
    <row r="7385" spans="1:1" ht="15">
      <c r="A7385" s="490"/>
    </row>
    <row r="7386" spans="1:1" ht="15">
      <c r="A7386" s="490"/>
    </row>
    <row r="7387" spans="1:1" ht="15">
      <c r="A7387" s="490"/>
    </row>
    <row r="7388" spans="1:1" ht="15">
      <c r="A7388" s="490"/>
    </row>
    <row r="7389" spans="1:1" ht="15">
      <c r="A7389" s="490"/>
    </row>
    <row r="7390" spans="1:1" ht="15">
      <c r="A7390" s="490"/>
    </row>
    <row r="7391" spans="1:1" ht="15">
      <c r="A7391" s="490"/>
    </row>
    <row r="7392" spans="1:1" ht="15">
      <c r="A7392" s="490"/>
    </row>
    <row r="7393" spans="1:1" ht="15">
      <c r="A7393" s="490"/>
    </row>
    <row r="7394" spans="1:1" ht="15">
      <c r="A7394" s="490"/>
    </row>
    <row r="7395" spans="1:1" ht="15">
      <c r="A7395" s="490"/>
    </row>
    <row r="7396" spans="1:1" ht="15">
      <c r="A7396" s="490"/>
    </row>
    <row r="7397" spans="1:1" ht="15">
      <c r="A7397" s="490"/>
    </row>
    <row r="7398" spans="1:1" ht="15">
      <c r="A7398" s="490"/>
    </row>
    <row r="7399" spans="1:1" ht="15">
      <c r="A7399" s="490"/>
    </row>
    <row r="7400" spans="1:1" ht="15">
      <c r="A7400" s="490"/>
    </row>
    <row r="7401" spans="1:1" ht="15">
      <c r="A7401" s="490"/>
    </row>
    <row r="7402" spans="1:1" ht="15">
      <c r="A7402" s="490"/>
    </row>
    <row r="7403" spans="1:1" ht="15">
      <c r="A7403" s="490"/>
    </row>
    <row r="7404" spans="1:1" ht="15">
      <c r="A7404" s="490"/>
    </row>
    <row r="7405" spans="1:1" ht="15">
      <c r="A7405" s="490"/>
    </row>
    <row r="7406" spans="1:1" ht="15">
      <c r="A7406" s="490"/>
    </row>
    <row r="7407" spans="1:1" ht="15">
      <c r="A7407" s="490"/>
    </row>
    <row r="7408" spans="1:1" ht="15">
      <c r="A7408" s="490"/>
    </row>
    <row r="7409" spans="1:1" ht="15">
      <c r="A7409" s="490"/>
    </row>
    <row r="7410" spans="1:1" ht="15">
      <c r="A7410" s="490"/>
    </row>
    <row r="7411" spans="1:1" ht="15">
      <c r="A7411" s="490"/>
    </row>
    <row r="7412" spans="1:1" ht="15">
      <c r="A7412" s="490"/>
    </row>
    <row r="7413" spans="1:1" ht="15">
      <c r="A7413" s="490"/>
    </row>
    <row r="7414" spans="1:1" ht="15">
      <c r="A7414" s="490"/>
    </row>
    <row r="7415" spans="1:1" ht="15">
      <c r="A7415" s="490"/>
    </row>
    <row r="7416" spans="1:1" ht="15">
      <c r="A7416" s="490"/>
    </row>
    <row r="7417" spans="1:1" ht="15">
      <c r="A7417" s="490"/>
    </row>
    <row r="7418" spans="1:1" ht="15">
      <c r="A7418" s="490"/>
    </row>
    <row r="7419" spans="1:1" ht="15">
      <c r="A7419" s="490"/>
    </row>
    <row r="7420" spans="1:1" ht="15">
      <c r="A7420" s="490"/>
    </row>
    <row r="7421" spans="1:1" ht="15">
      <c r="A7421" s="490"/>
    </row>
    <row r="7422" spans="1:1" ht="15">
      <c r="A7422" s="490"/>
    </row>
    <row r="7423" spans="1:1" ht="15">
      <c r="A7423" s="490"/>
    </row>
    <row r="7424" spans="1:1" ht="15">
      <c r="A7424" s="490"/>
    </row>
    <row r="7425" spans="1:1" ht="15">
      <c r="A7425" s="490"/>
    </row>
    <row r="7426" spans="1:1" ht="15">
      <c r="A7426" s="490"/>
    </row>
    <row r="7427" spans="1:1" ht="15">
      <c r="A7427" s="490"/>
    </row>
    <row r="7428" spans="1:1" ht="15">
      <c r="A7428" s="490"/>
    </row>
    <row r="7429" spans="1:1" ht="15">
      <c r="A7429" s="490"/>
    </row>
    <row r="7430" spans="1:1" ht="15">
      <c r="A7430" s="490"/>
    </row>
    <row r="7431" spans="1:1" ht="15">
      <c r="A7431" s="490"/>
    </row>
    <row r="7432" spans="1:1" ht="15">
      <c r="A7432" s="490"/>
    </row>
    <row r="7433" spans="1:1" ht="15">
      <c r="A7433" s="490"/>
    </row>
    <row r="7434" spans="1:1" ht="15">
      <c r="A7434" s="490"/>
    </row>
    <row r="7435" spans="1:1" ht="15">
      <c r="A7435" s="490"/>
    </row>
    <row r="7436" spans="1:1" ht="15">
      <c r="A7436" s="490"/>
    </row>
    <row r="7437" spans="1:1" ht="15">
      <c r="A7437" s="490"/>
    </row>
    <row r="7438" spans="1:1" ht="15">
      <c r="A7438" s="490"/>
    </row>
    <row r="7439" spans="1:1" ht="15">
      <c r="A7439" s="490"/>
    </row>
    <row r="7440" spans="1:1" ht="15">
      <c r="A7440" s="490"/>
    </row>
    <row r="7441" spans="1:1" ht="15">
      <c r="A7441" s="490"/>
    </row>
    <row r="7442" spans="1:1" ht="15">
      <c r="A7442" s="490"/>
    </row>
    <row r="7443" spans="1:1" ht="15">
      <c r="A7443" s="490"/>
    </row>
    <row r="7444" spans="1:1" ht="15">
      <c r="A7444" s="490"/>
    </row>
    <row r="7445" spans="1:1" ht="15">
      <c r="A7445" s="490"/>
    </row>
    <row r="7446" spans="1:1" ht="15">
      <c r="A7446" s="490"/>
    </row>
    <row r="7447" spans="1:1" ht="15">
      <c r="A7447" s="490"/>
    </row>
    <row r="7448" spans="1:1" ht="15">
      <c r="A7448" s="490"/>
    </row>
    <row r="7449" spans="1:1" ht="15">
      <c r="A7449" s="490"/>
    </row>
    <row r="7450" spans="1:1" ht="15">
      <c r="A7450" s="490"/>
    </row>
    <row r="7451" spans="1:1" ht="15">
      <c r="A7451" s="490"/>
    </row>
    <row r="7452" spans="1:1" ht="15">
      <c r="A7452" s="490"/>
    </row>
    <row r="7453" spans="1:1" ht="15">
      <c r="A7453" s="490"/>
    </row>
    <row r="7454" spans="1:1" ht="15">
      <c r="A7454" s="490"/>
    </row>
    <row r="7455" spans="1:1" ht="15">
      <c r="A7455" s="490"/>
    </row>
    <row r="7456" spans="1:1" ht="15">
      <c r="A7456" s="490"/>
    </row>
    <row r="7457" spans="1:1" ht="15">
      <c r="A7457" s="490"/>
    </row>
    <row r="7458" spans="1:1" ht="15">
      <c r="A7458" s="490"/>
    </row>
    <row r="7459" spans="1:1" ht="15">
      <c r="A7459" s="490"/>
    </row>
    <row r="7460" spans="1:1" ht="15">
      <c r="A7460" s="490"/>
    </row>
    <row r="7461" spans="1:1" ht="15">
      <c r="A7461" s="490"/>
    </row>
    <row r="7462" spans="1:1" ht="15">
      <c r="A7462" s="490"/>
    </row>
    <row r="7463" spans="1:1" ht="15">
      <c r="A7463" s="490"/>
    </row>
    <row r="7464" spans="1:1" ht="15">
      <c r="A7464" s="490"/>
    </row>
    <row r="7465" spans="1:1" ht="15">
      <c r="A7465" s="490"/>
    </row>
    <row r="7466" spans="1:1" ht="15">
      <c r="A7466" s="490"/>
    </row>
    <row r="7467" spans="1:1" ht="15">
      <c r="A7467" s="490"/>
    </row>
    <row r="7468" spans="1:1" ht="15">
      <c r="A7468" s="490"/>
    </row>
    <row r="7469" spans="1:1" ht="15">
      <c r="A7469" s="490"/>
    </row>
    <row r="7470" spans="1:1" ht="15">
      <c r="A7470" s="490"/>
    </row>
    <row r="7471" spans="1:1" ht="15">
      <c r="A7471" s="490"/>
    </row>
    <row r="7472" spans="1:1" ht="15">
      <c r="A7472" s="490"/>
    </row>
    <row r="7473" spans="1:1" ht="15">
      <c r="A7473" s="490"/>
    </row>
    <row r="7474" spans="1:1" ht="15">
      <c r="A7474" s="490"/>
    </row>
    <row r="7475" spans="1:1" ht="15">
      <c r="A7475" s="490"/>
    </row>
    <row r="7476" spans="1:1" ht="15">
      <c r="A7476" s="490"/>
    </row>
    <row r="7477" spans="1:1" ht="15">
      <c r="A7477" s="490"/>
    </row>
    <row r="7478" spans="1:1" ht="15">
      <c r="A7478" s="490"/>
    </row>
    <row r="7479" spans="1:1" ht="15">
      <c r="A7479" s="490"/>
    </row>
    <row r="7480" spans="1:1" ht="15">
      <c r="A7480" s="490"/>
    </row>
    <row r="7481" spans="1:1" ht="15">
      <c r="A7481" s="490"/>
    </row>
    <row r="7482" spans="1:1" ht="15">
      <c r="A7482" s="490"/>
    </row>
    <row r="7483" spans="1:1" ht="15">
      <c r="A7483" s="490"/>
    </row>
    <row r="7484" spans="1:1" ht="15">
      <c r="A7484" s="490"/>
    </row>
    <row r="7485" spans="1:1" ht="15">
      <c r="A7485" s="490"/>
    </row>
    <row r="7486" spans="1:1" ht="15">
      <c r="A7486" s="490"/>
    </row>
    <row r="7487" spans="1:1" ht="15">
      <c r="A7487" s="490"/>
    </row>
    <row r="7488" spans="1:1" ht="15">
      <c r="A7488" s="490"/>
    </row>
    <row r="7489" spans="1:1" ht="15">
      <c r="A7489" s="490"/>
    </row>
    <row r="7490" spans="1:1" ht="15">
      <c r="A7490" s="490"/>
    </row>
    <row r="7491" spans="1:1" ht="15">
      <c r="A7491" s="490"/>
    </row>
    <row r="7492" spans="1:1" ht="15">
      <c r="A7492" s="490"/>
    </row>
    <row r="7493" spans="1:1" ht="15">
      <c r="A7493" s="490"/>
    </row>
    <row r="7494" spans="1:1" ht="15">
      <c r="A7494" s="490"/>
    </row>
    <row r="7495" spans="1:1" ht="15">
      <c r="A7495" s="490"/>
    </row>
    <row r="7496" spans="1:1" ht="15">
      <c r="A7496" s="490"/>
    </row>
    <row r="7497" spans="1:1" ht="15">
      <c r="A7497" s="490"/>
    </row>
    <row r="7498" spans="1:1" ht="15">
      <c r="A7498" s="490"/>
    </row>
    <row r="7499" spans="1:1" ht="15">
      <c r="A7499" s="490"/>
    </row>
    <row r="7500" spans="1:1" ht="15">
      <c r="A7500" s="490"/>
    </row>
    <row r="7501" spans="1:1" ht="15">
      <c r="A7501" s="490"/>
    </row>
    <row r="7502" spans="1:1" ht="15">
      <c r="A7502" s="490"/>
    </row>
    <row r="7503" spans="1:1" ht="15">
      <c r="A7503" s="490"/>
    </row>
    <row r="7504" spans="1:1" ht="15">
      <c r="A7504" s="490"/>
    </row>
    <row r="7505" spans="1:1" ht="15">
      <c r="A7505" s="490"/>
    </row>
    <row r="7506" spans="1:1" ht="15">
      <c r="A7506" s="490"/>
    </row>
    <row r="7507" spans="1:1" ht="15">
      <c r="A7507" s="490"/>
    </row>
    <row r="7508" spans="1:1" ht="15">
      <c r="A7508" s="490"/>
    </row>
    <row r="7509" spans="1:1" ht="15">
      <c r="A7509" s="490"/>
    </row>
    <row r="7510" spans="1:1" ht="15">
      <c r="A7510" s="490"/>
    </row>
    <row r="7511" spans="1:1" ht="15">
      <c r="A7511" s="490"/>
    </row>
    <row r="7512" spans="1:1" ht="15">
      <c r="A7512" s="490"/>
    </row>
    <row r="7513" spans="1:1" ht="15">
      <c r="A7513" s="490"/>
    </row>
    <row r="7514" spans="1:1" ht="15">
      <c r="A7514" s="490"/>
    </row>
    <row r="7515" spans="1:1" ht="15">
      <c r="A7515" s="490"/>
    </row>
    <row r="7516" spans="1:1" ht="15">
      <c r="A7516" s="490"/>
    </row>
    <row r="7517" spans="1:1" ht="15">
      <c r="A7517" s="490"/>
    </row>
    <row r="7518" spans="1:1" ht="15">
      <c r="A7518" s="490"/>
    </row>
    <row r="7519" spans="1:1" ht="15">
      <c r="A7519" s="490"/>
    </row>
    <row r="7520" spans="1:1" ht="15">
      <c r="A7520" s="490"/>
    </row>
    <row r="7521" spans="1:1" ht="15">
      <c r="A7521" s="490"/>
    </row>
    <row r="7522" spans="1:1" ht="15">
      <c r="A7522" s="490"/>
    </row>
    <row r="7523" spans="1:1" ht="15">
      <c r="A7523" s="490"/>
    </row>
    <row r="7524" spans="1:1" ht="15">
      <c r="A7524" s="490"/>
    </row>
    <row r="7525" spans="1:1" ht="15">
      <c r="A7525" s="490"/>
    </row>
    <row r="7526" spans="1:1" ht="15">
      <c r="A7526" s="490"/>
    </row>
    <row r="7527" spans="1:1" ht="15">
      <c r="A7527" s="490"/>
    </row>
    <row r="7528" spans="1:1" ht="15">
      <c r="A7528" s="490"/>
    </row>
    <row r="7529" spans="1:1" ht="15">
      <c r="A7529" s="490"/>
    </row>
    <row r="7530" spans="1:1" ht="15">
      <c r="A7530" s="490"/>
    </row>
    <row r="7531" spans="1:1" ht="15">
      <c r="A7531" s="490"/>
    </row>
    <row r="7532" spans="1:1" ht="15">
      <c r="A7532" s="490"/>
    </row>
    <row r="7533" spans="1:1" ht="15">
      <c r="A7533" s="490"/>
    </row>
    <row r="7534" spans="1:1" ht="15">
      <c r="A7534" s="490"/>
    </row>
    <row r="7535" spans="1:1" ht="15">
      <c r="A7535" s="490"/>
    </row>
    <row r="7536" spans="1:1" ht="15">
      <c r="A7536" s="490"/>
    </row>
    <row r="7537" spans="1:1" ht="15">
      <c r="A7537" s="490"/>
    </row>
    <row r="7538" spans="1:1" ht="15">
      <c r="A7538" s="490"/>
    </row>
    <row r="7539" spans="1:1" ht="15">
      <c r="A7539" s="490"/>
    </row>
    <row r="7540" spans="1:1" ht="15">
      <c r="A7540" s="490"/>
    </row>
    <row r="7541" spans="1:1" ht="15">
      <c r="A7541" s="490"/>
    </row>
    <row r="7542" spans="1:1" ht="15">
      <c r="A7542" s="490"/>
    </row>
    <row r="7543" spans="1:1" ht="15">
      <c r="A7543" s="490"/>
    </row>
    <row r="7544" spans="1:1" ht="15">
      <c r="A7544" s="490"/>
    </row>
    <row r="7545" spans="1:1" ht="15">
      <c r="A7545" s="490"/>
    </row>
    <row r="7546" spans="1:1" ht="15">
      <c r="A7546" s="490"/>
    </row>
    <row r="7547" spans="1:1" ht="15">
      <c r="A7547" s="490"/>
    </row>
    <row r="7548" spans="1:1" ht="15">
      <c r="A7548" s="490"/>
    </row>
    <row r="7549" spans="1:1" ht="15">
      <c r="A7549" s="490"/>
    </row>
    <row r="7550" spans="1:1" ht="15">
      <c r="A7550" s="490"/>
    </row>
    <row r="7551" spans="1:1" ht="15">
      <c r="A7551" s="490"/>
    </row>
    <row r="7552" spans="1:1" ht="15">
      <c r="A7552" s="490"/>
    </row>
    <row r="7553" spans="1:1" ht="15">
      <c r="A7553" s="490"/>
    </row>
    <row r="7554" spans="1:1" ht="15">
      <c r="A7554" s="490"/>
    </row>
    <row r="7555" spans="1:1" ht="15">
      <c r="A7555" s="490"/>
    </row>
    <row r="7556" spans="1:1" ht="15">
      <c r="A7556" s="490"/>
    </row>
    <row r="7557" spans="1:1" ht="15">
      <c r="A7557" s="490"/>
    </row>
    <row r="7558" spans="1:1" ht="15">
      <c r="A7558" s="490"/>
    </row>
    <row r="7559" spans="1:1" ht="15">
      <c r="A7559" s="490"/>
    </row>
    <row r="7560" spans="1:1" ht="15">
      <c r="A7560" s="490"/>
    </row>
    <row r="7561" spans="1:1" ht="15">
      <c r="A7561" s="490"/>
    </row>
    <row r="7562" spans="1:1" ht="15">
      <c r="A7562" s="490"/>
    </row>
    <row r="7563" spans="1:1" ht="15">
      <c r="A7563" s="490"/>
    </row>
    <row r="7564" spans="1:1" ht="15">
      <c r="A7564" s="490"/>
    </row>
    <row r="7565" spans="1:1" ht="15">
      <c r="A7565" s="490"/>
    </row>
    <row r="7566" spans="1:1" ht="15">
      <c r="A7566" s="490"/>
    </row>
    <row r="7567" spans="1:1" ht="15">
      <c r="A7567" s="490"/>
    </row>
    <row r="7568" spans="1:1" ht="15">
      <c r="A7568" s="490"/>
    </row>
    <row r="7569" spans="1:1" ht="15">
      <c r="A7569" s="490"/>
    </row>
    <row r="7570" spans="1:1" ht="15">
      <c r="A7570" s="490"/>
    </row>
    <row r="7571" spans="1:1" ht="15">
      <c r="A7571" s="490"/>
    </row>
    <row r="7572" spans="1:1" ht="15">
      <c r="A7572" s="490"/>
    </row>
    <row r="7573" spans="1:1" ht="15">
      <c r="A7573" s="490"/>
    </row>
    <row r="7574" spans="1:1" ht="15">
      <c r="A7574" s="490"/>
    </row>
    <row r="7575" spans="1:1" ht="15">
      <c r="A7575" s="490"/>
    </row>
    <row r="7576" spans="1:1" ht="15">
      <c r="A7576" s="490"/>
    </row>
    <row r="7577" spans="1:1" ht="15">
      <c r="A7577" s="490"/>
    </row>
    <row r="7578" spans="1:1" ht="15">
      <c r="A7578" s="490"/>
    </row>
    <row r="7579" spans="1:1" ht="15">
      <c r="A7579" s="490"/>
    </row>
    <row r="7580" spans="1:1" ht="15">
      <c r="A7580" s="490"/>
    </row>
    <row r="7581" spans="1:1" ht="15">
      <c r="A7581" s="490"/>
    </row>
    <row r="7582" spans="1:1" ht="15">
      <c r="A7582" s="490"/>
    </row>
    <row r="7583" spans="1:1" ht="15">
      <c r="A7583" s="490"/>
    </row>
    <row r="7584" spans="1:1" ht="15">
      <c r="A7584" s="490"/>
    </row>
    <row r="7585" spans="1:1" ht="15">
      <c r="A7585" s="490"/>
    </row>
    <row r="7586" spans="1:1" ht="15">
      <c r="A7586" s="490"/>
    </row>
    <row r="7587" spans="1:1" ht="15">
      <c r="A7587" s="490"/>
    </row>
    <row r="7588" spans="1:1" ht="15">
      <c r="A7588" s="490"/>
    </row>
    <row r="7589" spans="1:1" ht="15">
      <c r="A7589" s="490"/>
    </row>
    <row r="7590" spans="1:1" ht="15">
      <c r="A7590" s="490"/>
    </row>
    <row r="7591" spans="1:1" ht="15">
      <c r="A7591" s="490"/>
    </row>
    <row r="7592" spans="1:1" ht="15">
      <c r="A7592" s="490"/>
    </row>
    <row r="7593" spans="1:1" ht="15">
      <c r="A7593" s="490"/>
    </row>
    <row r="7594" spans="1:1" ht="15">
      <c r="A7594" s="490"/>
    </row>
    <row r="7595" spans="1:1" ht="15">
      <c r="A7595" s="490"/>
    </row>
    <row r="7596" spans="1:1" ht="15">
      <c r="A7596" s="490"/>
    </row>
    <row r="7597" spans="1:1" ht="15">
      <c r="A7597" s="490"/>
    </row>
    <row r="7598" spans="1:1" ht="15">
      <c r="A7598" s="490"/>
    </row>
    <row r="7599" spans="1:1" ht="15">
      <c r="A7599" s="490"/>
    </row>
    <row r="7600" spans="1:1" ht="15">
      <c r="A7600" s="490"/>
    </row>
    <row r="7601" spans="1:1" ht="15">
      <c r="A7601" s="490"/>
    </row>
    <row r="7602" spans="1:1" ht="15">
      <c r="A7602" s="490"/>
    </row>
    <row r="7603" spans="1:1" ht="15">
      <c r="A7603" s="490"/>
    </row>
    <row r="7604" spans="1:1" ht="15">
      <c r="A7604" s="490"/>
    </row>
    <row r="7605" spans="1:1" ht="15">
      <c r="A7605" s="490"/>
    </row>
    <row r="7606" spans="1:1" ht="15">
      <c r="A7606" s="490"/>
    </row>
    <row r="7607" spans="1:1" ht="15">
      <c r="A7607" s="490"/>
    </row>
    <row r="7608" spans="1:1" ht="15">
      <c r="A7608" s="490"/>
    </row>
    <row r="7609" spans="1:1" ht="15">
      <c r="A7609" s="490"/>
    </row>
    <row r="7610" spans="1:1" ht="15">
      <c r="A7610" s="490"/>
    </row>
    <row r="7611" spans="1:1" ht="15">
      <c r="A7611" s="490"/>
    </row>
    <row r="7612" spans="1:1" ht="15">
      <c r="A7612" s="490"/>
    </row>
    <row r="7613" spans="1:1" ht="15">
      <c r="A7613" s="490"/>
    </row>
    <row r="7614" spans="1:1" ht="15">
      <c r="A7614" s="490"/>
    </row>
    <row r="7615" spans="1:1" ht="15">
      <c r="A7615" s="490"/>
    </row>
    <row r="7616" spans="1:1" ht="15">
      <c r="A7616" s="490"/>
    </row>
    <row r="7617" spans="1:1" ht="15">
      <c r="A7617" s="490"/>
    </row>
    <row r="7618" spans="1:1" ht="15">
      <c r="A7618" s="490"/>
    </row>
    <row r="7619" spans="1:1" ht="15">
      <c r="A7619" s="490"/>
    </row>
    <row r="7620" spans="1:1" ht="15">
      <c r="A7620" s="490"/>
    </row>
    <row r="7621" spans="1:1" ht="15">
      <c r="A7621" s="490"/>
    </row>
    <row r="7622" spans="1:1" ht="15">
      <c r="A7622" s="490"/>
    </row>
    <row r="7623" spans="1:1" ht="15">
      <c r="A7623" s="490"/>
    </row>
    <row r="7624" spans="1:1" ht="15">
      <c r="A7624" s="490"/>
    </row>
    <row r="7625" spans="1:1" ht="15">
      <c r="A7625" s="490"/>
    </row>
    <row r="7626" spans="1:1" ht="15">
      <c r="A7626" s="490"/>
    </row>
    <row r="7627" spans="1:1" ht="15">
      <c r="A7627" s="490"/>
    </row>
    <row r="7628" spans="1:1" ht="15">
      <c r="A7628" s="490"/>
    </row>
    <row r="7629" spans="1:1" ht="15">
      <c r="A7629" s="490"/>
    </row>
    <row r="7630" spans="1:1" ht="15">
      <c r="A7630" s="490"/>
    </row>
    <row r="7631" spans="1:1" ht="15">
      <c r="A7631" s="490"/>
    </row>
    <row r="7632" spans="1:1" ht="15">
      <c r="A7632" s="490"/>
    </row>
    <row r="7633" spans="1:1" ht="15">
      <c r="A7633" s="490"/>
    </row>
    <row r="7634" spans="1:1" ht="15">
      <c r="A7634" s="490"/>
    </row>
    <row r="7635" spans="1:1" ht="15">
      <c r="A7635" s="490"/>
    </row>
    <row r="7636" spans="1:1" ht="15">
      <c r="A7636" s="490"/>
    </row>
    <row r="7637" spans="1:1" ht="15">
      <c r="A7637" s="490"/>
    </row>
    <row r="7638" spans="1:1" ht="15">
      <c r="A7638" s="490"/>
    </row>
    <row r="7639" spans="1:1" ht="15">
      <c r="A7639" s="490"/>
    </row>
    <row r="7640" spans="1:1" ht="15">
      <c r="A7640" s="490"/>
    </row>
    <row r="7641" spans="1:1" ht="15">
      <c r="A7641" s="490"/>
    </row>
    <row r="7642" spans="1:1" ht="15">
      <c r="A7642" s="490"/>
    </row>
    <row r="7643" spans="1:1" ht="15">
      <c r="A7643" s="490"/>
    </row>
    <row r="7644" spans="1:1" ht="15">
      <c r="A7644" s="490"/>
    </row>
    <row r="7645" spans="1:1" ht="15">
      <c r="A7645" s="490"/>
    </row>
    <row r="7646" spans="1:1" ht="15">
      <c r="A7646" s="490"/>
    </row>
    <row r="7647" spans="1:1" ht="15">
      <c r="A7647" s="490"/>
    </row>
    <row r="7648" spans="1:1" ht="15">
      <c r="A7648" s="490"/>
    </row>
    <row r="7649" spans="1:1" ht="15">
      <c r="A7649" s="490"/>
    </row>
    <row r="7650" spans="1:1" ht="15">
      <c r="A7650" s="490"/>
    </row>
    <row r="7651" spans="1:1" ht="15">
      <c r="A7651" s="490"/>
    </row>
    <row r="7652" spans="1:1" ht="15">
      <c r="A7652" s="490"/>
    </row>
    <row r="7653" spans="1:1" ht="15">
      <c r="A7653" s="490"/>
    </row>
    <row r="7654" spans="1:1" ht="15">
      <c r="A7654" s="490"/>
    </row>
    <row r="7655" spans="1:1" ht="15">
      <c r="A7655" s="490"/>
    </row>
    <row r="7656" spans="1:1" ht="15">
      <c r="A7656" s="490"/>
    </row>
    <row r="7657" spans="1:1" ht="15">
      <c r="A7657" s="490"/>
    </row>
    <row r="7658" spans="1:1" ht="15">
      <c r="A7658" s="490"/>
    </row>
    <row r="7659" spans="1:1" ht="15">
      <c r="A7659" s="490"/>
    </row>
    <row r="7660" spans="1:1" ht="15">
      <c r="A7660" s="490"/>
    </row>
    <row r="7661" spans="1:1" ht="15">
      <c r="A7661" s="490"/>
    </row>
    <row r="7662" spans="1:1" ht="15">
      <c r="A7662" s="490"/>
    </row>
    <row r="7663" spans="1:1" ht="15">
      <c r="A7663" s="490"/>
    </row>
    <row r="7664" spans="1:1" ht="15">
      <c r="A7664" s="490"/>
    </row>
    <row r="7665" spans="1:1" ht="15">
      <c r="A7665" s="490"/>
    </row>
    <row r="7666" spans="1:1" ht="15">
      <c r="A7666" s="490"/>
    </row>
    <row r="7667" spans="1:1" ht="15">
      <c r="A7667" s="490"/>
    </row>
    <row r="7668" spans="1:1" ht="15">
      <c r="A7668" s="490"/>
    </row>
    <row r="7669" spans="1:1" ht="15">
      <c r="A7669" s="490"/>
    </row>
    <row r="7670" spans="1:1" ht="15">
      <c r="A7670" s="490"/>
    </row>
    <row r="7671" spans="1:1" ht="15">
      <c r="A7671" s="490"/>
    </row>
    <row r="7672" spans="1:1" ht="15">
      <c r="A7672" s="490"/>
    </row>
    <row r="7673" spans="1:1" ht="15">
      <c r="A7673" s="490"/>
    </row>
    <row r="7674" spans="1:1" ht="15">
      <c r="A7674" s="490"/>
    </row>
    <row r="7675" spans="1:1" ht="15">
      <c r="A7675" s="490"/>
    </row>
    <row r="7676" spans="1:1" ht="15">
      <c r="A7676" s="490"/>
    </row>
    <row r="7677" spans="1:1" ht="15">
      <c r="A7677" s="490"/>
    </row>
    <row r="7678" spans="1:1" ht="15">
      <c r="A7678" s="490"/>
    </row>
    <row r="7679" spans="1:1" ht="15">
      <c r="A7679" s="490"/>
    </row>
    <row r="7680" spans="1:1" ht="15">
      <c r="A7680" s="490"/>
    </row>
    <row r="7681" spans="1:1" ht="15">
      <c r="A7681" s="490"/>
    </row>
    <row r="7682" spans="1:1" ht="15">
      <c r="A7682" s="490"/>
    </row>
    <row r="7683" spans="1:1" ht="15">
      <c r="A7683" s="490"/>
    </row>
    <row r="7684" spans="1:1" ht="15">
      <c r="A7684" s="490"/>
    </row>
    <row r="7685" spans="1:1" ht="15">
      <c r="A7685" s="490"/>
    </row>
    <row r="7686" spans="1:1" ht="15">
      <c r="A7686" s="490"/>
    </row>
    <row r="7687" spans="1:1" ht="15">
      <c r="A7687" s="490"/>
    </row>
    <row r="7688" spans="1:1" ht="15">
      <c r="A7688" s="490"/>
    </row>
    <row r="7689" spans="1:1" ht="15">
      <c r="A7689" s="490"/>
    </row>
    <row r="7690" spans="1:1" ht="15">
      <c r="A7690" s="490"/>
    </row>
    <row r="7691" spans="1:1" ht="15">
      <c r="A7691" s="490"/>
    </row>
    <row r="7692" spans="1:1" ht="15">
      <c r="A7692" s="490"/>
    </row>
    <row r="7693" spans="1:1" ht="15">
      <c r="A7693" s="490"/>
    </row>
    <row r="7694" spans="1:1" ht="15">
      <c r="A7694" s="490"/>
    </row>
    <row r="7695" spans="1:1" ht="15">
      <c r="A7695" s="490"/>
    </row>
    <row r="7696" spans="1:1" ht="15">
      <c r="A7696" s="490"/>
    </row>
    <row r="7697" spans="1:1" ht="15">
      <c r="A7697" s="490"/>
    </row>
    <row r="7698" spans="1:1" ht="15">
      <c r="A7698" s="490"/>
    </row>
    <row r="7699" spans="1:1" ht="15">
      <c r="A7699" s="490"/>
    </row>
    <row r="7700" spans="1:1" ht="15">
      <c r="A7700" s="490"/>
    </row>
    <row r="7701" spans="1:1" ht="15">
      <c r="A7701" s="490"/>
    </row>
    <row r="7702" spans="1:1" ht="15">
      <c r="A7702" s="490"/>
    </row>
    <row r="7703" spans="1:1" ht="15">
      <c r="A7703" s="490"/>
    </row>
    <row r="7704" spans="1:1" ht="15">
      <c r="A7704" s="490"/>
    </row>
    <row r="7705" spans="1:1" ht="15">
      <c r="A7705" s="490"/>
    </row>
    <row r="7706" spans="1:1" ht="15">
      <c r="A7706" s="490"/>
    </row>
    <row r="7707" spans="1:1" ht="15">
      <c r="A7707" s="490"/>
    </row>
    <row r="7708" spans="1:1" ht="15">
      <c r="A7708" s="490"/>
    </row>
    <row r="7709" spans="1:1" ht="15">
      <c r="A7709" s="490"/>
    </row>
    <row r="7710" spans="1:1" ht="15">
      <c r="A7710" s="490"/>
    </row>
    <row r="7711" spans="1:1" ht="15">
      <c r="A7711" s="490"/>
    </row>
    <row r="7712" spans="1:1" ht="15">
      <c r="A7712" s="490"/>
    </row>
    <row r="7713" spans="1:1" ht="15">
      <c r="A7713" s="490"/>
    </row>
    <row r="7714" spans="1:1" ht="15">
      <c r="A7714" s="490"/>
    </row>
    <row r="7715" spans="1:1" ht="15">
      <c r="A7715" s="490"/>
    </row>
    <row r="7716" spans="1:1" ht="15">
      <c r="A7716" s="490"/>
    </row>
    <row r="7717" spans="1:1" ht="15">
      <c r="A7717" s="490"/>
    </row>
    <row r="7718" spans="1:1" ht="15">
      <c r="A7718" s="490"/>
    </row>
    <row r="7719" spans="1:1" ht="15">
      <c r="A7719" s="490"/>
    </row>
    <row r="7720" spans="1:1" ht="15">
      <c r="A7720" s="490"/>
    </row>
    <row r="7721" spans="1:1" ht="15">
      <c r="A7721" s="490"/>
    </row>
    <row r="7722" spans="1:1" ht="15">
      <c r="A7722" s="490"/>
    </row>
    <row r="7723" spans="1:1" ht="15">
      <c r="A7723" s="490"/>
    </row>
    <row r="7724" spans="1:1" ht="15">
      <c r="A7724" s="490"/>
    </row>
    <row r="7725" spans="1:1" ht="15">
      <c r="A7725" s="490"/>
    </row>
    <row r="7726" spans="1:1" ht="15">
      <c r="A7726" s="490"/>
    </row>
    <row r="7727" spans="1:1" ht="15">
      <c r="A7727" s="490"/>
    </row>
    <row r="7728" spans="1:1" ht="15">
      <c r="A7728" s="490"/>
    </row>
    <row r="7729" spans="1:1" ht="15">
      <c r="A7729" s="490"/>
    </row>
    <row r="7730" spans="1:1" ht="15">
      <c r="A7730" s="490"/>
    </row>
    <row r="7731" spans="1:1" ht="15">
      <c r="A7731" s="490"/>
    </row>
    <row r="7732" spans="1:1" ht="15">
      <c r="A7732" s="490"/>
    </row>
    <row r="7733" spans="1:1" ht="15">
      <c r="A7733" s="490"/>
    </row>
    <row r="7734" spans="1:1" ht="15">
      <c r="A7734" s="490"/>
    </row>
    <row r="7735" spans="1:1" ht="15">
      <c r="A7735" s="490"/>
    </row>
    <row r="7736" spans="1:1" ht="15">
      <c r="A7736" s="490"/>
    </row>
    <row r="7737" spans="1:1" ht="15">
      <c r="A7737" s="490"/>
    </row>
    <row r="7738" spans="1:1" ht="15">
      <c r="A7738" s="490"/>
    </row>
    <row r="7739" spans="1:1" ht="15">
      <c r="A7739" s="490"/>
    </row>
    <row r="7740" spans="1:1" ht="15">
      <c r="A7740" s="490"/>
    </row>
    <row r="7741" spans="1:1" ht="15">
      <c r="A7741" s="490"/>
    </row>
    <row r="7742" spans="1:1" ht="15">
      <c r="A7742" s="490"/>
    </row>
    <row r="7743" spans="1:1" ht="15">
      <c r="A7743" s="490"/>
    </row>
    <row r="7744" spans="1:1" ht="15">
      <c r="A7744" s="490"/>
    </row>
    <row r="7745" spans="1:1" ht="15">
      <c r="A7745" s="490"/>
    </row>
    <row r="7746" spans="1:1" ht="15">
      <c r="A7746" s="490"/>
    </row>
    <row r="7747" spans="1:1" ht="15">
      <c r="A7747" s="490"/>
    </row>
    <row r="7748" spans="1:1" ht="15">
      <c r="A7748" s="490"/>
    </row>
    <row r="7749" spans="1:1" ht="15">
      <c r="A7749" s="490"/>
    </row>
    <row r="7750" spans="1:1" ht="15">
      <c r="A7750" s="490"/>
    </row>
    <row r="7751" spans="1:1" ht="15">
      <c r="A7751" s="490"/>
    </row>
    <row r="7752" spans="1:1" ht="15">
      <c r="A7752" s="490"/>
    </row>
    <row r="7753" spans="1:1" ht="15">
      <c r="A7753" s="490"/>
    </row>
    <row r="7754" spans="1:1" ht="15">
      <c r="A7754" s="490"/>
    </row>
    <row r="7755" spans="1:1" ht="15">
      <c r="A7755" s="490"/>
    </row>
    <row r="7756" spans="1:1" ht="15">
      <c r="A7756" s="490"/>
    </row>
    <row r="7757" spans="1:1" ht="15">
      <c r="A7757" s="490"/>
    </row>
    <row r="7758" spans="1:1" ht="15">
      <c r="A7758" s="490"/>
    </row>
    <row r="7759" spans="1:1" ht="15">
      <c r="A7759" s="490"/>
    </row>
    <row r="7760" spans="1:1" ht="15">
      <c r="A7760" s="490"/>
    </row>
    <row r="7761" spans="1:1" ht="15">
      <c r="A7761" s="490"/>
    </row>
    <row r="7762" spans="1:1" ht="15">
      <c r="A7762" s="490"/>
    </row>
    <row r="7763" spans="1:1" ht="15">
      <c r="A7763" s="490"/>
    </row>
    <row r="7764" spans="1:1" ht="15">
      <c r="A7764" s="490"/>
    </row>
    <row r="7765" spans="1:1" ht="15">
      <c r="A7765" s="490"/>
    </row>
    <row r="7766" spans="1:1" ht="15">
      <c r="A7766" s="490"/>
    </row>
    <row r="7767" spans="1:1" ht="15">
      <c r="A7767" s="490"/>
    </row>
    <row r="7768" spans="1:1" ht="15">
      <c r="A7768" s="490"/>
    </row>
    <row r="7769" spans="1:1" ht="15">
      <c r="A7769" s="490"/>
    </row>
    <row r="7770" spans="1:1" ht="15">
      <c r="A7770" s="490"/>
    </row>
    <row r="7771" spans="1:1" ht="15">
      <c r="A7771" s="490"/>
    </row>
    <row r="7772" spans="1:1" ht="15">
      <c r="A7772" s="490"/>
    </row>
    <row r="7773" spans="1:1" ht="15">
      <c r="A7773" s="490"/>
    </row>
    <row r="7774" spans="1:1" ht="15">
      <c r="A7774" s="490"/>
    </row>
    <row r="7775" spans="1:1" ht="15">
      <c r="A7775" s="490"/>
    </row>
    <row r="7776" spans="1:1" ht="15">
      <c r="A7776" s="490"/>
    </row>
    <row r="7777" spans="1:1" ht="15">
      <c r="A7777" s="490"/>
    </row>
    <row r="7778" spans="1:1" ht="15">
      <c r="A7778" s="490"/>
    </row>
    <row r="7779" spans="1:1" ht="15">
      <c r="A7779" s="490"/>
    </row>
    <row r="7780" spans="1:1" ht="15">
      <c r="A7780" s="490"/>
    </row>
    <row r="7781" spans="1:1" ht="15">
      <c r="A7781" s="490"/>
    </row>
    <row r="7782" spans="1:1" ht="15">
      <c r="A7782" s="490"/>
    </row>
    <row r="7783" spans="1:1" ht="15">
      <c r="A7783" s="490"/>
    </row>
    <row r="7784" spans="1:1" ht="15">
      <c r="A7784" s="490"/>
    </row>
    <row r="7785" spans="1:1" ht="15">
      <c r="A7785" s="490"/>
    </row>
    <row r="7786" spans="1:1" ht="15">
      <c r="A7786" s="490"/>
    </row>
    <row r="7787" spans="1:1" ht="15">
      <c r="A7787" s="490"/>
    </row>
    <row r="7788" spans="1:1" ht="15">
      <c r="A7788" s="490"/>
    </row>
    <row r="7789" spans="1:1" ht="15">
      <c r="A7789" s="490"/>
    </row>
    <row r="7790" spans="1:1" ht="15">
      <c r="A7790" s="490"/>
    </row>
    <row r="7791" spans="1:1" ht="15">
      <c r="A7791" s="490"/>
    </row>
    <row r="7792" spans="1:1" ht="15">
      <c r="A7792" s="490"/>
    </row>
    <row r="7793" spans="1:1" ht="15">
      <c r="A7793" s="490"/>
    </row>
    <row r="7794" spans="1:1" ht="15">
      <c r="A7794" s="490"/>
    </row>
    <row r="7795" spans="1:1" ht="15">
      <c r="A7795" s="490"/>
    </row>
    <row r="7796" spans="1:1" ht="15">
      <c r="A7796" s="490"/>
    </row>
    <row r="7797" spans="1:1" ht="15">
      <c r="A7797" s="490"/>
    </row>
    <row r="7798" spans="1:1" ht="15">
      <c r="A7798" s="490"/>
    </row>
    <row r="7799" spans="1:1" ht="15">
      <c r="A7799" s="490"/>
    </row>
    <row r="7800" spans="1:1" ht="15">
      <c r="A7800" s="490"/>
    </row>
    <row r="7801" spans="1:1" ht="15">
      <c r="A7801" s="490"/>
    </row>
    <row r="7802" spans="1:1" ht="15">
      <c r="A7802" s="490"/>
    </row>
    <row r="7803" spans="1:1" ht="15">
      <c r="A7803" s="490"/>
    </row>
    <row r="7804" spans="1:1" ht="15">
      <c r="A7804" s="490"/>
    </row>
    <row r="7805" spans="1:1" ht="15">
      <c r="A7805" s="490"/>
    </row>
    <row r="7806" spans="1:1" ht="15">
      <c r="A7806" s="490"/>
    </row>
    <row r="7807" spans="1:1" ht="15">
      <c r="A7807" s="490"/>
    </row>
    <row r="7808" spans="1:1" ht="15">
      <c r="A7808" s="490"/>
    </row>
    <row r="7809" spans="1:1" ht="15">
      <c r="A7809" s="490"/>
    </row>
    <row r="7810" spans="1:1" ht="15">
      <c r="A7810" s="490"/>
    </row>
    <row r="7811" spans="1:1" ht="15">
      <c r="A7811" s="490"/>
    </row>
    <row r="7812" spans="1:1" ht="15">
      <c r="A7812" s="490"/>
    </row>
    <row r="7813" spans="1:1" ht="15">
      <c r="A7813" s="490"/>
    </row>
    <row r="7814" spans="1:1" ht="15">
      <c r="A7814" s="490"/>
    </row>
    <row r="7815" spans="1:1" ht="15">
      <c r="A7815" s="490"/>
    </row>
    <row r="7816" spans="1:1" ht="15">
      <c r="A7816" s="490"/>
    </row>
    <row r="7817" spans="1:1" ht="15">
      <c r="A7817" s="490"/>
    </row>
    <row r="7818" spans="1:1" ht="15">
      <c r="A7818" s="490"/>
    </row>
    <row r="7819" spans="1:1" ht="15">
      <c r="A7819" s="490"/>
    </row>
    <row r="7820" spans="1:1" ht="15">
      <c r="A7820" s="490"/>
    </row>
    <row r="7821" spans="1:1" ht="15">
      <c r="A7821" s="490"/>
    </row>
    <row r="7822" spans="1:1" ht="15">
      <c r="A7822" s="490"/>
    </row>
    <row r="7823" spans="1:1" ht="15">
      <c r="A7823" s="490"/>
    </row>
    <row r="7824" spans="1:1" ht="15">
      <c r="A7824" s="490"/>
    </row>
    <row r="7825" spans="1:1" ht="15">
      <c r="A7825" s="490"/>
    </row>
    <row r="7826" spans="1:1" ht="15">
      <c r="A7826" s="490"/>
    </row>
    <row r="7827" spans="1:1" ht="15">
      <c r="A7827" s="490"/>
    </row>
    <row r="7828" spans="1:1" ht="15">
      <c r="A7828" s="490"/>
    </row>
    <row r="7829" spans="1:1" ht="15">
      <c r="A7829" s="490"/>
    </row>
    <row r="7830" spans="1:1" ht="15">
      <c r="A7830" s="490"/>
    </row>
    <row r="7831" spans="1:1" ht="15">
      <c r="A7831" s="490"/>
    </row>
    <row r="7832" spans="1:1" ht="15">
      <c r="A7832" s="490"/>
    </row>
    <row r="7833" spans="1:1" ht="15">
      <c r="A7833" s="490"/>
    </row>
    <row r="7834" spans="1:1" ht="15">
      <c r="A7834" s="490"/>
    </row>
    <row r="7835" spans="1:1" ht="15">
      <c r="A7835" s="490"/>
    </row>
    <row r="7836" spans="1:1" ht="15">
      <c r="A7836" s="490"/>
    </row>
    <row r="7837" spans="1:1" ht="15">
      <c r="A7837" s="490"/>
    </row>
    <row r="7838" spans="1:1" ht="15">
      <c r="A7838" s="490"/>
    </row>
    <row r="7839" spans="1:1" ht="15">
      <c r="A7839" s="490"/>
    </row>
    <row r="7840" spans="1:1" ht="15">
      <c r="A7840" s="490"/>
    </row>
    <row r="7841" spans="1:1" ht="15">
      <c r="A7841" s="490"/>
    </row>
    <row r="7842" spans="1:1" ht="15">
      <c r="A7842" s="490"/>
    </row>
    <row r="7843" spans="1:1" ht="15">
      <c r="A7843" s="490"/>
    </row>
    <row r="7844" spans="1:1" ht="15">
      <c r="A7844" s="490"/>
    </row>
    <row r="7845" spans="1:1" ht="15">
      <c r="A7845" s="490"/>
    </row>
    <row r="7846" spans="1:1" ht="15">
      <c r="A7846" s="490"/>
    </row>
    <row r="7847" spans="1:1" ht="15">
      <c r="A7847" s="490"/>
    </row>
    <row r="7848" spans="1:1" ht="15">
      <c r="A7848" s="490"/>
    </row>
    <row r="7849" spans="1:1" ht="15">
      <c r="A7849" s="490"/>
    </row>
    <row r="7850" spans="1:1" ht="15">
      <c r="A7850" s="490"/>
    </row>
    <row r="7851" spans="1:1" ht="15">
      <c r="A7851" s="490"/>
    </row>
    <row r="7852" spans="1:1" ht="15">
      <c r="A7852" s="490"/>
    </row>
    <row r="7853" spans="1:1" ht="15">
      <c r="A7853" s="490"/>
    </row>
    <row r="7854" spans="1:1" ht="15">
      <c r="A7854" s="490"/>
    </row>
    <row r="7855" spans="1:1" ht="15">
      <c r="A7855" s="490"/>
    </row>
    <row r="7856" spans="1:1" ht="15">
      <c r="A7856" s="490"/>
    </row>
    <row r="7857" spans="1:1" ht="15">
      <c r="A7857" s="490"/>
    </row>
    <row r="7858" spans="1:1" ht="15">
      <c r="A7858" s="490"/>
    </row>
    <row r="7859" spans="1:1" ht="15">
      <c r="A7859" s="490"/>
    </row>
    <row r="7860" spans="1:1" ht="15">
      <c r="A7860" s="490"/>
    </row>
    <row r="7861" spans="1:1" ht="15">
      <c r="A7861" s="490"/>
    </row>
    <row r="7862" spans="1:1" ht="15">
      <c r="A7862" s="490"/>
    </row>
    <row r="7863" spans="1:1" ht="15">
      <c r="A7863" s="490"/>
    </row>
    <row r="7864" spans="1:1" ht="15">
      <c r="A7864" s="490"/>
    </row>
    <row r="7865" spans="1:1" ht="15">
      <c r="A7865" s="490"/>
    </row>
    <row r="7866" spans="1:1" ht="15">
      <c r="A7866" s="490"/>
    </row>
    <row r="7867" spans="1:1" ht="15">
      <c r="A7867" s="490"/>
    </row>
    <row r="7868" spans="1:1" ht="15">
      <c r="A7868" s="490"/>
    </row>
    <row r="7869" spans="1:1" ht="15">
      <c r="A7869" s="490"/>
    </row>
    <row r="7870" spans="1:1" ht="15">
      <c r="A7870" s="490"/>
    </row>
    <row r="7871" spans="1:1" ht="15">
      <c r="A7871" s="490"/>
    </row>
    <row r="7872" spans="1:1" ht="15">
      <c r="A7872" s="490"/>
    </row>
    <row r="7873" spans="1:1" ht="15">
      <c r="A7873" s="490"/>
    </row>
    <row r="7874" spans="1:1" ht="15">
      <c r="A7874" s="490"/>
    </row>
    <row r="7875" spans="1:1" ht="15">
      <c r="A7875" s="490"/>
    </row>
    <row r="7876" spans="1:1" ht="15">
      <c r="A7876" s="490"/>
    </row>
    <row r="7877" spans="1:1" ht="15">
      <c r="A7877" s="490"/>
    </row>
    <row r="7878" spans="1:1" ht="15">
      <c r="A7878" s="490"/>
    </row>
    <row r="7879" spans="1:1" ht="15">
      <c r="A7879" s="490"/>
    </row>
    <row r="7880" spans="1:1" ht="15">
      <c r="A7880" s="490"/>
    </row>
    <row r="7881" spans="1:1" ht="15">
      <c r="A7881" s="490"/>
    </row>
    <row r="7882" spans="1:1" ht="15">
      <c r="A7882" s="490"/>
    </row>
    <row r="7883" spans="1:1" ht="15">
      <c r="A7883" s="490"/>
    </row>
    <row r="7884" spans="1:1" ht="15">
      <c r="A7884" s="490"/>
    </row>
    <row r="7885" spans="1:1" ht="15">
      <c r="A7885" s="490"/>
    </row>
    <row r="7886" spans="1:1" ht="15">
      <c r="A7886" s="490"/>
    </row>
    <row r="7887" spans="1:1" ht="15">
      <c r="A7887" s="490"/>
    </row>
    <row r="7888" spans="1:1" ht="15">
      <c r="A7888" s="490"/>
    </row>
    <row r="7889" spans="1:1" ht="15">
      <c r="A7889" s="490"/>
    </row>
    <row r="7890" spans="1:1" ht="15">
      <c r="A7890" s="490"/>
    </row>
    <row r="7891" spans="1:1" ht="15">
      <c r="A7891" s="490"/>
    </row>
    <row r="7892" spans="1:1" ht="15">
      <c r="A7892" s="490"/>
    </row>
    <row r="7893" spans="1:1" ht="15">
      <c r="A7893" s="490"/>
    </row>
    <row r="7894" spans="1:1" ht="15">
      <c r="A7894" s="490"/>
    </row>
    <row r="7895" spans="1:1" ht="15">
      <c r="A7895" s="490"/>
    </row>
    <row r="7896" spans="1:1" ht="15">
      <c r="A7896" s="490"/>
    </row>
    <row r="7897" spans="1:1" ht="15">
      <c r="A7897" s="490"/>
    </row>
    <row r="7898" spans="1:1" ht="15">
      <c r="A7898" s="490"/>
    </row>
    <row r="7899" spans="1:1" ht="15">
      <c r="A7899" s="490"/>
    </row>
    <row r="7900" spans="1:1" ht="15">
      <c r="A7900" s="490"/>
    </row>
    <row r="7901" spans="1:1" ht="15">
      <c r="A7901" s="490"/>
    </row>
    <row r="7902" spans="1:1" ht="15">
      <c r="A7902" s="490"/>
    </row>
    <row r="7903" spans="1:1" ht="15">
      <c r="A7903" s="490"/>
    </row>
    <row r="7904" spans="1:1" ht="15">
      <c r="A7904" s="490"/>
    </row>
    <row r="7905" spans="1:1" ht="15">
      <c r="A7905" s="490"/>
    </row>
    <row r="7906" spans="1:1" ht="15">
      <c r="A7906" s="490"/>
    </row>
    <row r="7907" spans="1:1" ht="15">
      <c r="A7907" s="490"/>
    </row>
    <row r="7908" spans="1:1" ht="15">
      <c r="A7908" s="490"/>
    </row>
    <row r="7909" spans="1:1" ht="15">
      <c r="A7909" s="490"/>
    </row>
    <row r="7910" spans="1:1" ht="15">
      <c r="A7910" s="490"/>
    </row>
    <row r="7911" spans="1:1" ht="15">
      <c r="A7911" s="490"/>
    </row>
    <row r="7912" spans="1:1" ht="15">
      <c r="A7912" s="490"/>
    </row>
    <row r="7913" spans="1:1" ht="15">
      <c r="A7913" s="490"/>
    </row>
    <row r="7914" spans="1:1" ht="15">
      <c r="A7914" s="490"/>
    </row>
    <row r="7915" spans="1:1" ht="15">
      <c r="A7915" s="490"/>
    </row>
    <row r="7916" spans="1:1" ht="15">
      <c r="A7916" s="490"/>
    </row>
    <row r="7917" spans="1:1" ht="15">
      <c r="A7917" s="490"/>
    </row>
    <row r="7918" spans="1:1" ht="15">
      <c r="A7918" s="490"/>
    </row>
    <row r="7919" spans="1:1" ht="15">
      <c r="A7919" s="490"/>
    </row>
    <row r="7920" spans="1:1" ht="15">
      <c r="A7920" s="490"/>
    </row>
    <row r="7921" spans="1:1" ht="15">
      <c r="A7921" s="490"/>
    </row>
    <row r="7922" spans="1:1" ht="15">
      <c r="A7922" s="490"/>
    </row>
    <row r="7923" spans="1:1" ht="15">
      <c r="A7923" s="490"/>
    </row>
    <row r="7924" spans="1:1" ht="15">
      <c r="A7924" s="490"/>
    </row>
    <row r="7925" spans="1:1" ht="15">
      <c r="A7925" s="490"/>
    </row>
    <row r="7926" spans="1:1" ht="15">
      <c r="A7926" s="490"/>
    </row>
    <row r="7927" spans="1:1" ht="15">
      <c r="A7927" s="490"/>
    </row>
    <row r="7928" spans="1:1" ht="15">
      <c r="A7928" s="490"/>
    </row>
    <row r="7929" spans="1:1" ht="15">
      <c r="A7929" s="490"/>
    </row>
    <row r="7930" spans="1:1" ht="15">
      <c r="A7930" s="490"/>
    </row>
    <row r="7931" spans="1:1" ht="15">
      <c r="A7931" s="490"/>
    </row>
    <row r="7932" spans="1:1" ht="15">
      <c r="A7932" s="490"/>
    </row>
    <row r="7933" spans="1:1" ht="15">
      <c r="A7933" s="490"/>
    </row>
    <row r="7934" spans="1:1" ht="15">
      <c r="A7934" s="490"/>
    </row>
    <row r="7935" spans="1:1" ht="15">
      <c r="A7935" s="490"/>
    </row>
    <row r="7936" spans="1:1" ht="15">
      <c r="A7936" s="490"/>
    </row>
    <row r="7937" spans="1:1" ht="15">
      <c r="A7937" s="490"/>
    </row>
    <row r="7938" spans="1:1" ht="15">
      <c r="A7938" s="490"/>
    </row>
    <row r="7939" spans="1:1" ht="15">
      <c r="A7939" s="490"/>
    </row>
    <row r="7940" spans="1:1" ht="15">
      <c r="A7940" s="490"/>
    </row>
    <row r="7941" spans="1:1" ht="15">
      <c r="A7941" s="490"/>
    </row>
    <row r="7942" spans="1:1" ht="15">
      <c r="A7942" s="490"/>
    </row>
    <row r="7943" spans="1:1" ht="15">
      <c r="A7943" s="490"/>
    </row>
    <row r="7944" spans="1:1" ht="15">
      <c r="A7944" s="490"/>
    </row>
    <row r="7945" spans="1:1" ht="15">
      <c r="A7945" s="490"/>
    </row>
    <row r="7946" spans="1:1" ht="15">
      <c r="A7946" s="490"/>
    </row>
    <row r="7947" spans="1:1" ht="15">
      <c r="A7947" s="490"/>
    </row>
    <row r="7948" spans="1:1" ht="15">
      <c r="A7948" s="490"/>
    </row>
    <row r="7949" spans="1:1" ht="15">
      <c r="A7949" s="490"/>
    </row>
    <row r="7950" spans="1:1" ht="15">
      <c r="A7950" s="490"/>
    </row>
    <row r="7951" spans="1:1" ht="15">
      <c r="A7951" s="490"/>
    </row>
    <row r="7952" spans="1:1" ht="15">
      <c r="A7952" s="490"/>
    </row>
    <row r="7953" spans="1:1" ht="15">
      <c r="A7953" s="490"/>
    </row>
    <row r="7954" spans="1:1" ht="15">
      <c r="A7954" s="490"/>
    </row>
    <row r="7955" spans="1:1" ht="15">
      <c r="A7955" s="490"/>
    </row>
    <row r="7956" spans="1:1" ht="15">
      <c r="A7956" s="490"/>
    </row>
    <row r="7957" spans="1:1" ht="15">
      <c r="A7957" s="490"/>
    </row>
    <row r="7958" spans="1:1" ht="15">
      <c r="A7958" s="490"/>
    </row>
    <row r="7959" spans="1:1" ht="15">
      <c r="A7959" s="490"/>
    </row>
    <row r="7960" spans="1:1" ht="15">
      <c r="A7960" s="490"/>
    </row>
    <row r="7961" spans="1:1" ht="15">
      <c r="A7961" s="490"/>
    </row>
    <row r="7962" spans="1:1" ht="15">
      <c r="A7962" s="490"/>
    </row>
    <row r="7963" spans="1:1" ht="15">
      <c r="A7963" s="490"/>
    </row>
    <row r="7964" spans="1:1" ht="15">
      <c r="A7964" s="490"/>
    </row>
    <row r="7965" spans="1:1" ht="15">
      <c r="A7965" s="490"/>
    </row>
    <row r="7966" spans="1:1" ht="15">
      <c r="A7966" s="490"/>
    </row>
    <row r="7967" spans="1:1" ht="15">
      <c r="A7967" s="490"/>
    </row>
    <row r="7968" spans="1:1" ht="15">
      <c r="A7968" s="490"/>
    </row>
    <row r="7969" spans="1:1" ht="15">
      <c r="A7969" s="490"/>
    </row>
    <row r="7970" spans="1:1" ht="15">
      <c r="A7970" s="490"/>
    </row>
    <row r="7971" spans="1:1" ht="15">
      <c r="A7971" s="490"/>
    </row>
    <row r="7972" spans="1:1" ht="15">
      <c r="A7972" s="490"/>
    </row>
    <row r="7973" spans="1:1" ht="15">
      <c r="A7973" s="490"/>
    </row>
    <row r="7974" spans="1:1" ht="15">
      <c r="A7974" s="490"/>
    </row>
    <row r="7975" spans="1:1" ht="15">
      <c r="A7975" s="490"/>
    </row>
    <row r="7976" spans="1:1" ht="15">
      <c r="A7976" s="490"/>
    </row>
    <row r="7977" spans="1:1" ht="15">
      <c r="A7977" s="490"/>
    </row>
    <row r="7978" spans="1:1" ht="15">
      <c r="A7978" s="490"/>
    </row>
    <row r="7979" spans="1:1" ht="15">
      <c r="A7979" s="490"/>
    </row>
    <row r="7980" spans="1:1" ht="15">
      <c r="A7980" s="490"/>
    </row>
    <row r="7981" spans="1:1" ht="15">
      <c r="A7981" s="490"/>
    </row>
    <row r="7982" spans="1:1" ht="15">
      <c r="A7982" s="490"/>
    </row>
    <row r="7983" spans="1:1" ht="15">
      <c r="A7983" s="490"/>
    </row>
    <row r="7984" spans="1:1" ht="15">
      <c r="A7984" s="490"/>
    </row>
    <row r="7985" spans="1:1" ht="15">
      <c r="A7985" s="490"/>
    </row>
    <row r="7986" spans="1:1" ht="15">
      <c r="A7986" s="490"/>
    </row>
    <row r="7987" spans="1:1" ht="15">
      <c r="A7987" s="490"/>
    </row>
    <row r="7988" spans="1:1" ht="15">
      <c r="A7988" s="490"/>
    </row>
    <row r="7989" spans="1:1" ht="15">
      <c r="A7989" s="490"/>
    </row>
    <row r="7990" spans="1:1" ht="15">
      <c r="A7990" s="490"/>
    </row>
    <row r="7991" spans="1:1" ht="15">
      <c r="A7991" s="490"/>
    </row>
    <row r="7992" spans="1:1" ht="15">
      <c r="A7992" s="490"/>
    </row>
    <row r="7993" spans="1:1" ht="15">
      <c r="A7993" s="490"/>
    </row>
    <row r="7994" spans="1:1" ht="15">
      <c r="A7994" s="490"/>
    </row>
    <row r="7995" spans="1:1" ht="15">
      <c r="A7995" s="490"/>
    </row>
    <row r="7996" spans="1:1" ht="15">
      <c r="A7996" s="490"/>
    </row>
    <row r="7997" spans="1:1" ht="15">
      <c r="A7997" s="490"/>
    </row>
    <row r="7998" spans="1:1" ht="15">
      <c r="A7998" s="490"/>
    </row>
    <row r="7999" spans="1:1" ht="15">
      <c r="A7999" s="490"/>
    </row>
    <row r="8000" spans="1:1" ht="15">
      <c r="A8000" s="490"/>
    </row>
    <row r="8001" spans="1:1" ht="15">
      <c r="A8001" s="490"/>
    </row>
    <row r="8002" spans="1:1" ht="15">
      <c r="A8002" s="490"/>
    </row>
    <row r="8003" spans="1:1" ht="15">
      <c r="A8003" s="490"/>
    </row>
    <row r="8004" spans="1:1" ht="15">
      <c r="A8004" s="490"/>
    </row>
    <row r="8005" spans="1:1" ht="15">
      <c r="A8005" s="490"/>
    </row>
    <row r="8006" spans="1:1" ht="15">
      <c r="A8006" s="490"/>
    </row>
    <row r="8007" spans="1:1" ht="15">
      <c r="A8007" s="490"/>
    </row>
    <row r="8008" spans="1:1" ht="15">
      <c r="A8008" s="490"/>
    </row>
    <row r="8009" spans="1:1" ht="15">
      <c r="A8009" s="490"/>
    </row>
    <row r="8010" spans="1:1" ht="15">
      <c r="A8010" s="490"/>
    </row>
    <row r="8011" spans="1:1" ht="15">
      <c r="A8011" s="490"/>
    </row>
    <row r="8012" spans="1:1" ht="15">
      <c r="A8012" s="490"/>
    </row>
    <row r="8013" spans="1:1" ht="15">
      <c r="A8013" s="490"/>
    </row>
    <row r="8014" spans="1:1" ht="15">
      <c r="A8014" s="490"/>
    </row>
    <row r="8015" spans="1:1" ht="15">
      <c r="A8015" s="490"/>
    </row>
    <row r="8016" spans="1:1" ht="15">
      <c r="A8016" s="490"/>
    </row>
    <row r="8017" spans="1:1" ht="15">
      <c r="A8017" s="490"/>
    </row>
    <row r="8018" spans="1:1" ht="15">
      <c r="A8018" s="490"/>
    </row>
    <row r="8019" spans="1:1" ht="15">
      <c r="A8019" s="490"/>
    </row>
    <row r="8020" spans="1:1" ht="15">
      <c r="A8020" s="490"/>
    </row>
    <row r="8021" spans="1:1" ht="15">
      <c r="A8021" s="490"/>
    </row>
    <row r="8022" spans="1:1" ht="15">
      <c r="A8022" s="490"/>
    </row>
    <row r="8023" spans="1:1" ht="15">
      <c r="A8023" s="490"/>
    </row>
    <row r="8024" spans="1:1" ht="15">
      <c r="A8024" s="490"/>
    </row>
    <row r="8025" spans="1:1" ht="15">
      <c r="A8025" s="490"/>
    </row>
    <row r="8026" spans="1:1" ht="15">
      <c r="A8026" s="490"/>
    </row>
    <row r="8027" spans="1:1" ht="15">
      <c r="A8027" s="490"/>
    </row>
    <row r="8028" spans="1:1" ht="15">
      <c r="A8028" s="490"/>
    </row>
    <row r="8029" spans="1:1" ht="15">
      <c r="A8029" s="490"/>
    </row>
    <row r="8030" spans="1:1" ht="15">
      <c r="A8030" s="490"/>
    </row>
    <row r="8031" spans="1:1" ht="15">
      <c r="A8031" s="490"/>
    </row>
    <row r="8032" spans="1:1" ht="15">
      <c r="A8032" s="490"/>
    </row>
    <row r="8033" spans="1:1" ht="15">
      <c r="A8033" s="490"/>
    </row>
    <row r="8034" spans="1:1" ht="15">
      <c r="A8034" s="490"/>
    </row>
    <row r="8035" spans="1:1" ht="15">
      <c r="A8035" s="490"/>
    </row>
    <row r="8036" spans="1:1" ht="15">
      <c r="A8036" s="490"/>
    </row>
    <row r="8037" spans="1:1" ht="15">
      <c r="A8037" s="490"/>
    </row>
    <row r="8038" spans="1:1" ht="15">
      <c r="A8038" s="490"/>
    </row>
    <row r="8039" spans="1:1" ht="15">
      <c r="A8039" s="490"/>
    </row>
    <row r="8040" spans="1:1" ht="15">
      <c r="A8040" s="490"/>
    </row>
    <row r="8041" spans="1:1" ht="15">
      <c r="A8041" s="490"/>
    </row>
    <row r="8042" spans="1:1" ht="15">
      <c r="A8042" s="490"/>
    </row>
    <row r="8043" spans="1:1" ht="15">
      <c r="A8043" s="490"/>
    </row>
    <row r="8044" spans="1:1" ht="15">
      <c r="A8044" s="490"/>
    </row>
    <row r="8045" spans="1:1" ht="15">
      <c r="A8045" s="490"/>
    </row>
    <row r="8046" spans="1:1" ht="15">
      <c r="A8046" s="490"/>
    </row>
    <row r="8047" spans="1:1" ht="15">
      <c r="A8047" s="490"/>
    </row>
    <row r="8048" spans="1:1" ht="15">
      <c r="A8048" s="490"/>
    </row>
    <row r="8049" spans="1:1" ht="15">
      <c r="A8049" s="490"/>
    </row>
    <row r="8050" spans="1:1" ht="15">
      <c r="A8050" s="490"/>
    </row>
    <row r="8051" spans="1:1" ht="15">
      <c r="A8051" s="490"/>
    </row>
    <row r="8052" spans="1:1" ht="15">
      <c r="A8052" s="490"/>
    </row>
    <row r="8053" spans="1:1" ht="15">
      <c r="A8053" s="490"/>
    </row>
    <row r="8054" spans="1:1" ht="15">
      <c r="A8054" s="490"/>
    </row>
    <row r="8055" spans="1:1" ht="15">
      <c r="A8055" s="490"/>
    </row>
    <row r="8056" spans="1:1" ht="15">
      <c r="A8056" s="490"/>
    </row>
    <row r="8057" spans="1:1" ht="15">
      <c r="A8057" s="490"/>
    </row>
    <row r="8058" spans="1:1" ht="15">
      <c r="A8058" s="490"/>
    </row>
    <row r="8059" spans="1:1" ht="15">
      <c r="A8059" s="490"/>
    </row>
    <row r="8060" spans="1:1" ht="15">
      <c r="A8060" s="490"/>
    </row>
    <row r="8061" spans="1:1" ht="15">
      <c r="A8061" s="490"/>
    </row>
    <row r="8062" spans="1:1" ht="15">
      <c r="A8062" s="490"/>
    </row>
    <row r="8063" spans="1:1" ht="15">
      <c r="A8063" s="490"/>
    </row>
    <row r="8064" spans="1:1" ht="15">
      <c r="A8064" s="490"/>
    </row>
    <row r="8065" spans="1:1" ht="15">
      <c r="A8065" s="490"/>
    </row>
    <row r="8066" spans="1:1" ht="15">
      <c r="A8066" s="490"/>
    </row>
    <row r="8067" spans="1:1" ht="15">
      <c r="A8067" s="490"/>
    </row>
    <row r="8068" spans="1:1" ht="15">
      <c r="A8068" s="490"/>
    </row>
    <row r="8069" spans="1:1" ht="15">
      <c r="A8069" s="490"/>
    </row>
    <row r="8070" spans="1:1" ht="15">
      <c r="A8070" s="490"/>
    </row>
    <row r="8071" spans="1:1" ht="15">
      <c r="A8071" s="490"/>
    </row>
    <row r="8072" spans="1:1" ht="15">
      <c r="A8072" s="490"/>
    </row>
    <row r="8073" spans="1:1" ht="15">
      <c r="A8073" s="490"/>
    </row>
    <row r="8074" spans="1:1" ht="15">
      <c r="A8074" s="490"/>
    </row>
    <row r="8075" spans="1:1" ht="15">
      <c r="A8075" s="490"/>
    </row>
    <row r="8076" spans="1:1" ht="15">
      <c r="A8076" s="490"/>
    </row>
    <row r="8077" spans="1:1" ht="15">
      <c r="A8077" s="490"/>
    </row>
    <row r="8078" spans="1:1" ht="15">
      <c r="A8078" s="490"/>
    </row>
    <row r="8079" spans="1:1" ht="15">
      <c r="A8079" s="490"/>
    </row>
    <row r="8080" spans="1:1" ht="15">
      <c r="A8080" s="490"/>
    </row>
    <row r="8081" spans="1:1" ht="15">
      <c r="A8081" s="490"/>
    </row>
    <row r="8082" spans="1:1" ht="15">
      <c r="A8082" s="490"/>
    </row>
    <row r="8083" spans="1:1" ht="15">
      <c r="A8083" s="490"/>
    </row>
    <row r="8084" spans="1:1" ht="15">
      <c r="A8084" s="490"/>
    </row>
    <row r="8085" spans="1:1" ht="15">
      <c r="A8085" s="490"/>
    </row>
    <row r="8086" spans="1:1" ht="15">
      <c r="A8086" s="490"/>
    </row>
    <row r="8087" spans="1:1" ht="15">
      <c r="A8087" s="490"/>
    </row>
    <row r="8088" spans="1:1" ht="15">
      <c r="A8088" s="490"/>
    </row>
    <row r="8089" spans="1:1" ht="15">
      <c r="A8089" s="490"/>
    </row>
    <row r="8090" spans="1:1" ht="15">
      <c r="A8090" s="490"/>
    </row>
    <row r="8091" spans="1:1" ht="15">
      <c r="A8091" s="490"/>
    </row>
    <row r="8092" spans="1:1" ht="15">
      <c r="A8092" s="490"/>
    </row>
    <row r="8093" spans="1:1" ht="15">
      <c r="A8093" s="490"/>
    </row>
    <row r="8094" spans="1:1" ht="15">
      <c r="A8094" s="490"/>
    </row>
    <row r="8095" spans="1:1" ht="15">
      <c r="A8095" s="490"/>
    </row>
    <row r="8096" spans="1:1" ht="15">
      <c r="A8096" s="490"/>
    </row>
    <row r="8097" spans="1:1" ht="15">
      <c r="A8097" s="490"/>
    </row>
    <row r="8098" spans="1:1" ht="15">
      <c r="A8098" s="490"/>
    </row>
    <row r="8099" spans="1:1" ht="15">
      <c r="A8099" s="490"/>
    </row>
    <row r="8100" spans="1:1" ht="15">
      <c r="A8100" s="490"/>
    </row>
    <row r="8101" spans="1:1" ht="15">
      <c r="A8101" s="490"/>
    </row>
    <row r="8102" spans="1:1" ht="15">
      <c r="A8102" s="490"/>
    </row>
    <row r="8103" spans="1:1" ht="15">
      <c r="A8103" s="490"/>
    </row>
    <row r="8104" spans="1:1" ht="15">
      <c r="A8104" s="490"/>
    </row>
    <row r="8105" spans="1:1" ht="15">
      <c r="A8105" s="490"/>
    </row>
    <row r="8106" spans="1:1" ht="15">
      <c r="A8106" s="490"/>
    </row>
    <row r="8107" spans="1:1" ht="15">
      <c r="A8107" s="490"/>
    </row>
    <row r="8108" spans="1:1" ht="15">
      <c r="A8108" s="490"/>
    </row>
    <row r="8109" spans="1:1" ht="15">
      <c r="A8109" s="490"/>
    </row>
    <row r="8110" spans="1:1" ht="15">
      <c r="A8110" s="490"/>
    </row>
    <row r="8111" spans="1:1" ht="15">
      <c r="A8111" s="490"/>
    </row>
    <row r="8112" spans="1:1" ht="15">
      <c r="A8112" s="490"/>
    </row>
    <row r="8113" spans="1:1" ht="15">
      <c r="A8113" s="490"/>
    </row>
    <row r="8114" spans="1:1" ht="15">
      <c r="A8114" s="490"/>
    </row>
    <row r="8115" spans="1:1" ht="15">
      <c r="A8115" s="490"/>
    </row>
    <row r="8116" spans="1:1" ht="15">
      <c r="A8116" s="490"/>
    </row>
    <row r="8117" spans="1:1" ht="15">
      <c r="A8117" s="490"/>
    </row>
    <row r="8118" spans="1:1" ht="15">
      <c r="A8118" s="490"/>
    </row>
    <row r="8119" spans="1:1" ht="15">
      <c r="A8119" s="490"/>
    </row>
    <row r="8120" spans="1:1" ht="15">
      <c r="A8120" s="490"/>
    </row>
    <row r="8121" spans="1:1" ht="15">
      <c r="A8121" s="490"/>
    </row>
    <row r="8122" spans="1:1" ht="15">
      <c r="A8122" s="490"/>
    </row>
    <row r="8123" spans="1:1" ht="15">
      <c r="A8123" s="490"/>
    </row>
    <row r="8124" spans="1:1" ht="15">
      <c r="A8124" s="490"/>
    </row>
    <row r="8125" spans="1:1" ht="15">
      <c r="A8125" s="490"/>
    </row>
    <row r="8126" spans="1:1" ht="15">
      <c r="A8126" s="490"/>
    </row>
    <row r="8127" spans="1:1" ht="15">
      <c r="A8127" s="490"/>
    </row>
    <row r="8128" spans="1:1" ht="15">
      <c r="A8128" s="490"/>
    </row>
    <row r="8129" spans="1:1" ht="15">
      <c r="A8129" s="490"/>
    </row>
    <row r="8130" spans="1:1" ht="15">
      <c r="A8130" s="490"/>
    </row>
    <row r="8131" spans="1:1" ht="15">
      <c r="A8131" s="490"/>
    </row>
    <row r="8132" spans="1:1" ht="15">
      <c r="A8132" s="490"/>
    </row>
    <row r="8133" spans="1:1" ht="15">
      <c r="A8133" s="490"/>
    </row>
    <row r="8134" spans="1:1" ht="15">
      <c r="A8134" s="490"/>
    </row>
    <row r="8135" spans="1:1" ht="15">
      <c r="A8135" s="490"/>
    </row>
    <row r="8136" spans="1:1" ht="15">
      <c r="A8136" s="490"/>
    </row>
    <row r="8137" spans="1:1" ht="15">
      <c r="A8137" s="490"/>
    </row>
    <row r="8138" spans="1:1" ht="15">
      <c r="A8138" s="490"/>
    </row>
    <row r="8139" spans="1:1" ht="15">
      <c r="A8139" s="490"/>
    </row>
    <row r="8140" spans="1:1" ht="15">
      <c r="A8140" s="490"/>
    </row>
    <row r="8141" spans="1:1" ht="15">
      <c r="A8141" s="490"/>
    </row>
    <row r="8142" spans="1:1" ht="15">
      <c r="A8142" s="490"/>
    </row>
    <row r="8143" spans="1:1" ht="15">
      <c r="A8143" s="490"/>
    </row>
    <row r="8144" spans="1:1" ht="15">
      <c r="A8144" s="490"/>
    </row>
    <row r="8145" spans="1:1" ht="15">
      <c r="A8145" s="490"/>
    </row>
    <row r="8146" spans="1:1" ht="15">
      <c r="A8146" s="490"/>
    </row>
    <row r="8147" spans="1:1" ht="15">
      <c r="A8147" s="490"/>
    </row>
    <row r="8148" spans="1:1" ht="15">
      <c r="A8148" s="490"/>
    </row>
    <row r="8149" spans="1:1" ht="15">
      <c r="A8149" s="490"/>
    </row>
    <row r="8150" spans="1:1" ht="15">
      <c r="A8150" s="490"/>
    </row>
    <row r="8151" spans="1:1" ht="15">
      <c r="A8151" s="490"/>
    </row>
    <row r="8152" spans="1:1" ht="15">
      <c r="A8152" s="490"/>
    </row>
    <row r="8153" spans="1:1" ht="15">
      <c r="A8153" s="490"/>
    </row>
    <row r="8154" spans="1:1" ht="15">
      <c r="A8154" s="490"/>
    </row>
    <row r="8155" spans="1:1" ht="15">
      <c r="A8155" s="490"/>
    </row>
    <row r="8156" spans="1:1" ht="15">
      <c r="A8156" s="490"/>
    </row>
    <row r="8157" spans="1:1" ht="15">
      <c r="A8157" s="490"/>
    </row>
    <row r="8158" spans="1:1" ht="15">
      <c r="A8158" s="490"/>
    </row>
    <row r="8159" spans="1:1" ht="15">
      <c r="A8159" s="490"/>
    </row>
    <row r="8160" spans="1:1" ht="15">
      <c r="A8160" s="490"/>
    </row>
    <row r="8161" spans="1:1" ht="15">
      <c r="A8161" s="490"/>
    </row>
    <row r="8162" spans="1:1" ht="15">
      <c r="A8162" s="490"/>
    </row>
    <row r="8163" spans="1:1" ht="15">
      <c r="A8163" s="490"/>
    </row>
    <row r="8164" spans="1:1" ht="15">
      <c r="A8164" s="490"/>
    </row>
    <row r="8165" spans="1:1" ht="15">
      <c r="A8165" s="490"/>
    </row>
    <row r="8166" spans="1:1" ht="15">
      <c r="A8166" s="490"/>
    </row>
    <row r="8167" spans="1:1" ht="15">
      <c r="A8167" s="490"/>
    </row>
    <row r="8168" spans="1:1" ht="15">
      <c r="A8168" s="490"/>
    </row>
    <row r="8169" spans="1:1" ht="15">
      <c r="A8169" s="490"/>
    </row>
    <row r="8170" spans="1:1" ht="15">
      <c r="A8170" s="490"/>
    </row>
    <row r="8171" spans="1:1" ht="15">
      <c r="A8171" s="490"/>
    </row>
    <row r="8172" spans="1:1" ht="15">
      <c r="A8172" s="490"/>
    </row>
    <row r="8173" spans="1:1" ht="15">
      <c r="A8173" s="490"/>
    </row>
    <row r="8174" spans="1:1" ht="15">
      <c r="A8174" s="490"/>
    </row>
    <row r="8175" spans="1:1" ht="15">
      <c r="A8175" s="490"/>
    </row>
    <row r="8176" spans="1:1" ht="15">
      <c r="A8176" s="490"/>
    </row>
    <row r="8177" spans="1:1" ht="15">
      <c r="A8177" s="490"/>
    </row>
    <row r="8178" spans="1:1" ht="15">
      <c r="A8178" s="490"/>
    </row>
    <row r="8179" spans="1:1" ht="15">
      <c r="A8179" s="490"/>
    </row>
    <row r="8180" spans="1:1" ht="15">
      <c r="A8180" s="490"/>
    </row>
    <row r="8181" spans="1:1" ht="15">
      <c r="A8181" s="490"/>
    </row>
    <row r="8182" spans="1:1" ht="15">
      <c r="A8182" s="490"/>
    </row>
    <row r="8183" spans="1:1" ht="15">
      <c r="A8183" s="490"/>
    </row>
    <row r="8184" spans="1:1" ht="15">
      <c r="A8184" s="490"/>
    </row>
    <row r="8185" spans="1:1" ht="15">
      <c r="A8185" s="490"/>
    </row>
    <row r="8186" spans="1:1" ht="15">
      <c r="A8186" s="490"/>
    </row>
    <row r="8187" spans="1:1" ht="15">
      <c r="A8187" s="490"/>
    </row>
    <row r="8188" spans="1:1" ht="15">
      <c r="A8188" s="490"/>
    </row>
    <row r="8189" spans="1:1" ht="15">
      <c r="A8189" s="490"/>
    </row>
    <row r="8190" spans="1:1" ht="15">
      <c r="A8190" s="490"/>
    </row>
    <row r="8191" spans="1:1" ht="15">
      <c r="A8191" s="490"/>
    </row>
    <row r="8192" spans="1:1" ht="15">
      <c r="A8192" s="490"/>
    </row>
    <row r="8193" spans="1:1" ht="15">
      <c r="A8193" s="490"/>
    </row>
    <row r="8194" spans="1:1" ht="15">
      <c r="A8194" s="490"/>
    </row>
    <row r="8195" spans="1:1" ht="15">
      <c r="A8195" s="490"/>
    </row>
    <row r="8196" spans="1:1" ht="15">
      <c r="A8196" s="490"/>
    </row>
    <row r="8197" spans="1:1" ht="15">
      <c r="A8197" s="490"/>
    </row>
    <row r="8198" spans="1:1" ht="15">
      <c r="A8198" s="490"/>
    </row>
    <row r="8199" spans="1:1" ht="15">
      <c r="A8199" s="490"/>
    </row>
    <row r="8200" spans="1:1" ht="15">
      <c r="A8200" s="490"/>
    </row>
    <row r="8201" spans="1:1" ht="15">
      <c r="A8201" s="490"/>
    </row>
    <row r="8202" spans="1:1" ht="15">
      <c r="A8202" s="490"/>
    </row>
    <row r="8203" spans="1:1" ht="15">
      <c r="A8203" s="490"/>
    </row>
    <row r="8204" spans="1:1" ht="15">
      <c r="A8204" s="490"/>
    </row>
    <row r="8205" spans="1:1" ht="15">
      <c r="A8205" s="490"/>
    </row>
    <row r="8206" spans="1:1" ht="15">
      <c r="A8206" s="490"/>
    </row>
    <row r="8207" spans="1:1" ht="15">
      <c r="A8207" s="490"/>
    </row>
    <row r="8208" spans="1:1" ht="15">
      <c r="A8208" s="490"/>
    </row>
    <row r="8209" spans="1:1" ht="15">
      <c r="A8209" s="490"/>
    </row>
    <row r="8210" spans="1:1" ht="15">
      <c r="A8210" s="490"/>
    </row>
    <row r="8211" spans="1:1" ht="15">
      <c r="A8211" s="490"/>
    </row>
    <row r="8212" spans="1:1" ht="15">
      <c r="A8212" s="490"/>
    </row>
    <row r="8213" spans="1:1" ht="15">
      <c r="A8213" s="490"/>
    </row>
    <row r="8214" spans="1:1" ht="15">
      <c r="A8214" s="490"/>
    </row>
    <row r="8215" spans="1:1" ht="15">
      <c r="A8215" s="490"/>
    </row>
    <row r="8216" spans="1:1" ht="15">
      <c r="A8216" s="490"/>
    </row>
    <row r="8217" spans="1:1" ht="15">
      <c r="A8217" s="490"/>
    </row>
    <row r="8218" spans="1:1" ht="15">
      <c r="A8218" s="490"/>
    </row>
    <row r="8219" spans="1:1" ht="15">
      <c r="A8219" s="490"/>
    </row>
    <row r="8220" spans="1:1" ht="15">
      <c r="A8220" s="490"/>
    </row>
    <row r="8221" spans="1:1" ht="15">
      <c r="A8221" s="490"/>
    </row>
    <row r="8222" spans="1:1" ht="15">
      <c r="A8222" s="490"/>
    </row>
    <row r="8223" spans="1:1" ht="15">
      <c r="A8223" s="490"/>
    </row>
    <row r="8224" spans="1:1" ht="15">
      <c r="A8224" s="490"/>
    </row>
    <row r="8225" spans="1:1" ht="15">
      <c r="A8225" s="490"/>
    </row>
    <row r="8226" spans="1:1" ht="15">
      <c r="A8226" s="490"/>
    </row>
    <row r="8227" spans="1:1" ht="15">
      <c r="A8227" s="490"/>
    </row>
    <row r="8228" spans="1:1" ht="15">
      <c r="A8228" s="490"/>
    </row>
    <row r="8229" spans="1:1" ht="15">
      <c r="A8229" s="490"/>
    </row>
    <row r="8230" spans="1:1" ht="15">
      <c r="A8230" s="490"/>
    </row>
    <row r="8231" spans="1:1" ht="15">
      <c r="A8231" s="490"/>
    </row>
    <row r="8232" spans="1:1" ht="15">
      <c r="A8232" s="490"/>
    </row>
    <row r="8233" spans="1:1" ht="15">
      <c r="A8233" s="490"/>
    </row>
    <row r="8234" spans="1:1" ht="15">
      <c r="A8234" s="490"/>
    </row>
    <row r="8235" spans="1:1" ht="15">
      <c r="A8235" s="490"/>
    </row>
    <row r="8236" spans="1:1" ht="15">
      <c r="A8236" s="490"/>
    </row>
    <row r="8237" spans="1:1" ht="15">
      <c r="A8237" s="490"/>
    </row>
    <row r="8238" spans="1:1" ht="15">
      <c r="A8238" s="490"/>
    </row>
    <row r="8239" spans="1:1" ht="15">
      <c r="A8239" s="490"/>
    </row>
    <row r="8240" spans="1:1" ht="15">
      <c r="A8240" s="490"/>
    </row>
    <row r="8241" spans="1:1" ht="15">
      <c r="A8241" s="490"/>
    </row>
    <row r="8242" spans="1:1" ht="15">
      <c r="A8242" s="490"/>
    </row>
    <row r="8243" spans="1:1" ht="15">
      <c r="A8243" s="490"/>
    </row>
    <row r="8244" spans="1:1" ht="15">
      <c r="A8244" s="490"/>
    </row>
    <row r="8245" spans="1:1" ht="15">
      <c r="A8245" s="490"/>
    </row>
    <row r="8246" spans="1:1" ht="15">
      <c r="A8246" s="490"/>
    </row>
    <row r="8247" spans="1:1" ht="15">
      <c r="A8247" s="490"/>
    </row>
    <row r="8248" spans="1:1" ht="15">
      <c r="A8248" s="490"/>
    </row>
    <row r="8249" spans="1:1" ht="15">
      <c r="A8249" s="490"/>
    </row>
    <row r="8250" spans="1:1" ht="15">
      <c r="A8250" s="490"/>
    </row>
    <row r="8251" spans="1:1" ht="15">
      <c r="A8251" s="490"/>
    </row>
    <row r="8252" spans="1:1" ht="15">
      <c r="A8252" s="490"/>
    </row>
    <row r="8253" spans="1:1" ht="15">
      <c r="A8253" s="490"/>
    </row>
    <row r="8254" spans="1:1" ht="15">
      <c r="A8254" s="490"/>
    </row>
    <row r="8255" spans="1:1" ht="15">
      <c r="A8255" s="490"/>
    </row>
    <row r="8256" spans="1:1" ht="15">
      <c r="A8256" s="490"/>
    </row>
    <row r="8257" spans="1:1" ht="15">
      <c r="A8257" s="490"/>
    </row>
    <row r="8258" spans="1:1" ht="15">
      <c r="A8258" s="490"/>
    </row>
    <row r="8259" spans="1:1" ht="15">
      <c r="A8259" s="490"/>
    </row>
    <row r="8260" spans="1:1" ht="15">
      <c r="A8260" s="490"/>
    </row>
    <row r="8261" spans="1:1" ht="15">
      <c r="A8261" s="490"/>
    </row>
    <row r="8262" spans="1:1" ht="15">
      <c r="A8262" s="490"/>
    </row>
    <row r="8263" spans="1:1" ht="15">
      <c r="A8263" s="490"/>
    </row>
    <row r="8264" spans="1:1" ht="15">
      <c r="A8264" s="490"/>
    </row>
    <row r="8265" spans="1:1" ht="15">
      <c r="A8265" s="490"/>
    </row>
    <row r="8266" spans="1:1" ht="15">
      <c r="A8266" s="490"/>
    </row>
    <row r="8267" spans="1:1" ht="15">
      <c r="A8267" s="490"/>
    </row>
    <row r="8268" spans="1:1" ht="15">
      <c r="A8268" s="490"/>
    </row>
    <row r="8269" spans="1:1" ht="15">
      <c r="A8269" s="490"/>
    </row>
    <row r="8270" spans="1:1" ht="15">
      <c r="A8270" s="490"/>
    </row>
    <row r="8271" spans="1:1" ht="15">
      <c r="A8271" s="490"/>
    </row>
    <row r="8272" spans="1:1" ht="15">
      <c r="A8272" s="490"/>
    </row>
    <row r="8273" spans="1:1" ht="15">
      <c r="A8273" s="490"/>
    </row>
    <row r="8274" spans="1:1" ht="15">
      <c r="A8274" s="490"/>
    </row>
    <row r="8275" spans="1:1" ht="15">
      <c r="A8275" s="490"/>
    </row>
    <row r="8276" spans="1:1" ht="15">
      <c r="A8276" s="490"/>
    </row>
    <row r="8277" spans="1:1" ht="15">
      <c r="A8277" s="490"/>
    </row>
    <row r="8278" spans="1:1" ht="15">
      <c r="A8278" s="490"/>
    </row>
    <row r="8279" spans="1:1" ht="15">
      <c r="A8279" s="490"/>
    </row>
    <row r="8280" spans="1:1" ht="15">
      <c r="A8280" s="490"/>
    </row>
    <row r="8281" spans="1:1" ht="15">
      <c r="A8281" s="490"/>
    </row>
    <row r="8282" spans="1:1" ht="15">
      <c r="A8282" s="490"/>
    </row>
    <row r="8283" spans="1:1" ht="15">
      <c r="A8283" s="490"/>
    </row>
    <row r="8284" spans="1:1" ht="15">
      <c r="A8284" s="490"/>
    </row>
    <row r="8285" spans="1:1" ht="15">
      <c r="A8285" s="490"/>
    </row>
    <row r="8286" spans="1:1" ht="15">
      <c r="A8286" s="490"/>
    </row>
    <row r="8287" spans="1:1" ht="15">
      <c r="A8287" s="490"/>
    </row>
    <row r="8288" spans="1:1" ht="15">
      <c r="A8288" s="490"/>
    </row>
    <row r="8289" spans="1:1" ht="15">
      <c r="A8289" s="490"/>
    </row>
    <row r="8290" spans="1:1" ht="15">
      <c r="A8290" s="490"/>
    </row>
    <row r="8291" spans="1:1" ht="15">
      <c r="A8291" s="490"/>
    </row>
    <row r="8292" spans="1:1" ht="15">
      <c r="A8292" s="490"/>
    </row>
    <row r="8293" spans="1:1" ht="15">
      <c r="A8293" s="490"/>
    </row>
    <row r="8294" spans="1:1" ht="15">
      <c r="A8294" s="490"/>
    </row>
    <row r="8295" spans="1:1" ht="15">
      <c r="A8295" s="490"/>
    </row>
    <row r="8296" spans="1:1" ht="15">
      <c r="A8296" s="490"/>
    </row>
    <row r="8297" spans="1:1" ht="15">
      <c r="A8297" s="490"/>
    </row>
    <row r="8298" spans="1:1" ht="15">
      <c r="A8298" s="490"/>
    </row>
    <row r="8299" spans="1:1" ht="15">
      <c r="A8299" s="490"/>
    </row>
    <row r="8300" spans="1:1" ht="15">
      <c r="A8300" s="490"/>
    </row>
    <row r="8301" spans="1:1" ht="15">
      <c r="A8301" s="490"/>
    </row>
    <row r="8302" spans="1:1" ht="15">
      <c r="A8302" s="490"/>
    </row>
    <row r="8303" spans="1:1" ht="15">
      <c r="A8303" s="490"/>
    </row>
    <row r="8304" spans="1:1" ht="15">
      <c r="A8304" s="490"/>
    </row>
    <row r="8305" spans="1:1" ht="15">
      <c r="A8305" s="490"/>
    </row>
    <row r="8306" spans="1:1" ht="15">
      <c r="A8306" s="490"/>
    </row>
    <row r="8307" spans="1:1" ht="15">
      <c r="A8307" s="490"/>
    </row>
    <row r="8308" spans="1:1" ht="15">
      <c r="A8308" s="490"/>
    </row>
    <row r="8309" spans="1:1" ht="15">
      <c r="A8309" s="490"/>
    </row>
    <row r="8310" spans="1:1" ht="15">
      <c r="A8310" s="490"/>
    </row>
    <row r="8311" spans="1:1" ht="15">
      <c r="A8311" s="490"/>
    </row>
    <row r="8312" spans="1:1" ht="15">
      <c r="A8312" s="490"/>
    </row>
    <row r="8313" spans="1:1" ht="15">
      <c r="A8313" s="490"/>
    </row>
    <row r="8314" spans="1:1" ht="15">
      <c r="A8314" s="490"/>
    </row>
    <row r="8315" spans="1:1" ht="15">
      <c r="A8315" s="490"/>
    </row>
    <row r="8316" spans="1:1" ht="15">
      <c r="A8316" s="490"/>
    </row>
    <row r="8317" spans="1:1" ht="15">
      <c r="A8317" s="490"/>
    </row>
    <row r="8318" spans="1:1" ht="15">
      <c r="A8318" s="490"/>
    </row>
    <row r="8319" spans="1:1" ht="15">
      <c r="A8319" s="490"/>
    </row>
    <row r="8320" spans="1:1" ht="15">
      <c r="A8320" s="490"/>
    </row>
    <row r="8321" spans="1:1" ht="15">
      <c r="A8321" s="490"/>
    </row>
    <row r="8322" spans="1:1" ht="15">
      <c r="A8322" s="490"/>
    </row>
    <row r="8323" spans="1:1" ht="15">
      <c r="A8323" s="490"/>
    </row>
    <row r="8324" spans="1:1" ht="15">
      <c r="A8324" s="490"/>
    </row>
    <row r="8325" spans="1:1" ht="15">
      <c r="A8325" s="490"/>
    </row>
    <row r="8326" spans="1:1" ht="15">
      <c r="A8326" s="490"/>
    </row>
    <row r="8327" spans="1:1" ht="15">
      <c r="A8327" s="490"/>
    </row>
    <row r="8328" spans="1:1" ht="15">
      <c r="A8328" s="490"/>
    </row>
    <row r="8329" spans="1:1" ht="15">
      <c r="A8329" s="490"/>
    </row>
    <row r="8330" spans="1:1" ht="15">
      <c r="A8330" s="490"/>
    </row>
    <row r="8331" spans="1:1" ht="15">
      <c r="A8331" s="490"/>
    </row>
    <row r="8332" spans="1:1" ht="15">
      <c r="A8332" s="490"/>
    </row>
    <row r="8333" spans="1:1" ht="15">
      <c r="A8333" s="490"/>
    </row>
    <row r="8334" spans="1:1" ht="15">
      <c r="A8334" s="490"/>
    </row>
    <row r="8335" spans="1:1" ht="15">
      <c r="A8335" s="490"/>
    </row>
    <row r="8336" spans="1:1" ht="15">
      <c r="A8336" s="490"/>
    </row>
    <row r="8337" spans="1:1" ht="15">
      <c r="A8337" s="490"/>
    </row>
    <row r="8338" spans="1:1" ht="15">
      <c r="A8338" s="490"/>
    </row>
    <row r="8339" spans="1:1" ht="15">
      <c r="A8339" s="490"/>
    </row>
    <row r="8340" spans="1:1" ht="15">
      <c r="A8340" s="490"/>
    </row>
    <row r="8341" spans="1:1" ht="15">
      <c r="A8341" s="490"/>
    </row>
    <row r="8342" spans="1:1" ht="15">
      <c r="A8342" s="490"/>
    </row>
    <row r="8343" spans="1:1" ht="15">
      <c r="A8343" s="490"/>
    </row>
    <row r="8344" spans="1:1" ht="15">
      <c r="A8344" s="490"/>
    </row>
    <row r="8345" spans="1:1" ht="15">
      <c r="A8345" s="490"/>
    </row>
    <row r="8346" spans="1:1" ht="15">
      <c r="A8346" s="490"/>
    </row>
    <row r="8347" spans="1:1" ht="15">
      <c r="A8347" s="490"/>
    </row>
    <row r="8348" spans="1:1" ht="15">
      <c r="A8348" s="490"/>
    </row>
    <row r="8349" spans="1:1" ht="15">
      <c r="A8349" s="490"/>
    </row>
    <row r="8350" spans="1:1" ht="15">
      <c r="A8350" s="490"/>
    </row>
    <row r="8351" spans="1:1" ht="15">
      <c r="A8351" s="490"/>
    </row>
    <row r="8352" spans="1:1" ht="15">
      <c r="A8352" s="490"/>
    </row>
    <row r="8353" spans="1:1" ht="15">
      <c r="A8353" s="490"/>
    </row>
    <row r="8354" spans="1:1" ht="15">
      <c r="A8354" s="490"/>
    </row>
    <row r="8355" spans="1:1" ht="15">
      <c r="A8355" s="490"/>
    </row>
    <row r="8356" spans="1:1" ht="15">
      <c r="A8356" s="490"/>
    </row>
    <row r="8357" spans="1:1" ht="15">
      <c r="A8357" s="490"/>
    </row>
    <row r="8358" spans="1:1" ht="15">
      <c r="A8358" s="490"/>
    </row>
    <row r="8359" spans="1:1" ht="15">
      <c r="A8359" s="490"/>
    </row>
    <row r="8360" spans="1:1" ht="15">
      <c r="A8360" s="490"/>
    </row>
    <row r="8361" spans="1:1" ht="15">
      <c r="A8361" s="490"/>
    </row>
    <row r="8362" spans="1:1" ht="15">
      <c r="A8362" s="490"/>
    </row>
    <row r="8363" spans="1:1" ht="15">
      <c r="A8363" s="490"/>
    </row>
    <row r="8364" spans="1:1" ht="15">
      <c r="A8364" s="490"/>
    </row>
    <row r="8365" spans="1:1" ht="15">
      <c r="A8365" s="490"/>
    </row>
    <row r="8366" spans="1:1" ht="15">
      <c r="A8366" s="490"/>
    </row>
    <row r="8367" spans="1:1" ht="15">
      <c r="A8367" s="490"/>
    </row>
    <row r="8368" spans="1:1" ht="15">
      <c r="A8368" s="490"/>
    </row>
    <row r="8369" spans="1:1" ht="15">
      <c r="A8369" s="490"/>
    </row>
    <row r="8370" spans="1:1" ht="15">
      <c r="A8370" s="490"/>
    </row>
    <row r="8371" spans="1:1" ht="15">
      <c r="A8371" s="490"/>
    </row>
    <row r="8372" spans="1:1" ht="15">
      <c r="A8372" s="490"/>
    </row>
    <row r="8373" spans="1:1" ht="15">
      <c r="A8373" s="490"/>
    </row>
    <row r="8374" spans="1:1" ht="15">
      <c r="A8374" s="490"/>
    </row>
    <row r="8375" spans="1:1" ht="15">
      <c r="A8375" s="490"/>
    </row>
    <row r="8376" spans="1:1" ht="15">
      <c r="A8376" s="490"/>
    </row>
    <row r="8377" spans="1:1" ht="15">
      <c r="A8377" s="490"/>
    </row>
    <row r="8378" spans="1:1" ht="15">
      <c r="A8378" s="490"/>
    </row>
    <row r="8379" spans="1:1" ht="15">
      <c r="A8379" s="490"/>
    </row>
    <row r="8380" spans="1:1" ht="15">
      <c r="A8380" s="490"/>
    </row>
    <row r="8381" spans="1:1" ht="15">
      <c r="A8381" s="490"/>
    </row>
    <row r="8382" spans="1:1" ht="15">
      <c r="A8382" s="490"/>
    </row>
    <row r="8383" spans="1:1" ht="15">
      <c r="A8383" s="490"/>
    </row>
    <row r="8384" spans="1:1" ht="15">
      <c r="A8384" s="490"/>
    </row>
    <row r="8385" spans="1:1" ht="15">
      <c r="A8385" s="490"/>
    </row>
    <row r="8386" spans="1:1" ht="15">
      <c r="A8386" s="490"/>
    </row>
    <row r="8387" spans="1:1" ht="15">
      <c r="A8387" s="490"/>
    </row>
    <row r="8388" spans="1:1" ht="15">
      <c r="A8388" s="490"/>
    </row>
    <row r="8389" spans="1:1" ht="15">
      <c r="A8389" s="490"/>
    </row>
    <row r="8390" spans="1:1" ht="15">
      <c r="A8390" s="490"/>
    </row>
    <row r="8391" spans="1:1" ht="15">
      <c r="A8391" s="490"/>
    </row>
    <row r="8392" spans="1:1" ht="15">
      <c r="A8392" s="490"/>
    </row>
    <row r="8393" spans="1:1" ht="15">
      <c r="A8393" s="490"/>
    </row>
    <row r="8394" spans="1:1" ht="15">
      <c r="A8394" s="490"/>
    </row>
    <row r="8395" spans="1:1" ht="15">
      <c r="A8395" s="490"/>
    </row>
    <row r="8396" spans="1:1" ht="15">
      <c r="A8396" s="490"/>
    </row>
    <row r="8397" spans="1:1" ht="15">
      <c r="A8397" s="490"/>
    </row>
    <row r="8398" spans="1:1" ht="15">
      <c r="A8398" s="490"/>
    </row>
    <row r="8399" spans="1:1" ht="15">
      <c r="A8399" s="490"/>
    </row>
    <row r="8400" spans="1:1" ht="15">
      <c r="A8400" s="490"/>
    </row>
    <row r="8401" spans="1:1" ht="15">
      <c r="A8401" s="490"/>
    </row>
    <row r="8402" spans="1:1" ht="15">
      <c r="A8402" s="490"/>
    </row>
    <row r="8403" spans="1:1" ht="15">
      <c r="A8403" s="490"/>
    </row>
    <row r="8404" spans="1:1" ht="15">
      <c r="A8404" s="490"/>
    </row>
    <row r="8405" spans="1:1" ht="15">
      <c r="A8405" s="490"/>
    </row>
    <row r="8406" spans="1:1" ht="15">
      <c r="A8406" s="490"/>
    </row>
    <row r="8407" spans="1:1" ht="15">
      <c r="A8407" s="490"/>
    </row>
    <row r="8408" spans="1:1" ht="15">
      <c r="A8408" s="490"/>
    </row>
    <row r="8409" spans="1:1" ht="15">
      <c r="A8409" s="490"/>
    </row>
    <row r="8410" spans="1:1" ht="15">
      <c r="A8410" s="490"/>
    </row>
    <row r="8411" spans="1:1" ht="15">
      <c r="A8411" s="490"/>
    </row>
    <row r="8412" spans="1:1" ht="15">
      <c r="A8412" s="490"/>
    </row>
    <row r="8413" spans="1:1" ht="15">
      <c r="A8413" s="490"/>
    </row>
    <row r="8414" spans="1:1" ht="15">
      <c r="A8414" s="490"/>
    </row>
    <row r="8415" spans="1:1" ht="15">
      <c r="A8415" s="490"/>
    </row>
    <row r="8416" spans="1:1" ht="15">
      <c r="A8416" s="490"/>
    </row>
    <row r="8417" spans="1:1" ht="15">
      <c r="A8417" s="490"/>
    </row>
    <row r="8418" spans="1:1" ht="15">
      <c r="A8418" s="490"/>
    </row>
    <row r="8419" spans="1:1" ht="15">
      <c r="A8419" s="490"/>
    </row>
    <row r="8420" spans="1:1" ht="15">
      <c r="A8420" s="490"/>
    </row>
    <row r="8421" spans="1:1" ht="15">
      <c r="A8421" s="490"/>
    </row>
    <row r="8422" spans="1:1" ht="15">
      <c r="A8422" s="490"/>
    </row>
    <row r="8423" spans="1:1" ht="15">
      <c r="A8423" s="490"/>
    </row>
    <row r="8424" spans="1:1" ht="15">
      <c r="A8424" s="490"/>
    </row>
    <row r="8425" spans="1:1" ht="15">
      <c r="A8425" s="490"/>
    </row>
    <row r="8426" spans="1:1" ht="15">
      <c r="A8426" s="490"/>
    </row>
    <row r="8427" spans="1:1" ht="15">
      <c r="A8427" s="490"/>
    </row>
    <row r="8428" spans="1:1" ht="15">
      <c r="A8428" s="490"/>
    </row>
    <row r="8429" spans="1:1" ht="15">
      <c r="A8429" s="490"/>
    </row>
    <row r="8430" spans="1:1" ht="15">
      <c r="A8430" s="490"/>
    </row>
    <row r="8431" spans="1:1" ht="15">
      <c r="A8431" s="490"/>
    </row>
    <row r="8432" spans="1:1" ht="15">
      <c r="A8432" s="490"/>
    </row>
    <row r="8433" spans="1:1" ht="15">
      <c r="A8433" s="490"/>
    </row>
    <row r="8434" spans="1:1" ht="15">
      <c r="A8434" s="490"/>
    </row>
    <row r="8435" spans="1:1" ht="15">
      <c r="A8435" s="490"/>
    </row>
    <row r="8436" spans="1:1" ht="15">
      <c r="A8436" s="490"/>
    </row>
    <row r="8437" spans="1:1" ht="15">
      <c r="A8437" s="490"/>
    </row>
    <row r="8438" spans="1:1" ht="15">
      <c r="A8438" s="490"/>
    </row>
    <row r="8439" spans="1:1" ht="15">
      <c r="A8439" s="490"/>
    </row>
    <row r="8440" spans="1:1" ht="15">
      <c r="A8440" s="490"/>
    </row>
    <row r="8441" spans="1:1" ht="15">
      <c r="A8441" s="490"/>
    </row>
    <row r="8442" spans="1:1" ht="15">
      <c r="A8442" s="490"/>
    </row>
    <row r="8443" spans="1:1" ht="15">
      <c r="A8443" s="490"/>
    </row>
    <row r="8444" spans="1:1" ht="15">
      <c r="A8444" s="490"/>
    </row>
    <row r="8445" spans="1:1" ht="15">
      <c r="A8445" s="490"/>
    </row>
    <row r="8446" spans="1:1" ht="15">
      <c r="A8446" s="490"/>
    </row>
    <row r="8447" spans="1:1" ht="15">
      <c r="A8447" s="490"/>
    </row>
    <row r="8448" spans="1:1" ht="15">
      <c r="A8448" s="490"/>
    </row>
    <row r="8449" spans="1:1" ht="15">
      <c r="A8449" s="490"/>
    </row>
    <row r="8450" spans="1:1" ht="15">
      <c r="A8450" s="490"/>
    </row>
    <row r="8451" spans="1:1" ht="15">
      <c r="A8451" s="490"/>
    </row>
    <row r="8452" spans="1:1" ht="15">
      <c r="A8452" s="490"/>
    </row>
    <row r="8453" spans="1:1" ht="15">
      <c r="A8453" s="490"/>
    </row>
    <row r="8454" spans="1:1" ht="15">
      <c r="A8454" s="490"/>
    </row>
    <row r="8455" spans="1:1" ht="15">
      <c r="A8455" s="490"/>
    </row>
    <row r="8456" spans="1:1" ht="15">
      <c r="A8456" s="490"/>
    </row>
    <row r="8457" spans="1:1" ht="15">
      <c r="A8457" s="490"/>
    </row>
    <row r="8458" spans="1:1" ht="15">
      <c r="A8458" s="490"/>
    </row>
    <row r="8459" spans="1:1" ht="15">
      <c r="A8459" s="490"/>
    </row>
    <row r="8460" spans="1:1" ht="15">
      <c r="A8460" s="490"/>
    </row>
    <row r="8461" spans="1:1" ht="15">
      <c r="A8461" s="490"/>
    </row>
    <row r="8462" spans="1:1" ht="15">
      <c r="A8462" s="490"/>
    </row>
    <row r="8463" spans="1:1" ht="15">
      <c r="A8463" s="490"/>
    </row>
    <row r="8464" spans="1:1" ht="15">
      <c r="A8464" s="490"/>
    </row>
    <row r="8465" spans="1:1" ht="15">
      <c r="A8465" s="490"/>
    </row>
    <row r="8466" spans="1:1" ht="15">
      <c r="A8466" s="490"/>
    </row>
    <row r="8467" spans="1:1" ht="15">
      <c r="A8467" s="490"/>
    </row>
    <row r="8468" spans="1:1" ht="15">
      <c r="A8468" s="490"/>
    </row>
    <row r="8469" spans="1:1" ht="15">
      <c r="A8469" s="490"/>
    </row>
    <row r="8470" spans="1:1" ht="15">
      <c r="A8470" s="490"/>
    </row>
    <row r="8471" spans="1:1" ht="15">
      <c r="A8471" s="490"/>
    </row>
    <row r="8472" spans="1:1" ht="15">
      <c r="A8472" s="490"/>
    </row>
    <row r="8473" spans="1:1" ht="15">
      <c r="A8473" s="490"/>
    </row>
    <row r="8474" spans="1:1" ht="15">
      <c r="A8474" s="490"/>
    </row>
    <row r="8475" spans="1:1" ht="15">
      <c r="A8475" s="490"/>
    </row>
    <row r="8476" spans="1:1" ht="15">
      <c r="A8476" s="490"/>
    </row>
    <row r="8477" spans="1:1" ht="15">
      <c r="A8477" s="490"/>
    </row>
    <row r="8478" spans="1:1" ht="15">
      <c r="A8478" s="490"/>
    </row>
    <row r="8479" spans="1:1" ht="15">
      <c r="A8479" s="490"/>
    </row>
    <row r="8480" spans="1:1" ht="15">
      <c r="A8480" s="490"/>
    </row>
    <row r="8481" spans="1:1" ht="15">
      <c r="A8481" s="490"/>
    </row>
    <row r="8482" spans="1:1" ht="15">
      <c r="A8482" s="490"/>
    </row>
    <row r="8483" spans="1:1" ht="15">
      <c r="A8483" s="490"/>
    </row>
    <row r="8484" spans="1:1" ht="15">
      <c r="A8484" s="490"/>
    </row>
    <row r="8485" spans="1:1" ht="15">
      <c r="A8485" s="490"/>
    </row>
    <row r="8486" spans="1:1" ht="15">
      <c r="A8486" s="490"/>
    </row>
    <row r="8487" spans="1:1" ht="15">
      <c r="A8487" s="490"/>
    </row>
    <row r="8488" spans="1:1" ht="15">
      <c r="A8488" s="490"/>
    </row>
    <row r="8489" spans="1:1" ht="15">
      <c r="A8489" s="490"/>
    </row>
    <row r="8490" spans="1:1" ht="15">
      <c r="A8490" s="490"/>
    </row>
    <row r="8491" spans="1:1" ht="15">
      <c r="A8491" s="490"/>
    </row>
    <row r="8492" spans="1:1" ht="15">
      <c r="A8492" s="490"/>
    </row>
    <row r="8493" spans="1:1" ht="15">
      <c r="A8493" s="490"/>
    </row>
    <row r="8494" spans="1:1" ht="15">
      <c r="A8494" s="490"/>
    </row>
    <row r="8495" spans="1:1" ht="15">
      <c r="A8495" s="490"/>
    </row>
    <row r="8496" spans="1:1" ht="15">
      <c r="A8496" s="490"/>
    </row>
    <row r="8497" spans="1:1" ht="15">
      <c r="A8497" s="490"/>
    </row>
    <row r="8498" spans="1:1" ht="15">
      <c r="A8498" s="490"/>
    </row>
    <row r="8499" spans="1:1" ht="15">
      <c r="A8499" s="490"/>
    </row>
    <row r="8500" spans="1:1" ht="15">
      <c r="A8500" s="490"/>
    </row>
    <row r="8501" spans="1:1" ht="15">
      <c r="A8501" s="490"/>
    </row>
    <row r="8502" spans="1:1" ht="15">
      <c r="A8502" s="490"/>
    </row>
    <row r="8503" spans="1:1" ht="15">
      <c r="A8503" s="490"/>
    </row>
    <row r="8504" spans="1:1" ht="15">
      <c r="A8504" s="490"/>
    </row>
    <row r="8505" spans="1:1" ht="15">
      <c r="A8505" s="490"/>
    </row>
    <row r="8506" spans="1:1" ht="15">
      <c r="A8506" s="490"/>
    </row>
    <row r="8507" spans="1:1" ht="15">
      <c r="A8507" s="490"/>
    </row>
    <row r="8508" spans="1:1" ht="15">
      <c r="A8508" s="490"/>
    </row>
    <row r="8509" spans="1:1" ht="15">
      <c r="A8509" s="490"/>
    </row>
    <row r="8510" spans="1:1" ht="15">
      <c r="A8510" s="490"/>
    </row>
    <row r="8511" spans="1:1" ht="15">
      <c r="A8511" s="490"/>
    </row>
    <row r="8512" spans="1:1" ht="15">
      <c r="A8512" s="490"/>
    </row>
    <row r="8513" spans="1:1" ht="15">
      <c r="A8513" s="490"/>
    </row>
    <row r="8514" spans="1:1" ht="15">
      <c r="A8514" s="490"/>
    </row>
    <row r="8515" spans="1:1" ht="15">
      <c r="A8515" s="490"/>
    </row>
    <row r="8516" spans="1:1" ht="15">
      <c r="A8516" s="490"/>
    </row>
    <row r="8517" spans="1:1" ht="15">
      <c r="A8517" s="490"/>
    </row>
    <row r="8518" spans="1:1" ht="15">
      <c r="A8518" s="490"/>
    </row>
    <row r="8519" spans="1:1" ht="15">
      <c r="A8519" s="490"/>
    </row>
    <row r="8520" spans="1:1" ht="15">
      <c r="A8520" s="490"/>
    </row>
    <row r="8521" spans="1:1" ht="15">
      <c r="A8521" s="490"/>
    </row>
    <row r="8522" spans="1:1" ht="15">
      <c r="A8522" s="490"/>
    </row>
    <row r="8523" spans="1:1" ht="15">
      <c r="A8523" s="490"/>
    </row>
    <row r="8524" spans="1:1" ht="15">
      <c r="A8524" s="490"/>
    </row>
    <row r="8525" spans="1:1" ht="15">
      <c r="A8525" s="490"/>
    </row>
    <row r="8526" spans="1:1" ht="15">
      <c r="A8526" s="490"/>
    </row>
    <row r="8527" spans="1:1" ht="15">
      <c r="A8527" s="490"/>
    </row>
    <row r="8528" spans="1:1" ht="15">
      <c r="A8528" s="490"/>
    </row>
    <row r="8529" spans="1:1" ht="15">
      <c r="A8529" s="490"/>
    </row>
    <row r="8530" spans="1:1" ht="15">
      <c r="A8530" s="490"/>
    </row>
    <row r="8531" spans="1:1" ht="15">
      <c r="A8531" s="490"/>
    </row>
    <row r="8532" spans="1:1" ht="15">
      <c r="A8532" s="490"/>
    </row>
    <row r="8533" spans="1:1" ht="15">
      <c r="A8533" s="490"/>
    </row>
    <row r="8534" spans="1:1" ht="15">
      <c r="A8534" s="490"/>
    </row>
    <row r="8535" spans="1:1" ht="15">
      <c r="A8535" s="490"/>
    </row>
    <row r="8536" spans="1:1" ht="15">
      <c r="A8536" s="490"/>
    </row>
    <row r="8537" spans="1:1" ht="15">
      <c r="A8537" s="490"/>
    </row>
    <row r="8538" spans="1:1" ht="15">
      <c r="A8538" s="490"/>
    </row>
    <row r="8539" spans="1:1" ht="15">
      <c r="A8539" s="490"/>
    </row>
    <row r="8540" spans="1:1" ht="15">
      <c r="A8540" s="490"/>
    </row>
    <row r="8541" spans="1:1" ht="15">
      <c r="A8541" s="490"/>
    </row>
    <row r="8542" spans="1:1" ht="15">
      <c r="A8542" s="490"/>
    </row>
    <row r="8543" spans="1:1" ht="15">
      <c r="A8543" s="490"/>
    </row>
    <row r="8544" spans="1:1" ht="15">
      <c r="A8544" s="490"/>
    </row>
    <row r="8545" spans="1:1" ht="15">
      <c r="A8545" s="490"/>
    </row>
    <row r="8546" spans="1:1" ht="15">
      <c r="A8546" s="490"/>
    </row>
    <row r="8547" spans="1:1" ht="15">
      <c r="A8547" s="490"/>
    </row>
    <row r="8548" spans="1:1" ht="15">
      <c r="A8548" s="490"/>
    </row>
    <row r="8549" spans="1:1" ht="15">
      <c r="A8549" s="490"/>
    </row>
    <row r="8550" spans="1:1" ht="15">
      <c r="A8550" s="490"/>
    </row>
    <row r="8551" spans="1:1" ht="15">
      <c r="A8551" s="490"/>
    </row>
    <row r="8552" spans="1:1" ht="15">
      <c r="A8552" s="490"/>
    </row>
    <row r="8553" spans="1:1" ht="15">
      <c r="A8553" s="490"/>
    </row>
    <row r="8554" spans="1:1" ht="15">
      <c r="A8554" s="490"/>
    </row>
    <row r="8555" spans="1:1" ht="15">
      <c r="A8555" s="490"/>
    </row>
    <row r="8556" spans="1:1" ht="15">
      <c r="A8556" s="490"/>
    </row>
    <row r="8557" spans="1:1" ht="15">
      <c r="A8557" s="490"/>
    </row>
    <row r="8558" spans="1:1" ht="15">
      <c r="A8558" s="490"/>
    </row>
    <row r="8559" spans="1:1" ht="15">
      <c r="A8559" s="490"/>
    </row>
    <row r="8560" spans="1:1" ht="15">
      <c r="A8560" s="490"/>
    </row>
    <row r="8561" spans="1:1" ht="15">
      <c r="A8561" s="490"/>
    </row>
    <row r="8562" spans="1:1" ht="15">
      <c r="A8562" s="490"/>
    </row>
    <row r="8563" spans="1:1" ht="15">
      <c r="A8563" s="490"/>
    </row>
    <row r="8564" spans="1:1" ht="15">
      <c r="A8564" s="490"/>
    </row>
    <row r="8565" spans="1:1" ht="15">
      <c r="A8565" s="490"/>
    </row>
    <row r="8566" spans="1:1" ht="15">
      <c r="A8566" s="490"/>
    </row>
    <row r="8567" spans="1:1" ht="15">
      <c r="A8567" s="490"/>
    </row>
    <row r="8568" spans="1:1" ht="15">
      <c r="A8568" s="490"/>
    </row>
    <row r="8569" spans="1:1" ht="15">
      <c r="A8569" s="490"/>
    </row>
    <row r="8570" spans="1:1" ht="15">
      <c r="A8570" s="490"/>
    </row>
    <row r="8571" spans="1:1" ht="15">
      <c r="A8571" s="490"/>
    </row>
    <row r="8572" spans="1:1" ht="15">
      <c r="A8572" s="490"/>
    </row>
    <row r="8573" spans="1:1" ht="15">
      <c r="A8573" s="490"/>
    </row>
    <row r="8574" spans="1:1" ht="15">
      <c r="A8574" s="490"/>
    </row>
    <row r="8575" spans="1:1" ht="15">
      <c r="A8575" s="490"/>
    </row>
    <row r="8576" spans="1:1" ht="15">
      <c r="A8576" s="490"/>
    </row>
    <row r="8577" spans="1:1" ht="15">
      <c r="A8577" s="490"/>
    </row>
    <row r="8578" spans="1:1" ht="15">
      <c r="A8578" s="490"/>
    </row>
    <row r="8579" spans="1:1" ht="15">
      <c r="A8579" s="490"/>
    </row>
    <row r="8580" spans="1:1" ht="15">
      <c r="A8580" s="490"/>
    </row>
    <row r="8581" spans="1:1" ht="15">
      <c r="A8581" s="490"/>
    </row>
    <row r="8582" spans="1:1" ht="15">
      <c r="A8582" s="490"/>
    </row>
    <row r="8583" spans="1:1" ht="15">
      <c r="A8583" s="490"/>
    </row>
    <row r="8584" spans="1:1" ht="15">
      <c r="A8584" s="490"/>
    </row>
    <row r="8585" spans="1:1" ht="15">
      <c r="A8585" s="490"/>
    </row>
    <row r="8586" spans="1:1" ht="15">
      <c r="A8586" s="490"/>
    </row>
    <row r="8587" spans="1:1" ht="15">
      <c r="A8587" s="490"/>
    </row>
    <row r="8588" spans="1:1" ht="15">
      <c r="A8588" s="490"/>
    </row>
    <row r="8589" spans="1:1" ht="15">
      <c r="A8589" s="490"/>
    </row>
    <row r="8590" spans="1:1" ht="15">
      <c r="A8590" s="490"/>
    </row>
    <row r="8591" spans="1:1" ht="15">
      <c r="A8591" s="490"/>
    </row>
    <row r="8592" spans="1:1" ht="15">
      <c r="A8592" s="490"/>
    </row>
    <row r="8593" spans="1:1" ht="15">
      <c r="A8593" s="490"/>
    </row>
    <row r="8594" spans="1:1" ht="15">
      <c r="A8594" s="490"/>
    </row>
    <row r="8595" spans="1:1" ht="15">
      <c r="A8595" s="490"/>
    </row>
    <row r="8596" spans="1:1" ht="15">
      <c r="A8596" s="490"/>
    </row>
    <row r="8597" spans="1:1" ht="15">
      <c r="A8597" s="490"/>
    </row>
    <row r="8598" spans="1:1" ht="15">
      <c r="A8598" s="490"/>
    </row>
    <row r="8599" spans="1:1" ht="15">
      <c r="A8599" s="490"/>
    </row>
    <row r="8600" spans="1:1" ht="15">
      <c r="A8600" s="490"/>
    </row>
    <row r="8601" spans="1:1" ht="15">
      <c r="A8601" s="490"/>
    </row>
    <row r="8602" spans="1:1" ht="15">
      <c r="A8602" s="490"/>
    </row>
    <row r="8603" spans="1:1" ht="15">
      <c r="A8603" s="490"/>
    </row>
    <row r="8604" spans="1:1" ht="15">
      <c r="A8604" s="490"/>
    </row>
    <row r="8605" spans="1:1" ht="15">
      <c r="A8605" s="490"/>
    </row>
    <row r="8606" spans="1:1" ht="15">
      <c r="A8606" s="490"/>
    </row>
    <row r="8607" spans="1:1" ht="15">
      <c r="A8607" s="490"/>
    </row>
    <row r="8608" spans="1:1" ht="15">
      <c r="A8608" s="490"/>
    </row>
    <row r="8609" spans="1:1" ht="15">
      <c r="A8609" s="490"/>
    </row>
    <row r="8610" spans="1:1" ht="15">
      <c r="A8610" s="490"/>
    </row>
    <row r="8611" spans="1:1" ht="15">
      <c r="A8611" s="490"/>
    </row>
    <row r="8612" spans="1:1" ht="15">
      <c r="A8612" s="490"/>
    </row>
    <row r="8613" spans="1:1" ht="15">
      <c r="A8613" s="490"/>
    </row>
    <row r="8614" spans="1:1" ht="15">
      <c r="A8614" s="490"/>
    </row>
    <row r="8615" spans="1:1" ht="15">
      <c r="A8615" s="490"/>
    </row>
    <row r="8616" spans="1:1" ht="15">
      <c r="A8616" s="490"/>
    </row>
    <row r="8617" spans="1:1" ht="15">
      <c r="A8617" s="490"/>
    </row>
    <row r="8618" spans="1:1" ht="15">
      <c r="A8618" s="490"/>
    </row>
    <row r="8619" spans="1:1" ht="15">
      <c r="A8619" s="490"/>
    </row>
    <row r="8620" spans="1:1" ht="15">
      <c r="A8620" s="490"/>
    </row>
    <row r="8621" spans="1:1" ht="15">
      <c r="A8621" s="490"/>
    </row>
    <row r="8622" spans="1:1" ht="15">
      <c r="A8622" s="490"/>
    </row>
    <row r="8623" spans="1:1" ht="15">
      <c r="A8623" s="490"/>
    </row>
    <row r="8624" spans="1:1" ht="15">
      <c r="A8624" s="490"/>
    </row>
    <row r="8625" spans="1:1" ht="15">
      <c r="A8625" s="490"/>
    </row>
    <row r="8626" spans="1:1" ht="15">
      <c r="A8626" s="490"/>
    </row>
    <row r="8627" spans="1:1" ht="15">
      <c r="A8627" s="490"/>
    </row>
    <row r="8628" spans="1:1" ht="15">
      <c r="A8628" s="490"/>
    </row>
    <row r="8629" spans="1:1" ht="15">
      <c r="A8629" s="490"/>
    </row>
    <row r="8630" spans="1:1" ht="15">
      <c r="A8630" s="490"/>
    </row>
    <row r="8631" spans="1:1" ht="15">
      <c r="A8631" s="490"/>
    </row>
    <row r="8632" spans="1:1" ht="15">
      <c r="A8632" s="490"/>
    </row>
    <row r="8633" spans="1:1" ht="15">
      <c r="A8633" s="490"/>
    </row>
    <row r="8634" spans="1:1" ht="15">
      <c r="A8634" s="490"/>
    </row>
    <row r="8635" spans="1:1" ht="15">
      <c r="A8635" s="490"/>
    </row>
    <row r="8636" spans="1:1" ht="15">
      <c r="A8636" s="490"/>
    </row>
    <row r="8637" spans="1:1" ht="15">
      <c r="A8637" s="490"/>
    </row>
    <row r="8638" spans="1:1" ht="15">
      <c r="A8638" s="490"/>
    </row>
    <row r="8639" spans="1:1" ht="15">
      <c r="A8639" s="490"/>
    </row>
    <row r="8640" spans="1:1" ht="15">
      <c r="A8640" s="490"/>
    </row>
    <row r="8641" spans="1:1" ht="15">
      <c r="A8641" s="490"/>
    </row>
    <row r="8642" spans="1:1" ht="15">
      <c r="A8642" s="490"/>
    </row>
    <row r="8643" spans="1:1" ht="15">
      <c r="A8643" s="490"/>
    </row>
    <row r="8644" spans="1:1" ht="15">
      <c r="A8644" s="490"/>
    </row>
    <row r="8645" spans="1:1" ht="15">
      <c r="A8645" s="490"/>
    </row>
    <row r="8646" spans="1:1" ht="15">
      <c r="A8646" s="490"/>
    </row>
    <row r="8647" spans="1:1" ht="15">
      <c r="A8647" s="490"/>
    </row>
    <row r="8648" spans="1:1" ht="15">
      <c r="A8648" s="490"/>
    </row>
    <row r="8649" spans="1:1" ht="15">
      <c r="A8649" s="490"/>
    </row>
    <row r="8650" spans="1:1" ht="15">
      <c r="A8650" s="490"/>
    </row>
    <row r="8651" spans="1:1" ht="15">
      <c r="A8651" s="490"/>
    </row>
    <row r="8652" spans="1:1" ht="15">
      <c r="A8652" s="490"/>
    </row>
    <row r="8653" spans="1:1" ht="15">
      <c r="A8653" s="490"/>
    </row>
    <row r="8654" spans="1:1" ht="15">
      <c r="A8654" s="490"/>
    </row>
    <row r="8655" spans="1:1" ht="15">
      <c r="A8655" s="490"/>
    </row>
    <row r="8656" spans="1:1" ht="15">
      <c r="A8656" s="490"/>
    </row>
    <row r="8657" spans="1:1" ht="15">
      <c r="A8657" s="490"/>
    </row>
    <row r="8658" spans="1:1" ht="15">
      <c r="A8658" s="490"/>
    </row>
    <row r="8659" spans="1:1" ht="15">
      <c r="A8659" s="490"/>
    </row>
    <row r="8660" spans="1:1" ht="15">
      <c r="A8660" s="490"/>
    </row>
    <row r="8661" spans="1:1" ht="15">
      <c r="A8661" s="490"/>
    </row>
    <row r="8662" spans="1:1" ht="15">
      <c r="A8662" s="490"/>
    </row>
    <row r="8663" spans="1:1" ht="15">
      <c r="A8663" s="490"/>
    </row>
    <row r="8664" spans="1:1" ht="15">
      <c r="A8664" s="490"/>
    </row>
    <row r="8665" spans="1:1" ht="15">
      <c r="A8665" s="490"/>
    </row>
    <row r="8666" spans="1:1" ht="15">
      <c r="A8666" s="490"/>
    </row>
    <row r="8667" spans="1:1" ht="15">
      <c r="A8667" s="490"/>
    </row>
    <row r="8668" spans="1:1" ht="15">
      <c r="A8668" s="490"/>
    </row>
    <row r="8669" spans="1:1" ht="15">
      <c r="A8669" s="490"/>
    </row>
    <row r="8670" spans="1:1" ht="15">
      <c r="A8670" s="490"/>
    </row>
    <row r="8671" spans="1:1" ht="15">
      <c r="A8671" s="490"/>
    </row>
    <row r="8672" spans="1:1" ht="15">
      <c r="A8672" s="490"/>
    </row>
    <row r="8673" spans="1:1" ht="15">
      <c r="A8673" s="490"/>
    </row>
    <row r="8674" spans="1:1" ht="15">
      <c r="A8674" s="490"/>
    </row>
    <row r="8675" spans="1:1" ht="15">
      <c r="A8675" s="490"/>
    </row>
    <row r="8676" spans="1:1" ht="15">
      <c r="A8676" s="490"/>
    </row>
    <row r="8677" spans="1:1" ht="15">
      <c r="A8677" s="490"/>
    </row>
    <row r="8678" spans="1:1" ht="15">
      <c r="A8678" s="490"/>
    </row>
    <row r="8679" spans="1:1" ht="15">
      <c r="A8679" s="490"/>
    </row>
    <row r="8680" spans="1:1" ht="15">
      <c r="A8680" s="490"/>
    </row>
    <row r="8681" spans="1:1" ht="15">
      <c r="A8681" s="490"/>
    </row>
    <row r="8682" spans="1:1" ht="15">
      <c r="A8682" s="490"/>
    </row>
    <row r="8683" spans="1:1" ht="15">
      <c r="A8683" s="490"/>
    </row>
    <row r="8684" spans="1:1" ht="15">
      <c r="A8684" s="490"/>
    </row>
    <row r="8685" spans="1:1" ht="15">
      <c r="A8685" s="490"/>
    </row>
    <row r="8686" spans="1:1" ht="15">
      <c r="A8686" s="490"/>
    </row>
    <row r="8687" spans="1:1" ht="15">
      <c r="A8687" s="490"/>
    </row>
    <row r="8688" spans="1:1" ht="15">
      <c r="A8688" s="490"/>
    </row>
    <row r="8689" spans="1:1" ht="15">
      <c r="A8689" s="490"/>
    </row>
    <row r="8690" spans="1:1" ht="15">
      <c r="A8690" s="490"/>
    </row>
    <row r="8691" spans="1:1" ht="15">
      <c r="A8691" s="490"/>
    </row>
    <row r="8692" spans="1:1" ht="15">
      <c r="A8692" s="490"/>
    </row>
    <row r="8693" spans="1:1" ht="15">
      <c r="A8693" s="490"/>
    </row>
    <row r="8694" spans="1:1" ht="15">
      <c r="A8694" s="490"/>
    </row>
    <row r="8695" spans="1:1" ht="15">
      <c r="A8695" s="490"/>
    </row>
    <row r="8696" spans="1:1" ht="15">
      <c r="A8696" s="490"/>
    </row>
    <row r="8697" spans="1:1" ht="15">
      <c r="A8697" s="490"/>
    </row>
    <row r="8698" spans="1:1" ht="15">
      <c r="A8698" s="490"/>
    </row>
    <row r="8699" spans="1:1" ht="15">
      <c r="A8699" s="490"/>
    </row>
    <row r="8700" spans="1:1" ht="15">
      <c r="A8700" s="490"/>
    </row>
    <row r="8701" spans="1:1" ht="15">
      <c r="A8701" s="490"/>
    </row>
    <row r="8702" spans="1:1" ht="15">
      <c r="A8702" s="490"/>
    </row>
    <row r="8703" spans="1:1" ht="15">
      <c r="A8703" s="490"/>
    </row>
    <row r="8704" spans="1:1" ht="15">
      <c r="A8704" s="490"/>
    </row>
    <row r="8705" spans="1:1" ht="15">
      <c r="A8705" s="490"/>
    </row>
    <row r="8706" spans="1:1" ht="15">
      <c r="A8706" s="490"/>
    </row>
    <row r="8707" spans="1:1" ht="15">
      <c r="A8707" s="490"/>
    </row>
    <row r="8708" spans="1:1" ht="15">
      <c r="A8708" s="490"/>
    </row>
    <row r="8709" spans="1:1" ht="15">
      <c r="A8709" s="490"/>
    </row>
    <row r="8710" spans="1:1" ht="15">
      <c r="A8710" s="490"/>
    </row>
    <row r="8711" spans="1:1" ht="15">
      <c r="A8711" s="490"/>
    </row>
    <row r="8712" spans="1:1" ht="15">
      <c r="A8712" s="490"/>
    </row>
    <row r="8713" spans="1:1" ht="15">
      <c r="A8713" s="490"/>
    </row>
    <row r="8714" spans="1:1" ht="15">
      <c r="A8714" s="490"/>
    </row>
    <row r="8715" spans="1:1" ht="15">
      <c r="A8715" s="490"/>
    </row>
    <row r="8716" spans="1:1" ht="15">
      <c r="A8716" s="490"/>
    </row>
    <row r="8717" spans="1:1" ht="15">
      <c r="A8717" s="490"/>
    </row>
    <row r="8718" spans="1:1" ht="15">
      <c r="A8718" s="490"/>
    </row>
    <row r="8719" spans="1:1" ht="15">
      <c r="A8719" s="490"/>
    </row>
    <row r="8720" spans="1:1" ht="15">
      <c r="A8720" s="490"/>
    </row>
    <row r="8721" spans="1:1" ht="15">
      <c r="A8721" s="490"/>
    </row>
    <row r="8722" spans="1:1" ht="15">
      <c r="A8722" s="490"/>
    </row>
    <row r="8723" spans="1:1" ht="15">
      <c r="A8723" s="490"/>
    </row>
    <row r="8724" spans="1:1" ht="15">
      <c r="A8724" s="490"/>
    </row>
    <row r="8725" spans="1:1" ht="15">
      <c r="A8725" s="490"/>
    </row>
    <row r="8726" spans="1:1" ht="15">
      <c r="A8726" s="490"/>
    </row>
    <row r="8727" spans="1:1" ht="15">
      <c r="A8727" s="490"/>
    </row>
    <row r="8728" spans="1:1" ht="15">
      <c r="A8728" s="490"/>
    </row>
    <row r="8729" spans="1:1" ht="15">
      <c r="A8729" s="490"/>
    </row>
    <row r="8730" spans="1:1" ht="15">
      <c r="A8730" s="490"/>
    </row>
    <row r="8731" spans="1:1" ht="15">
      <c r="A8731" s="490"/>
    </row>
    <row r="8732" spans="1:1" ht="15">
      <c r="A8732" s="490"/>
    </row>
    <row r="8733" spans="1:1" ht="15">
      <c r="A8733" s="490"/>
    </row>
    <row r="8734" spans="1:1" ht="15">
      <c r="A8734" s="490"/>
    </row>
    <row r="8735" spans="1:1" ht="15">
      <c r="A8735" s="490"/>
    </row>
    <row r="8736" spans="1:1" ht="15">
      <c r="A8736" s="490"/>
    </row>
    <row r="8737" spans="1:1" ht="15">
      <c r="A8737" s="490"/>
    </row>
    <row r="8738" spans="1:1" ht="15">
      <c r="A8738" s="490"/>
    </row>
    <row r="8739" spans="1:1" ht="15">
      <c r="A8739" s="490"/>
    </row>
    <row r="8740" spans="1:1" ht="15">
      <c r="A8740" s="490"/>
    </row>
    <row r="8741" spans="1:1" ht="15">
      <c r="A8741" s="490"/>
    </row>
    <row r="8742" spans="1:1" ht="15">
      <c r="A8742" s="490"/>
    </row>
    <row r="8743" spans="1:1" ht="15">
      <c r="A8743" s="490"/>
    </row>
    <row r="8744" spans="1:1" ht="15">
      <c r="A8744" s="490"/>
    </row>
    <row r="8745" spans="1:1" ht="15">
      <c r="A8745" s="490"/>
    </row>
    <row r="8746" spans="1:1" ht="15">
      <c r="A8746" s="490"/>
    </row>
    <row r="8747" spans="1:1" ht="15">
      <c r="A8747" s="490"/>
    </row>
    <row r="8748" spans="1:1" ht="15">
      <c r="A8748" s="490"/>
    </row>
    <row r="8749" spans="1:1" ht="15">
      <c r="A8749" s="490"/>
    </row>
    <row r="8750" spans="1:1" ht="15">
      <c r="A8750" s="490"/>
    </row>
    <row r="8751" spans="1:1" ht="15">
      <c r="A8751" s="490"/>
    </row>
    <row r="8752" spans="1:1" ht="15">
      <c r="A8752" s="490"/>
    </row>
    <row r="8753" spans="1:1" ht="15">
      <c r="A8753" s="490"/>
    </row>
    <row r="8754" spans="1:1" ht="15">
      <c r="A8754" s="490"/>
    </row>
    <row r="8755" spans="1:1" ht="15">
      <c r="A8755" s="490"/>
    </row>
    <row r="8756" spans="1:1" ht="15">
      <c r="A8756" s="490"/>
    </row>
    <row r="8757" spans="1:1" ht="15">
      <c r="A8757" s="490"/>
    </row>
    <row r="8758" spans="1:1" ht="15">
      <c r="A8758" s="490"/>
    </row>
    <row r="8759" spans="1:1" ht="15">
      <c r="A8759" s="490"/>
    </row>
    <row r="8760" spans="1:1" ht="15">
      <c r="A8760" s="490"/>
    </row>
    <row r="8761" spans="1:1" ht="15">
      <c r="A8761" s="490"/>
    </row>
    <row r="8762" spans="1:1" ht="15">
      <c r="A8762" s="490"/>
    </row>
    <row r="8763" spans="1:1" ht="15">
      <c r="A8763" s="490"/>
    </row>
    <row r="8764" spans="1:1" ht="15">
      <c r="A8764" s="490"/>
    </row>
    <row r="8765" spans="1:1" ht="15">
      <c r="A8765" s="490"/>
    </row>
    <row r="8766" spans="1:1" ht="15">
      <c r="A8766" s="490"/>
    </row>
    <row r="8767" spans="1:1" ht="15">
      <c r="A8767" s="490"/>
    </row>
    <row r="8768" spans="1:1" ht="15">
      <c r="A8768" s="490"/>
    </row>
    <row r="8769" spans="1:1" ht="15">
      <c r="A8769" s="490"/>
    </row>
    <row r="8770" spans="1:1" ht="15">
      <c r="A8770" s="490"/>
    </row>
    <row r="8771" spans="1:1" ht="15">
      <c r="A8771" s="490"/>
    </row>
    <row r="8772" spans="1:1" ht="15">
      <c r="A8772" s="490"/>
    </row>
    <row r="8773" spans="1:1" ht="15">
      <c r="A8773" s="490"/>
    </row>
    <row r="8774" spans="1:1" ht="15">
      <c r="A8774" s="490"/>
    </row>
    <row r="8775" spans="1:1" ht="15">
      <c r="A8775" s="490"/>
    </row>
    <row r="8776" spans="1:1" ht="15">
      <c r="A8776" s="490"/>
    </row>
    <row r="8777" spans="1:1" ht="15">
      <c r="A8777" s="490"/>
    </row>
    <row r="8778" spans="1:1" ht="15">
      <c r="A8778" s="490"/>
    </row>
    <row r="8779" spans="1:1" ht="15">
      <c r="A8779" s="490"/>
    </row>
    <row r="8780" spans="1:1" ht="15">
      <c r="A8780" s="490"/>
    </row>
    <row r="8781" spans="1:1" ht="15">
      <c r="A8781" s="490"/>
    </row>
    <row r="8782" spans="1:1" ht="15">
      <c r="A8782" s="490"/>
    </row>
    <row r="8783" spans="1:1" ht="15">
      <c r="A8783" s="490"/>
    </row>
    <row r="8784" spans="1:1" ht="15">
      <c r="A8784" s="490"/>
    </row>
    <row r="8785" spans="1:1" ht="15">
      <c r="A8785" s="490"/>
    </row>
    <row r="8786" spans="1:1" ht="15">
      <c r="A8786" s="490"/>
    </row>
    <row r="8787" spans="1:1" ht="15">
      <c r="A8787" s="490"/>
    </row>
    <row r="8788" spans="1:1" ht="15">
      <c r="A8788" s="490"/>
    </row>
    <row r="8789" spans="1:1" ht="15">
      <c r="A8789" s="490"/>
    </row>
    <row r="8790" spans="1:1" ht="15">
      <c r="A8790" s="490"/>
    </row>
    <row r="8791" spans="1:1" ht="15">
      <c r="A8791" s="490"/>
    </row>
    <row r="8792" spans="1:1" ht="15">
      <c r="A8792" s="490"/>
    </row>
    <row r="8793" spans="1:1" ht="15">
      <c r="A8793" s="490"/>
    </row>
    <row r="8794" spans="1:1" ht="15">
      <c r="A8794" s="490"/>
    </row>
    <row r="8795" spans="1:1" ht="15">
      <c r="A8795" s="490"/>
    </row>
    <row r="8796" spans="1:1" ht="15">
      <c r="A8796" s="490"/>
    </row>
    <row r="8797" spans="1:1" ht="15">
      <c r="A8797" s="490"/>
    </row>
    <row r="8798" spans="1:1" ht="15">
      <c r="A8798" s="490"/>
    </row>
    <row r="8799" spans="1:1" ht="15">
      <c r="A8799" s="490"/>
    </row>
    <row r="8800" spans="1:1" ht="15">
      <c r="A8800" s="490"/>
    </row>
    <row r="8801" spans="1:1" ht="15">
      <c r="A8801" s="490"/>
    </row>
    <row r="8802" spans="1:1" ht="15">
      <c r="A8802" s="490"/>
    </row>
    <row r="8803" spans="1:1" ht="15">
      <c r="A8803" s="490"/>
    </row>
    <row r="8804" spans="1:1" ht="15">
      <c r="A8804" s="490"/>
    </row>
    <row r="8805" spans="1:1" ht="15">
      <c r="A8805" s="490"/>
    </row>
    <row r="8806" spans="1:1" ht="15">
      <c r="A8806" s="490"/>
    </row>
    <row r="8807" spans="1:1" ht="15">
      <c r="A8807" s="490"/>
    </row>
    <row r="8808" spans="1:1" ht="15">
      <c r="A8808" s="490"/>
    </row>
    <row r="8809" spans="1:1" ht="15">
      <c r="A8809" s="490"/>
    </row>
    <row r="8810" spans="1:1" ht="15">
      <c r="A8810" s="490"/>
    </row>
    <row r="8811" spans="1:1" ht="15">
      <c r="A8811" s="490"/>
    </row>
    <row r="8812" spans="1:1" ht="15">
      <c r="A8812" s="490"/>
    </row>
    <row r="8813" spans="1:1" ht="15">
      <c r="A8813" s="490"/>
    </row>
    <row r="8814" spans="1:1" ht="15">
      <c r="A8814" s="490"/>
    </row>
    <row r="8815" spans="1:1" ht="15">
      <c r="A8815" s="490"/>
    </row>
    <row r="8816" spans="1:1" ht="15">
      <c r="A8816" s="490"/>
    </row>
    <row r="8817" spans="1:1" ht="15">
      <c r="A8817" s="490"/>
    </row>
    <row r="8818" spans="1:1" ht="15">
      <c r="A8818" s="490"/>
    </row>
    <row r="8819" spans="1:1" ht="15">
      <c r="A8819" s="490"/>
    </row>
    <row r="8820" spans="1:1" ht="15">
      <c r="A8820" s="490"/>
    </row>
    <row r="8821" spans="1:1" ht="15">
      <c r="A8821" s="490"/>
    </row>
    <row r="8822" spans="1:1" ht="15">
      <c r="A8822" s="490"/>
    </row>
    <row r="8823" spans="1:1" ht="15">
      <c r="A8823" s="490"/>
    </row>
    <row r="8824" spans="1:1" ht="15">
      <c r="A8824" s="490"/>
    </row>
    <row r="8825" spans="1:1" ht="15">
      <c r="A8825" s="490"/>
    </row>
    <row r="8826" spans="1:1" ht="15">
      <c r="A8826" s="490"/>
    </row>
    <row r="8827" spans="1:1" ht="15">
      <c r="A8827" s="490"/>
    </row>
    <row r="8828" spans="1:1" ht="15">
      <c r="A8828" s="490"/>
    </row>
    <row r="8829" spans="1:1" ht="15">
      <c r="A8829" s="490"/>
    </row>
    <row r="8830" spans="1:1" ht="15">
      <c r="A8830" s="490"/>
    </row>
    <row r="8831" spans="1:1" ht="15">
      <c r="A8831" s="490"/>
    </row>
    <row r="8832" spans="1:1" ht="15">
      <c r="A8832" s="490"/>
    </row>
    <row r="8833" spans="1:1" ht="15">
      <c r="A8833" s="490"/>
    </row>
    <row r="8834" spans="1:1" ht="15">
      <c r="A8834" s="490"/>
    </row>
    <row r="8835" spans="1:1" ht="15">
      <c r="A8835" s="490"/>
    </row>
    <row r="8836" spans="1:1" ht="15">
      <c r="A8836" s="490"/>
    </row>
    <row r="8837" spans="1:1" ht="15">
      <c r="A8837" s="490"/>
    </row>
    <row r="8838" spans="1:1" ht="15">
      <c r="A8838" s="490"/>
    </row>
    <row r="8839" spans="1:1" ht="15">
      <c r="A8839" s="490"/>
    </row>
    <row r="8840" spans="1:1" ht="15">
      <c r="A8840" s="490"/>
    </row>
    <row r="8841" spans="1:1" ht="15">
      <c r="A8841" s="490"/>
    </row>
    <row r="8842" spans="1:1" ht="15">
      <c r="A8842" s="490"/>
    </row>
    <row r="8843" spans="1:1" ht="15">
      <c r="A8843" s="490"/>
    </row>
    <row r="8844" spans="1:1" ht="15">
      <c r="A8844" s="490"/>
    </row>
    <row r="8845" spans="1:1" ht="15">
      <c r="A8845" s="490"/>
    </row>
    <row r="8846" spans="1:1" ht="15">
      <c r="A8846" s="490"/>
    </row>
    <row r="8847" spans="1:1" ht="15">
      <c r="A8847" s="490"/>
    </row>
    <row r="8848" spans="1:1" ht="15">
      <c r="A8848" s="490"/>
    </row>
    <row r="8849" spans="1:1" ht="15">
      <c r="A8849" s="490"/>
    </row>
    <row r="8850" spans="1:1" ht="15">
      <c r="A8850" s="490"/>
    </row>
    <row r="8851" spans="1:1" ht="15">
      <c r="A8851" s="490"/>
    </row>
    <row r="8852" spans="1:1" ht="15">
      <c r="A8852" s="490"/>
    </row>
    <row r="8853" spans="1:1" ht="15">
      <c r="A8853" s="490"/>
    </row>
    <row r="8854" spans="1:1" ht="15">
      <c r="A8854" s="490"/>
    </row>
    <row r="8855" spans="1:1" ht="15">
      <c r="A8855" s="490"/>
    </row>
    <row r="8856" spans="1:1" ht="15">
      <c r="A8856" s="490"/>
    </row>
    <row r="8857" spans="1:1" ht="15">
      <c r="A8857" s="490"/>
    </row>
    <row r="8858" spans="1:1" ht="15">
      <c r="A8858" s="490"/>
    </row>
    <row r="8859" spans="1:1" ht="15">
      <c r="A8859" s="490"/>
    </row>
    <row r="8860" spans="1:1" ht="15">
      <c r="A8860" s="490"/>
    </row>
    <row r="8861" spans="1:1" ht="15">
      <c r="A8861" s="490"/>
    </row>
    <row r="8862" spans="1:1" ht="15">
      <c r="A8862" s="490"/>
    </row>
    <row r="8863" spans="1:1" ht="15">
      <c r="A8863" s="490"/>
    </row>
    <row r="8864" spans="1:1" ht="15">
      <c r="A8864" s="490"/>
    </row>
    <row r="8865" spans="1:1" ht="15">
      <c r="A8865" s="490"/>
    </row>
    <row r="8866" spans="1:1" ht="15">
      <c r="A8866" s="490"/>
    </row>
    <row r="8867" spans="1:1" ht="15">
      <c r="A8867" s="490"/>
    </row>
    <row r="8868" spans="1:1" ht="15">
      <c r="A8868" s="490"/>
    </row>
    <row r="8869" spans="1:1" ht="15">
      <c r="A8869" s="490"/>
    </row>
    <row r="8870" spans="1:1" ht="15">
      <c r="A8870" s="490"/>
    </row>
    <row r="8871" spans="1:1" ht="15">
      <c r="A8871" s="490"/>
    </row>
    <row r="8872" spans="1:1" ht="15">
      <c r="A8872" s="490"/>
    </row>
    <row r="8873" spans="1:1" ht="15">
      <c r="A8873" s="490"/>
    </row>
    <row r="8874" spans="1:1" ht="15">
      <c r="A8874" s="490"/>
    </row>
    <row r="8875" spans="1:1" ht="15">
      <c r="A8875" s="490"/>
    </row>
    <row r="8876" spans="1:1" ht="15">
      <c r="A8876" s="490"/>
    </row>
    <row r="8877" spans="1:1" ht="15">
      <c r="A8877" s="490"/>
    </row>
    <row r="8878" spans="1:1" ht="15">
      <c r="A8878" s="490"/>
    </row>
    <row r="8879" spans="1:1" ht="15">
      <c r="A8879" s="490"/>
    </row>
    <row r="8880" spans="1:1" ht="15">
      <c r="A8880" s="490"/>
    </row>
    <row r="8881" spans="1:1" ht="15">
      <c r="A8881" s="490"/>
    </row>
    <row r="8882" spans="1:1" ht="15">
      <c r="A8882" s="490"/>
    </row>
    <row r="8883" spans="1:1" ht="15">
      <c r="A8883" s="490"/>
    </row>
    <row r="8884" spans="1:1" ht="15">
      <c r="A8884" s="490"/>
    </row>
    <row r="8885" spans="1:1" ht="15">
      <c r="A8885" s="490"/>
    </row>
    <row r="8886" spans="1:1" ht="15">
      <c r="A8886" s="490"/>
    </row>
    <row r="8887" spans="1:1" ht="15">
      <c r="A8887" s="490"/>
    </row>
    <row r="8888" spans="1:1" ht="15">
      <c r="A8888" s="490"/>
    </row>
    <row r="8889" spans="1:1" ht="15">
      <c r="A8889" s="490"/>
    </row>
    <row r="8890" spans="1:1" ht="15">
      <c r="A8890" s="490"/>
    </row>
    <row r="8891" spans="1:1" ht="15">
      <c r="A8891" s="490"/>
    </row>
    <row r="8892" spans="1:1" ht="15">
      <c r="A8892" s="490"/>
    </row>
    <row r="8893" spans="1:1" ht="15">
      <c r="A8893" s="490"/>
    </row>
    <row r="8894" spans="1:1" ht="15">
      <c r="A8894" s="490"/>
    </row>
    <row r="8895" spans="1:1" ht="15">
      <c r="A8895" s="490"/>
    </row>
    <row r="8896" spans="1:1" ht="15">
      <c r="A8896" s="490"/>
    </row>
    <row r="8897" spans="1:1" ht="15">
      <c r="A8897" s="490"/>
    </row>
    <row r="8898" spans="1:1" ht="15">
      <c r="A8898" s="490"/>
    </row>
    <row r="8899" spans="1:1" ht="15">
      <c r="A8899" s="490"/>
    </row>
    <row r="8900" spans="1:1" ht="15">
      <c r="A8900" s="490"/>
    </row>
    <row r="8901" spans="1:1" ht="15">
      <c r="A8901" s="490"/>
    </row>
    <row r="8902" spans="1:1" ht="15">
      <c r="A8902" s="490"/>
    </row>
    <row r="8903" spans="1:1" ht="15">
      <c r="A8903" s="490"/>
    </row>
    <row r="8904" spans="1:1" ht="15">
      <c r="A8904" s="490"/>
    </row>
    <row r="8905" spans="1:1" ht="15">
      <c r="A8905" s="490"/>
    </row>
    <row r="8906" spans="1:1" ht="15">
      <c r="A8906" s="490"/>
    </row>
    <row r="8907" spans="1:1" ht="15">
      <c r="A8907" s="490"/>
    </row>
    <row r="8908" spans="1:1" ht="15">
      <c r="A8908" s="490"/>
    </row>
    <row r="8909" spans="1:1" ht="15">
      <c r="A8909" s="490"/>
    </row>
    <row r="8910" spans="1:1" ht="15">
      <c r="A8910" s="490"/>
    </row>
    <row r="8911" spans="1:1" ht="15">
      <c r="A8911" s="490"/>
    </row>
    <row r="8912" spans="1:1" ht="15">
      <c r="A8912" s="490"/>
    </row>
    <row r="8913" spans="1:1" ht="15">
      <c r="A8913" s="490"/>
    </row>
    <row r="8914" spans="1:1" ht="15">
      <c r="A8914" s="490"/>
    </row>
    <row r="8915" spans="1:1" ht="15">
      <c r="A8915" s="490"/>
    </row>
    <row r="8916" spans="1:1" ht="15">
      <c r="A8916" s="490"/>
    </row>
    <row r="8917" spans="1:1" ht="15">
      <c r="A8917" s="490"/>
    </row>
    <row r="8918" spans="1:1" ht="15">
      <c r="A8918" s="490"/>
    </row>
    <row r="8919" spans="1:1" ht="15">
      <c r="A8919" s="490"/>
    </row>
    <row r="8920" spans="1:1" ht="15">
      <c r="A8920" s="490"/>
    </row>
    <row r="8921" spans="1:1" ht="15">
      <c r="A8921" s="490"/>
    </row>
    <row r="8922" spans="1:1" ht="15">
      <c r="A8922" s="490"/>
    </row>
    <row r="8923" spans="1:1" ht="15">
      <c r="A8923" s="490"/>
    </row>
    <row r="8924" spans="1:1" ht="15">
      <c r="A8924" s="490"/>
    </row>
    <row r="8925" spans="1:1" ht="15">
      <c r="A8925" s="490"/>
    </row>
    <row r="8926" spans="1:1" ht="15">
      <c r="A8926" s="490"/>
    </row>
    <row r="8927" spans="1:1" ht="15">
      <c r="A8927" s="490"/>
    </row>
    <row r="8928" spans="1:1" ht="15">
      <c r="A8928" s="490"/>
    </row>
    <row r="8929" spans="1:1" ht="15">
      <c r="A8929" s="490"/>
    </row>
    <row r="8930" spans="1:1" ht="15">
      <c r="A8930" s="490"/>
    </row>
    <row r="8931" spans="1:1" ht="15">
      <c r="A8931" s="490"/>
    </row>
    <row r="8932" spans="1:1" ht="15">
      <c r="A8932" s="490"/>
    </row>
    <row r="8933" spans="1:1" ht="15">
      <c r="A8933" s="490"/>
    </row>
    <row r="8934" spans="1:1" ht="15">
      <c r="A8934" s="490"/>
    </row>
    <row r="8935" spans="1:1" ht="15">
      <c r="A8935" s="490"/>
    </row>
    <row r="8936" spans="1:1" ht="15">
      <c r="A8936" s="490"/>
    </row>
    <row r="8937" spans="1:1" ht="15">
      <c r="A8937" s="490"/>
    </row>
    <row r="8938" spans="1:1" ht="15">
      <c r="A8938" s="490"/>
    </row>
    <row r="8939" spans="1:1" ht="15">
      <c r="A8939" s="490"/>
    </row>
    <row r="8940" spans="1:1" ht="15">
      <c r="A8940" s="490"/>
    </row>
    <row r="8941" spans="1:1" ht="15">
      <c r="A8941" s="490"/>
    </row>
    <row r="8942" spans="1:1" ht="15">
      <c r="A8942" s="490"/>
    </row>
    <row r="8943" spans="1:1" ht="15">
      <c r="A8943" s="490"/>
    </row>
    <row r="8944" spans="1:1" ht="15">
      <c r="A8944" s="490"/>
    </row>
    <row r="8945" spans="1:1" ht="15">
      <c r="A8945" s="490"/>
    </row>
    <row r="8946" spans="1:1" ht="15">
      <c r="A8946" s="490"/>
    </row>
    <row r="8947" spans="1:1" ht="15">
      <c r="A8947" s="490"/>
    </row>
    <row r="8948" spans="1:1" ht="15">
      <c r="A8948" s="490"/>
    </row>
    <row r="8949" spans="1:1" ht="15">
      <c r="A8949" s="490"/>
    </row>
    <row r="8950" spans="1:1" ht="15">
      <c r="A8950" s="490"/>
    </row>
    <row r="8951" spans="1:1" ht="15">
      <c r="A8951" s="490"/>
    </row>
    <row r="8952" spans="1:1" ht="15">
      <c r="A8952" s="490"/>
    </row>
    <row r="8953" spans="1:1" ht="15">
      <c r="A8953" s="490"/>
    </row>
    <row r="8954" spans="1:1" ht="15">
      <c r="A8954" s="490"/>
    </row>
    <row r="8955" spans="1:1" ht="15">
      <c r="A8955" s="490"/>
    </row>
    <row r="8956" spans="1:1" ht="15">
      <c r="A8956" s="490"/>
    </row>
    <row r="8957" spans="1:1" ht="15">
      <c r="A8957" s="490"/>
    </row>
    <row r="8958" spans="1:1" ht="15">
      <c r="A8958" s="490"/>
    </row>
    <row r="8959" spans="1:1" ht="15">
      <c r="A8959" s="490"/>
    </row>
    <row r="8960" spans="1:1" ht="15">
      <c r="A8960" s="490"/>
    </row>
    <row r="8961" spans="1:1" ht="15">
      <c r="A8961" s="490"/>
    </row>
    <row r="8962" spans="1:1" ht="15">
      <c r="A8962" s="490"/>
    </row>
    <row r="8963" spans="1:1" ht="15">
      <c r="A8963" s="490"/>
    </row>
    <row r="8964" spans="1:1" ht="15">
      <c r="A8964" s="490"/>
    </row>
    <row r="8965" spans="1:1" ht="15">
      <c r="A8965" s="490"/>
    </row>
    <row r="8966" spans="1:1" ht="15">
      <c r="A8966" s="490"/>
    </row>
    <row r="8967" spans="1:1" ht="15">
      <c r="A8967" s="490"/>
    </row>
    <row r="8968" spans="1:1" ht="15">
      <c r="A8968" s="490"/>
    </row>
    <row r="8969" spans="1:1" ht="15">
      <c r="A8969" s="490"/>
    </row>
    <row r="8970" spans="1:1" ht="15">
      <c r="A8970" s="490"/>
    </row>
    <row r="8971" spans="1:1" ht="15">
      <c r="A8971" s="490"/>
    </row>
    <row r="8972" spans="1:1" ht="15">
      <c r="A8972" s="490"/>
    </row>
    <row r="8973" spans="1:1" ht="15">
      <c r="A8973" s="490"/>
    </row>
    <row r="8974" spans="1:1" ht="15">
      <c r="A8974" s="490"/>
    </row>
    <row r="8975" spans="1:1" ht="15">
      <c r="A8975" s="490"/>
    </row>
    <row r="8976" spans="1:1" ht="15">
      <c r="A8976" s="490"/>
    </row>
    <row r="8977" spans="1:1" ht="15">
      <c r="A8977" s="490"/>
    </row>
    <row r="8978" spans="1:1" ht="15">
      <c r="A8978" s="490"/>
    </row>
    <row r="8979" spans="1:1" ht="15">
      <c r="A8979" s="490"/>
    </row>
    <row r="8980" spans="1:1" ht="15">
      <c r="A8980" s="490"/>
    </row>
    <row r="8981" spans="1:1" ht="15">
      <c r="A8981" s="490"/>
    </row>
    <row r="8982" spans="1:1" ht="15">
      <c r="A8982" s="490"/>
    </row>
    <row r="8983" spans="1:1" ht="15">
      <c r="A8983" s="490"/>
    </row>
    <row r="8984" spans="1:1" ht="15">
      <c r="A8984" s="490"/>
    </row>
    <row r="8985" spans="1:1" ht="15">
      <c r="A8985" s="490"/>
    </row>
    <row r="8986" spans="1:1" ht="15">
      <c r="A8986" s="490"/>
    </row>
    <row r="8987" spans="1:1" ht="15">
      <c r="A8987" s="490"/>
    </row>
    <row r="8988" spans="1:1" ht="15">
      <c r="A8988" s="490"/>
    </row>
    <row r="8989" spans="1:1" ht="15">
      <c r="A8989" s="490"/>
    </row>
    <row r="8990" spans="1:1" ht="15">
      <c r="A8990" s="490"/>
    </row>
    <row r="8991" spans="1:1" ht="15">
      <c r="A8991" s="490"/>
    </row>
    <row r="8992" spans="1:1" ht="15">
      <c r="A8992" s="490"/>
    </row>
    <row r="8993" spans="1:1" ht="15">
      <c r="A8993" s="490"/>
    </row>
    <row r="8994" spans="1:1" ht="15">
      <c r="A8994" s="490"/>
    </row>
    <row r="8995" spans="1:1" ht="15">
      <c r="A8995" s="490"/>
    </row>
    <row r="8996" spans="1:1" ht="15">
      <c r="A8996" s="490"/>
    </row>
    <row r="8997" spans="1:1" ht="15">
      <c r="A8997" s="490"/>
    </row>
    <row r="8998" spans="1:1" ht="15">
      <c r="A8998" s="490"/>
    </row>
    <row r="8999" spans="1:1" ht="15">
      <c r="A8999" s="490"/>
    </row>
    <row r="9000" spans="1:1" ht="15">
      <c r="A9000" s="490"/>
    </row>
    <row r="9001" spans="1:1" ht="15">
      <c r="A9001" s="490"/>
    </row>
    <row r="9002" spans="1:1" ht="15">
      <c r="A9002" s="490"/>
    </row>
    <row r="9003" spans="1:1" ht="15">
      <c r="A9003" s="490"/>
    </row>
    <row r="9004" spans="1:1" ht="15">
      <c r="A9004" s="490"/>
    </row>
    <row r="9005" spans="1:1" ht="15">
      <c r="A9005" s="490"/>
    </row>
    <row r="9006" spans="1:1" ht="15">
      <c r="A9006" s="490"/>
    </row>
    <row r="9007" spans="1:1" ht="15">
      <c r="A9007" s="490"/>
    </row>
    <row r="9008" spans="1:1" ht="15">
      <c r="A9008" s="490"/>
    </row>
    <row r="9009" spans="1:1" ht="15">
      <c r="A9009" s="490"/>
    </row>
    <row r="9010" spans="1:1" ht="15">
      <c r="A9010" s="490"/>
    </row>
    <row r="9011" spans="1:1" ht="15">
      <c r="A9011" s="490"/>
    </row>
    <row r="9012" spans="1:1" ht="15">
      <c r="A9012" s="490"/>
    </row>
    <row r="9013" spans="1:1" ht="15">
      <c r="A9013" s="490"/>
    </row>
    <row r="9014" spans="1:1" ht="15">
      <c r="A9014" s="490"/>
    </row>
    <row r="9015" spans="1:1" ht="15">
      <c r="A9015" s="490"/>
    </row>
    <row r="9016" spans="1:1" ht="15">
      <c r="A9016" s="490"/>
    </row>
    <row r="9017" spans="1:1" ht="15">
      <c r="A9017" s="490"/>
    </row>
    <row r="9018" spans="1:1" ht="15">
      <c r="A9018" s="490"/>
    </row>
    <row r="9019" spans="1:1" ht="15">
      <c r="A9019" s="490"/>
    </row>
    <row r="9020" spans="1:1" ht="15">
      <c r="A9020" s="490"/>
    </row>
    <row r="9021" spans="1:1" ht="15">
      <c r="A9021" s="490"/>
    </row>
    <row r="9022" spans="1:1" ht="15">
      <c r="A9022" s="490"/>
    </row>
    <row r="9023" spans="1:1" ht="15">
      <c r="A9023" s="490"/>
    </row>
    <row r="9024" spans="1:1" ht="15">
      <c r="A9024" s="490"/>
    </row>
    <row r="9025" spans="1:1" ht="15">
      <c r="A9025" s="490"/>
    </row>
    <row r="9026" spans="1:1" ht="15">
      <c r="A9026" s="490"/>
    </row>
    <row r="9027" spans="1:1" ht="15">
      <c r="A9027" s="490"/>
    </row>
    <row r="9028" spans="1:1" ht="15">
      <c r="A9028" s="490"/>
    </row>
    <row r="9029" spans="1:1" ht="15">
      <c r="A9029" s="490"/>
    </row>
    <row r="9030" spans="1:1" ht="15">
      <c r="A9030" s="490"/>
    </row>
    <row r="9031" spans="1:1" ht="15">
      <c r="A9031" s="490"/>
    </row>
    <row r="9032" spans="1:1" ht="15">
      <c r="A9032" s="490"/>
    </row>
    <row r="9033" spans="1:1" ht="15">
      <c r="A9033" s="490"/>
    </row>
    <row r="9034" spans="1:1" ht="15">
      <c r="A9034" s="490"/>
    </row>
    <row r="9035" spans="1:1" ht="15">
      <c r="A9035" s="490"/>
    </row>
    <row r="9036" spans="1:1" ht="15">
      <c r="A9036" s="490"/>
    </row>
    <row r="9037" spans="1:1" ht="15">
      <c r="A9037" s="490"/>
    </row>
    <row r="9038" spans="1:1" ht="15">
      <c r="A9038" s="490"/>
    </row>
    <row r="9039" spans="1:1" ht="15">
      <c r="A9039" s="490"/>
    </row>
    <row r="9040" spans="1:1" ht="15">
      <c r="A9040" s="490"/>
    </row>
    <row r="9041" spans="1:1" ht="15">
      <c r="A9041" s="490"/>
    </row>
    <row r="9042" spans="1:1" ht="15">
      <c r="A9042" s="490"/>
    </row>
    <row r="9043" spans="1:1" ht="15">
      <c r="A9043" s="490"/>
    </row>
    <row r="9044" spans="1:1" ht="15">
      <c r="A9044" s="490"/>
    </row>
    <row r="9045" spans="1:1" ht="15">
      <c r="A9045" s="490"/>
    </row>
    <row r="9046" spans="1:1" ht="15">
      <c r="A9046" s="490"/>
    </row>
    <row r="9047" spans="1:1" ht="15">
      <c r="A9047" s="490"/>
    </row>
    <row r="9048" spans="1:1" ht="15">
      <c r="A9048" s="490"/>
    </row>
    <row r="9049" spans="1:1" ht="15">
      <c r="A9049" s="490"/>
    </row>
    <row r="9050" spans="1:1" ht="15">
      <c r="A9050" s="490"/>
    </row>
    <row r="9051" spans="1:1" ht="15">
      <c r="A9051" s="490"/>
    </row>
    <row r="9052" spans="1:1" ht="15">
      <c r="A9052" s="490"/>
    </row>
    <row r="9053" spans="1:1" ht="15">
      <c r="A9053" s="490"/>
    </row>
    <row r="9054" spans="1:1" ht="15">
      <c r="A9054" s="490"/>
    </row>
    <row r="9055" spans="1:1" ht="15">
      <c r="A9055" s="490"/>
    </row>
    <row r="9056" spans="1:1" ht="15">
      <c r="A9056" s="490"/>
    </row>
    <row r="9057" spans="1:1" ht="15">
      <c r="A9057" s="490"/>
    </row>
    <row r="9058" spans="1:1" ht="15">
      <c r="A9058" s="490"/>
    </row>
    <row r="9059" spans="1:1" ht="15">
      <c r="A9059" s="490"/>
    </row>
    <row r="9060" spans="1:1" ht="15">
      <c r="A9060" s="490"/>
    </row>
    <row r="9061" spans="1:1" ht="15">
      <c r="A9061" s="490"/>
    </row>
    <row r="9062" spans="1:1" ht="15">
      <c r="A9062" s="490"/>
    </row>
    <row r="9063" spans="1:1" ht="15">
      <c r="A9063" s="490"/>
    </row>
    <row r="9064" spans="1:1" ht="15">
      <c r="A9064" s="490"/>
    </row>
    <row r="9065" spans="1:1" ht="15">
      <c r="A9065" s="490"/>
    </row>
    <row r="9066" spans="1:1" ht="15">
      <c r="A9066" s="490"/>
    </row>
    <row r="9067" spans="1:1" ht="15">
      <c r="A9067" s="490"/>
    </row>
    <row r="9068" spans="1:1" ht="15">
      <c r="A9068" s="490"/>
    </row>
    <row r="9069" spans="1:1" ht="15">
      <c r="A9069" s="490"/>
    </row>
    <row r="9070" spans="1:1" ht="15">
      <c r="A9070" s="490"/>
    </row>
    <row r="9071" spans="1:1" ht="15">
      <c r="A9071" s="490"/>
    </row>
    <row r="9072" spans="1:1" ht="15">
      <c r="A9072" s="490"/>
    </row>
    <row r="9073" spans="1:1" ht="15">
      <c r="A9073" s="490"/>
    </row>
    <row r="9074" spans="1:1" ht="15">
      <c r="A9074" s="490"/>
    </row>
    <row r="9075" spans="1:1" ht="15">
      <c r="A9075" s="490"/>
    </row>
    <row r="9076" spans="1:1" ht="15">
      <c r="A9076" s="490"/>
    </row>
    <row r="9077" spans="1:1" ht="15">
      <c r="A9077" s="490"/>
    </row>
    <row r="9078" spans="1:1" ht="15">
      <c r="A9078" s="490"/>
    </row>
    <row r="9079" spans="1:1" ht="15">
      <c r="A9079" s="490"/>
    </row>
    <row r="9080" spans="1:1" ht="15">
      <c r="A9080" s="490"/>
    </row>
    <row r="9081" spans="1:1" ht="15">
      <c r="A9081" s="490"/>
    </row>
    <row r="9082" spans="1:1" ht="15">
      <c r="A9082" s="490"/>
    </row>
    <row r="9083" spans="1:1" ht="15">
      <c r="A9083" s="490"/>
    </row>
    <row r="9084" spans="1:1" ht="15">
      <c r="A9084" s="490"/>
    </row>
    <row r="9085" spans="1:1" ht="15">
      <c r="A9085" s="490"/>
    </row>
    <row r="9086" spans="1:1" ht="15">
      <c r="A9086" s="490"/>
    </row>
    <row r="9087" spans="1:1" ht="15">
      <c r="A9087" s="490"/>
    </row>
    <row r="9088" spans="1:1" ht="15">
      <c r="A9088" s="490"/>
    </row>
    <row r="9089" spans="1:1" ht="15">
      <c r="A9089" s="490"/>
    </row>
    <row r="9090" spans="1:1" ht="15">
      <c r="A9090" s="490"/>
    </row>
    <row r="9091" spans="1:1" ht="15">
      <c r="A9091" s="490"/>
    </row>
    <row r="9092" spans="1:1" ht="15">
      <c r="A9092" s="490"/>
    </row>
    <row r="9093" spans="1:1" ht="15">
      <c r="A9093" s="490"/>
    </row>
    <row r="9094" spans="1:1" ht="15">
      <c r="A9094" s="490"/>
    </row>
    <row r="9095" spans="1:1" ht="15">
      <c r="A9095" s="490"/>
    </row>
    <row r="9096" spans="1:1" ht="15">
      <c r="A9096" s="490"/>
    </row>
    <row r="9097" spans="1:1" ht="15">
      <c r="A9097" s="490"/>
    </row>
    <row r="9098" spans="1:1" ht="15">
      <c r="A9098" s="490"/>
    </row>
    <row r="9099" spans="1:1" ht="15">
      <c r="A9099" s="490"/>
    </row>
    <row r="9100" spans="1:1" ht="15">
      <c r="A9100" s="490"/>
    </row>
    <row r="9101" spans="1:1" ht="15">
      <c r="A9101" s="490"/>
    </row>
    <row r="9102" spans="1:1" ht="15">
      <c r="A9102" s="490"/>
    </row>
    <row r="9103" spans="1:1" ht="15">
      <c r="A9103" s="490"/>
    </row>
    <row r="9104" spans="1:1" ht="15">
      <c r="A9104" s="490"/>
    </row>
    <row r="9105" spans="1:1" ht="15">
      <c r="A9105" s="490"/>
    </row>
    <row r="9106" spans="1:1" ht="15">
      <c r="A9106" s="490"/>
    </row>
    <row r="9107" spans="1:1" ht="15">
      <c r="A9107" s="490"/>
    </row>
    <row r="9108" spans="1:1" ht="15">
      <c r="A9108" s="490"/>
    </row>
    <row r="9109" spans="1:1" ht="15">
      <c r="A9109" s="490"/>
    </row>
    <row r="9110" spans="1:1" ht="15">
      <c r="A9110" s="490"/>
    </row>
    <row r="9111" spans="1:1" ht="15">
      <c r="A9111" s="490"/>
    </row>
    <row r="9112" spans="1:1" ht="15">
      <c r="A9112" s="490"/>
    </row>
    <row r="9113" spans="1:1" ht="15">
      <c r="A9113" s="490"/>
    </row>
    <row r="9114" spans="1:1" ht="15">
      <c r="A9114" s="490"/>
    </row>
    <row r="9115" spans="1:1" ht="15">
      <c r="A9115" s="490"/>
    </row>
    <row r="9116" spans="1:1" ht="15">
      <c r="A9116" s="490"/>
    </row>
    <row r="9117" spans="1:1" ht="15">
      <c r="A9117" s="490"/>
    </row>
    <row r="9118" spans="1:1" ht="15">
      <c r="A9118" s="490"/>
    </row>
    <row r="9119" spans="1:1" ht="15">
      <c r="A9119" s="490"/>
    </row>
    <row r="9120" spans="1:1" ht="15">
      <c r="A9120" s="490"/>
    </row>
    <row r="9121" spans="1:1" ht="15">
      <c r="A9121" s="490"/>
    </row>
    <row r="9122" spans="1:1" ht="15">
      <c r="A9122" s="490"/>
    </row>
    <row r="9123" spans="1:1" ht="15">
      <c r="A9123" s="490"/>
    </row>
    <row r="9124" spans="1:1" ht="15">
      <c r="A9124" s="490"/>
    </row>
    <row r="9125" spans="1:1" ht="15">
      <c r="A9125" s="490"/>
    </row>
    <row r="9126" spans="1:1" ht="15">
      <c r="A9126" s="490"/>
    </row>
    <row r="9127" spans="1:1" ht="15">
      <c r="A9127" s="490"/>
    </row>
    <row r="9128" spans="1:1" ht="15">
      <c r="A9128" s="490"/>
    </row>
    <row r="9129" spans="1:1" ht="15">
      <c r="A9129" s="490"/>
    </row>
    <row r="9130" spans="1:1" ht="15">
      <c r="A9130" s="490"/>
    </row>
    <row r="9131" spans="1:1" ht="15">
      <c r="A9131" s="490"/>
    </row>
    <row r="9132" spans="1:1" ht="15">
      <c r="A9132" s="490"/>
    </row>
    <row r="9133" spans="1:1" ht="15">
      <c r="A9133" s="490"/>
    </row>
    <row r="9134" spans="1:1" ht="15">
      <c r="A9134" s="490"/>
    </row>
    <row r="9135" spans="1:1" ht="15">
      <c r="A9135" s="490"/>
    </row>
    <row r="9136" spans="1:1" ht="15">
      <c r="A9136" s="490"/>
    </row>
    <row r="9137" spans="1:1" ht="15">
      <c r="A9137" s="490"/>
    </row>
    <row r="9138" spans="1:1" ht="15">
      <c r="A9138" s="490"/>
    </row>
    <row r="9139" spans="1:1" ht="15">
      <c r="A9139" s="490"/>
    </row>
    <row r="9140" spans="1:1" ht="15">
      <c r="A9140" s="490"/>
    </row>
    <row r="9141" spans="1:1" ht="15">
      <c r="A9141" s="490"/>
    </row>
    <row r="9142" spans="1:1" ht="15">
      <c r="A9142" s="490"/>
    </row>
    <row r="9143" spans="1:1" ht="15">
      <c r="A9143" s="490"/>
    </row>
    <row r="9144" spans="1:1" ht="15">
      <c r="A9144" s="490"/>
    </row>
    <row r="9145" spans="1:1" ht="15">
      <c r="A9145" s="490"/>
    </row>
    <row r="9146" spans="1:1" ht="15">
      <c r="A9146" s="490"/>
    </row>
    <row r="9147" spans="1:1" ht="15">
      <c r="A9147" s="490"/>
    </row>
    <row r="9148" spans="1:1" ht="15">
      <c r="A9148" s="490"/>
    </row>
    <row r="9149" spans="1:1" ht="15">
      <c r="A9149" s="490"/>
    </row>
    <row r="9150" spans="1:1" ht="15">
      <c r="A9150" s="490"/>
    </row>
    <row r="9151" spans="1:1" ht="15">
      <c r="A9151" s="490"/>
    </row>
    <row r="9152" spans="1:1" ht="15">
      <c r="A9152" s="490"/>
    </row>
    <row r="9153" spans="1:1" ht="15">
      <c r="A9153" s="490"/>
    </row>
    <row r="9154" spans="1:1" ht="15">
      <c r="A9154" s="490"/>
    </row>
    <row r="9155" spans="1:1" ht="15">
      <c r="A9155" s="490"/>
    </row>
    <row r="9156" spans="1:1" ht="15">
      <c r="A9156" s="490"/>
    </row>
    <row r="9157" spans="1:1" ht="15">
      <c r="A9157" s="490"/>
    </row>
    <row r="9158" spans="1:1" ht="15">
      <c r="A9158" s="490"/>
    </row>
    <row r="9159" spans="1:1" ht="15">
      <c r="A9159" s="490"/>
    </row>
    <row r="9160" spans="1:1" ht="15">
      <c r="A9160" s="490"/>
    </row>
    <row r="9161" spans="1:1" ht="15">
      <c r="A9161" s="490"/>
    </row>
    <row r="9162" spans="1:1" ht="15">
      <c r="A9162" s="490"/>
    </row>
    <row r="9163" spans="1:1" ht="15">
      <c r="A9163" s="490"/>
    </row>
    <row r="9164" spans="1:1" ht="15">
      <c r="A9164" s="490"/>
    </row>
    <row r="9165" spans="1:1" ht="15">
      <c r="A9165" s="490"/>
    </row>
    <row r="9166" spans="1:1" ht="15">
      <c r="A9166" s="490"/>
    </row>
    <row r="9167" spans="1:1" ht="15">
      <c r="A9167" s="490"/>
    </row>
    <row r="9168" spans="1:1" ht="15">
      <c r="A9168" s="490"/>
    </row>
    <row r="9169" spans="1:1" ht="15">
      <c r="A9169" s="490"/>
    </row>
    <row r="9170" spans="1:1" ht="15">
      <c r="A9170" s="490"/>
    </row>
    <row r="9171" spans="1:1" ht="15">
      <c r="A9171" s="490"/>
    </row>
    <row r="9172" spans="1:1" ht="15">
      <c r="A9172" s="490"/>
    </row>
    <row r="9173" spans="1:1" ht="15">
      <c r="A9173" s="490"/>
    </row>
    <row r="9174" spans="1:1" ht="15">
      <c r="A9174" s="490"/>
    </row>
    <row r="9175" spans="1:1" ht="15">
      <c r="A9175" s="490"/>
    </row>
    <row r="9176" spans="1:1" ht="15">
      <c r="A9176" s="490"/>
    </row>
    <row r="9177" spans="1:1" ht="15">
      <c r="A9177" s="490"/>
    </row>
    <row r="9178" spans="1:1" ht="15">
      <c r="A9178" s="490"/>
    </row>
    <row r="9179" spans="1:1" ht="15">
      <c r="A9179" s="490"/>
    </row>
    <row r="9180" spans="1:1" ht="15">
      <c r="A9180" s="490"/>
    </row>
    <row r="9181" spans="1:1" ht="15">
      <c r="A9181" s="490"/>
    </row>
    <row r="9182" spans="1:1" ht="15">
      <c r="A9182" s="490"/>
    </row>
    <row r="9183" spans="1:1" ht="15">
      <c r="A9183" s="490"/>
    </row>
    <row r="9184" spans="1:1" ht="15">
      <c r="A9184" s="490"/>
    </row>
    <row r="9185" spans="1:1" ht="15">
      <c r="A9185" s="490"/>
    </row>
    <row r="9186" spans="1:1" ht="15">
      <c r="A9186" s="490"/>
    </row>
    <row r="9187" spans="1:1" ht="15">
      <c r="A9187" s="490"/>
    </row>
    <row r="9188" spans="1:1" ht="15">
      <c r="A9188" s="490"/>
    </row>
    <row r="9189" spans="1:1" ht="15">
      <c r="A9189" s="490"/>
    </row>
    <row r="9190" spans="1:1" ht="15">
      <c r="A9190" s="490"/>
    </row>
    <row r="9191" spans="1:1" ht="15">
      <c r="A9191" s="490"/>
    </row>
    <row r="9192" spans="1:1" ht="15">
      <c r="A9192" s="490"/>
    </row>
    <row r="9193" spans="1:1" ht="15">
      <c r="A9193" s="490"/>
    </row>
    <row r="9194" spans="1:1" ht="15">
      <c r="A9194" s="490"/>
    </row>
    <row r="9195" spans="1:1" ht="15">
      <c r="A9195" s="490"/>
    </row>
    <row r="9196" spans="1:1" ht="15">
      <c r="A9196" s="490"/>
    </row>
    <row r="9197" spans="1:1" ht="15">
      <c r="A9197" s="490"/>
    </row>
    <row r="9198" spans="1:1" ht="15">
      <c r="A9198" s="490"/>
    </row>
    <row r="9199" spans="1:1" ht="15">
      <c r="A9199" s="490"/>
    </row>
    <row r="9200" spans="1:1" ht="15">
      <c r="A9200" s="490"/>
    </row>
    <row r="9201" spans="1:1" ht="15">
      <c r="A9201" s="490"/>
    </row>
    <row r="9202" spans="1:1" ht="15">
      <c r="A9202" s="490"/>
    </row>
    <row r="9203" spans="1:1" ht="15">
      <c r="A9203" s="490"/>
    </row>
    <row r="9204" spans="1:1" ht="15">
      <c r="A9204" s="490"/>
    </row>
    <row r="9205" spans="1:1" ht="15">
      <c r="A9205" s="490"/>
    </row>
    <row r="9206" spans="1:1" ht="15">
      <c r="A9206" s="490"/>
    </row>
    <row r="9207" spans="1:1" ht="15">
      <c r="A9207" s="490"/>
    </row>
    <row r="9208" spans="1:1" ht="15">
      <c r="A9208" s="490"/>
    </row>
    <row r="9209" spans="1:1" ht="15">
      <c r="A9209" s="490"/>
    </row>
    <row r="9210" spans="1:1" ht="15">
      <c r="A9210" s="490"/>
    </row>
    <row r="9211" spans="1:1" ht="15">
      <c r="A9211" s="490"/>
    </row>
    <row r="9212" spans="1:1" ht="15">
      <c r="A9212" s="490"/>
    </row>
    <row r="9213" spans="1:1" ht="15">
      <c r="A9213" s="490"/>
    </row>
    <row r="9214" spans="1:1" ht="15">
      <c r="A9214" s="490"/>
    </row>
    <row r="9215" spans="1:1" ht="15">
      <c r="A9215" s="490"/>
    </row>
    <row r="9216" spans="1:1" ht="15">
      <c r="A9216" s="490"/>
    </row>
    <row r="9217" spans="1:1" ht="15">
      <c r="A9217" s="490"/>
    </row>
    <row r="9218" spans="1:1" ht="15">
      <c r="A9218" s="490"/>
    </row>
    <row r="9219" spans="1:1" ht="15">
      <c r="A9219" s="490"/>
    </row>
    <row r="9220" spans="1:1" ht="15">
      <c r="A9220" s="490"/>
    </row>
    <row r="9221" spans="1:1" ht="15">
      <c r="A9221" s="490"/>
    </row>
    <row r="9222" spans="1:1" ht="15">
      <c r="A9222" s="490"/>
    </row>
    <row r="9223" spans="1:1" ht="15">
      <c r="A9223" s="490"/>
    </row>
    <row r="9224" spans="1:1" ht="15">
      <c r="A9224" s="490"/>
    </row>
    <row r="9225" spans="1:1" ht="15">
      <c r="A9225" s="490"/>
    </row>
    <row r="9226" spans="1:1" ht="15">
      <c r="A9226" s="490"/>
    </row>
    <row r="9227" spans="1:1" ht="15">
      <c r="A9227" s="490"/>
    </row>
    <row r="9228" spans="1:1" ht="15">
      <c r="A9228" s="490"/>
    </row>
    <row r="9229" spans="1:1" ht="15">
      <c r="A9229" s="490"/>
    </row>
    <row r="9230" spans="1:1" ht="15">
      <c r="A9230" s="490"/>
    </row>
    <row r="9231" spans="1:1" ht="15">
      <c r="A9231" s="490"/>
    </row>
    <row r="9232" spans="1:1" ht="15">
      <c r="A9232" s="490"/>
    </row>
    <row r="9233" spans="1:1" ht="15">
      <c r="A9233" s="490"/>
    </row>
    <row r="9234" spans="1:1" ht="15">
      <c r="A9234" s="490"/>
    </row>
    <row r="9235" spans="1:1" ht="15">
      <c r="A9235" s="490"/>
    </row>
    <row r="9236" spans="1:1" ht="15">
      <c r="A9236" s="490"/>
    </row>
    <row r="9237" spans="1:1" ht="15">
      <c r="A9237" s="490"/>
    </row>
    <row r="9238" spans="1:1" ht="15">
      <c r="A9238" s="490"/>
    </row>
    <row r="9239" spans="1:1" ht="15">
      <c r="A9239" s="490"/>
    </row>
    <row r="9240" spans="1:1" ht="15">
      <c r="A9240" s="490"/>
    </row>
    <row r="9241" spans="1:1" ht="15">
      <c r="A9241" s="490"/>
    </row>
    <row r="9242" spans="1:1" ht="15">
      <c r="A9242" s="490"/>
    </row>
    <row r="9243" spans="1:1" ht="15">
      <c r="A9243" s="490"/>
    </row>
    <row r="9244" spans="1:1" ht="15">
      <c r="A9244" s="490"/>
    </row>
    <row r="9245" spans="1:1" ht="15">
      <c r="A9245" s="490"/>
    </row>
    <row r="9246" spans="1:1" ht="15">
      <c r="A9246" s="490"/>
    </row>
    <row r="9247" spans="1:1" ht="15">
      <c r="A9247" s="490"/>
    </row>
    <row r="9248" spans="1:1" ht="15">
      <c r="A9248" s="490"/>
    </row>
    <row r="9249" spans="1:1" ht="15">
      <c r="A9249" s="490"/>
    </row>
    <row r="9250" spans="1:1" ht="15">
      <c r="A9250" s="490"/>
    </row>
    <row r="9251" spans="1:1" ht="15">
      <c r="A9251" s="490"/>
    </row>
    <row r="9252" spans="1:1" ht="15">
      <c r="A9252" s="490"/>
    </row>
    <row r="9253" spans="1:1" ht="15">
      <c r="A9253" s="490"/>
    </row>
    <row r="9254" spans="1:1" ht="15">
      <c r="A9254" s="490"/>
    </row>
    <row r="9255" spans="1:1" ht="15">
      <c r="A9255" s="490"/>
    </row>
    <row r="9256" spans="1:1" ht="15">
      <c r="A9256" s="490"/>
    </row>
    <row r="9257" spans="1:1" ht="15">
      <c r="A9257" s="490"/>
    </row>
    <row r="9258" spans="1:1" ht="15">
      <c r="A9258" s="490"/>
    </row>
    <row r="9259" spans="1:1" ht="15">
      <c r="A9259" s="490"/>
    </row>
    <row r="9260" spans="1:1" ht="15">
      <c r="A9260" s="490"/>
    </row>
    <row r="9261" spans="1:1" ht="15">
      <c r="A9261" s="490"/>
    </row>
    <row r="9262" spans="1:1" ht="15">
      <c r="A9262" s="490"/>
    </row>
    <row r="9263" spans="1:1" ht="15">
      <c r="A9263" s="490"/>
    </row>
    <row r="9264" spans="1:1" ht="15">
      <c r="A9264" s="490"/>
    </row>
    <row r="9265" spans="1:1" ht="15">
      <c r="A9265" s="490"/>
    </row>
    <row r="9266" spans="1:1" ht="15">
      <c r="A9266" s="490"/>
    </row>
    <row r="9267" spans="1:1" ht="15">
      <c r="A9267" s="490"/>
    </row>
    <row r="9268" spans="1:1" ht="15">
      <c r="A9268" s="490"/>
    </row>
    <row r="9269" spans="1:1" ht="15">
      <c r="A9269" s="490"/>
    </row>
    <row r="9270" spans="1:1" ht="15">
      <c r="A9270" s="490"/>
    </row>
    <row r="9271" spans="1:1" ht="15">
      <c r="A9271" s="490"/>
    </row>
    <row r="9272" spans="1:1" ht="15">
      <c r="A9272" s="490"/>
    </row>
    <row r="9273" spans="1:1" ht="15">
      <c r="A9273" s="490"/>
    </row>
    <row r="9274" spans="1:1" ht="15">
      <c r="A9274" s="490"/>
    </row>
    <row r="9275" spans="1:1" ht="15">
      <c r="A9275" s="490"/>
    </row>
    <row r="9276" spans="1:1" ht="15">
      <c r="A9276" s="490"/>
    </row>
    <row r="9277" spans="1:1" ht="15">
      <c r="A9277" s="490"/>
    </row>
    <row r="9278" spans="1:1" ht="15">
      <c r="A9278" s="490"/>
    </row>
    <row r="9279" spans="1:1" ht="15">
      <c r="A9279" s="490"/>
    </row>
    <row r="9280" spans="1:1" ht="15">
      <c r="A9280" s="490"/>
    </row>
    <row r="9281" spans="1:1" ht="15">
      <c r="A9281" s="490"/>
    </row>
    <row r="9282" spans="1:1" ht="15">
      <c r="A9282" s="490"/>
    </row>
    <row r="9283" spans="1:1" ht="15">
      <c r="A9283" s="490"/>
    </row>
    <row r="9284" spans="1:1" ht="15">
      <c r="A9284" s="490"/>
    </row>
    <row r="9285" spans="1:1" ht="15">
      <c r="A9285" s="490"/>
    </row>
    <row r="9286" spans="1:1" ht="15">
      <c r="A9286" s="490"/>
    </row>
    <row r="9287" spans="1:1" ht="15">
      <c r="A9287" s="490"/>
    </row>
    <row r="9288" spans="1:1" ht="15">
      <c r="A9288" s="490"/>
    </row>
    <row r="9289" spans="1:1" ht="15">
      <c r="A9289" s="490"/>
    </row>
    <row r="9290" spans="1:1" ht="15">
      <c r="A9290" s="490"/>
    </row>
    <row r="9291" spans="1:1" ht="15">
      <c r="A9291" s="490"/>
    </row>
    <row r="9292" spans="1:1" ht="15">
      <c r="A9292" s="490"/>
    </row>
    <row r="9293" spans="1:1" ht="15">
      <c r="A9293" s="490"/>
    </row>
    <row r="9294" spans="1:1" ht="15">
      <c r="A9294" s="490"/>
    </row>
    <row r="9295" spans="1:1" ht="15">
      <c r="A9295" s="490"/>
    </row>
    <row r="9296" spans="1:1" ht="15">
      <c r="A9296" s="490"/>
    </row>
    <row r="9297" spans="1:1" ht="15">
      <c r="A9297" s="490"/>
    </row>
    <row r="9298" spans="1:1" ht="15">
      <c r="A9298" s="490"/>
    </row>
    <row r="9299" spans="1:1" ht="15">
      <c r="A9299" s="490"/>
    </row>
    <row r="9300" spans="1:1" ht="15">
      <c r="A9300" s="490"/>
    </row>
    <row r="9301" spans="1:1" ht="15">
      <c r="A9301" s="490"/>
    </row>
    <row r="9302" spans="1:1" ht="15">
      <c r="A9302" s="490"/>
    </row>
    <row r="9303" spans="1:1" ht="15">
      <c r="A9303" s="490"/>
    </row>
    <row r="9304" spans="1:1" ht="15">
      <c r="A9304" s="490"/>
    </row>
    <row r="9305" spans="1:1" ht="15">
      <c r="A9305" s="490"/>
    </row>
    <row r="9306" spans="1:1" ht="15">
      <c r="A9306" s="490"/>
    </row>
    <row r="9307" spans="1:1" ht="15">
      <c r="A9307" s="490"/>
    </row>
    <row r="9308" spans="1:1" ht="15">
      <c r="A9308" s="490"/>
    </row>
    <row r="9309" spans="1:1" ht="15">
      <c r="A9309" s="490"/>
    </row>
    <row r="9310" spans="1:1" ht="15">
      <c r="A9310" s="490"/>
    </row>
    <row r="9311" spans="1:1" ht="15">
      <c r="A9311" s="490"/>
    </row>
    <row r="9312" spans="1:1" ht="15">
      <c r="A9312" s="490"/>
    </row>
    <row r="9313" spans="1:1" ht="15">
      <c r="A9313" s="490"/>
    </row>
    <row r="9314" spans="1:1" ht="15">
      <c r="A9314" s="490"/>
    </row>
    <row r="9315" spans="1:1" ht="15">
      <c r="A9315" s="490"/>
    </row>
    <row r="9316" spans="1:1" ht="15">
      <c r="A9316" s="490"/>
    </row>
    <row r="9317" spans="1:1" ht="15">
      <c r="A9317" s="490"/>
    </row>
    <row r="9318" spans="1:1" ht="15">
      <c r="A9318" s="490"/>
    </row>
    <row r="9319" spans="1:1" ht="15">
      <c r="A9319" s="490"/>
    </row>
    <row r="9320" spans="1:1" ht="15">
      <c r="A9320" s="490"/>
    </row>
    <row r="9321" spans="1:1" ht="15">
      <c r="A9321" s="490"/>
    </row>
    <row r="9322" spans="1:1" ht="15">
      <c r="A9322" s="490"/>
    </row>
    <row r="9323" spans="1:1" ht="15">
      <c r="A9323" s="490"/>
    </row>
    <row r="9324" spans="1:1" ht="15">
      <c r="A9324" s="490"/>
    </row>
    <row r="9325" spans="1:1" ht="15">
      <c r="A9325" s="490"/>
    </row>
    <row r="9326" spans="1:1" ht="15">
      <c r="A9326" s="490"/>
    </row>
    <row r="9327" spans="1:1" ht="15">
      <c r="A9327" s="490"/>
    </row>
    <row r="9328" spans="1:1" ht="15">
      <c r="A9328" s="490"/>
    </row>
    <row r="9329" spans="1:1" ht="15">
      <c r="A9329" s="490"/>
    </row>
    <row r="9330" spans="1:1" ht="15">
      <c r="A9330" s="490"/>
    </row>
    <row r="9331" spans="1:1" ht="15">
      <c r="A9331" s="490"/>
    </row>
    <row r="9332" spans="1:1" ht="15">
      <c r="A9332" s="490"/>
    </row>
    <row r="9333" spans="1:1" ht="15">
      <c r="A9333" s="490"/>
    </row>
    <row r="9334" spans="1:1" ht="15">
      <c r="A9334" s="490"/>
    </row>
    <row r="9335" spans="1:1" ht="15">
      <c r="A9335" s="490"/>
    </row>
    <row r="9336" spans="1:1" ht="15">
      <c r="A9336" s="490"/>
    </row>
    <row r="9337" spans="1:1" ht="15">
      <c r="A9337" s="490"/>
    </row>
    <row r="9338" spans="1:1" ht="15">
      <c r="A9338" s="490"/>
    </row>
    <row r="9339" spans="1:1" ht="15">
      <c r="A9339" s="490"/>
    </row>
    <row r="9340" spans="1:1" ht="15">
      <c r="A9340" s="490"/>
    </row>
    <row r="9341" spans="1:1" ht="15">
      <c r="A9341" s="490"/>
    </row>
    <row r="9342" spans="1:1" ht="15">
      <c r="A9342" s="490"/>
    </row>
    <row r="9343" spans="1:1" ht="15">
      <c r="A9343" s="490"/>
    </row>
    <row r="9344" spans="1:1" ht="15">
      <c r="A9344" s="490"/>
    </row>
    <row r="9345" spans="1:1" ht="15">
      <c r="A9345" s="490"/>
    </row>
    <row r="9346" spans="1:1" ht="15">
      <c r="A9346" s="490"/>
    </row>
    <row r="9347" spans="1:1" ht="15">
      <c r="A9347" s="490"/>
    </row>
    <row r="9348" spans="1:1" ht="15">
      <c r="A9348" s="490"/>
    </row>
    <row r="9349" spans="1:1" ht="15">
      <c r="A9349" s="490"/>
    </row>
    <row r="9350" spans="1:1" ht="15">
      <c r="A9350" s="490"/>
    </row>
    <row r="9351" spans="1:1" ht="15">
      <c r="A9351" s="490"/>
    </row>
    <row r="9352" spans="1:1" ht="15">
      <c r="A9352" s="490"/>
    </row>
    <row r="9353" spans="1:1" ht="15">
      <c r="A9353" s="490"/>
    </row>
    <row r="9354" spans="1:1" ht="15">
      <c r="A9354" s="490"/>
    </row>
    <row r="9355" spans="1:1" ht="15">
      <c r="A9355" s="490"/>
    </row>
    <row r="9356" spans="1:1" ht="15">
      <c r="A9356" s="490"/>
    </row>
    <row r="9357" spans="1:1" ht="15">
      <c r="A9357" s="490"/>
    </row>
    <row r="9358" spans="1:1" ht="15">
      <c r="A9358" s="490"/>
    </row>
    <row r="9359" spans="1:1" ht="15">
      <c r="A9359" s="490"/>
    </row>
    <row r="9360" spans="1:1" ht="15">
      <c r="A9360" s="490"/>
    </row>
    <row r="9361" spans="1:1" ht="15">
      <c r="A9361" s="490"/>
    </row>
    <row r="9362" spans="1:1" ht="15">
      <c r="A9362" s="490"/>
    </row>
    <row r="9363" spans="1:1" ht="15">
      <c r="A9363" s="490"/>
    </row>
    <row r="9364" spans="1:1" ht="15">
      <c r="A9364" s="490"/>
    </row>
    <row r="9365" spans="1:1" ht="15">
      <c r="A9365" s="490"/>
    </row>
    <row r="9366" spans="1:1" ht="15">
      <c r="A9366" s="490"/>
    </row>
    <row r="9367" spans="1:1" ht="15">
      <c r="A9367" s="490"/>
    </row>
    <row r="9368" spans="1:1" ht="15">
      <c r="A9368" s="490"/>
    </row>
    <row r="9369" spans="1:1" ht="15">
      <c r="A9369" s="490"/>
    </row>
    <row r="9370" spans="1:1" ht="15">
      <c r="A9370" s="490"/>
    </row>
    <row r="9371" spans="1:1" ht="15">
      <c r="A9371" s="490"/>
    </row>
    <row r="9372" spans="1:1" ht="15">
      <c r="A9372" s="490"/>
    </row>
    <row r="9373" spans="1:1" ht="15">
      <c r="A9373" s="490"/>
    </row>
    <row r="9374" spans="1:1" ht="15">
      <c r="A9374" s="490"/>
    </row>
    <row r="9375" spans="1:1" ht="15">
      <c r="A9375" s="490"/>
    </row>
    <row r="9376" spans="1:1" ht="15">
      <c r="A9376" s="490"/>
    </row>
    <row r="9377" spans="1:1" ht="15">
      <c r="A9377" s="490"/>
    </row>
    <row r="9378" spans="1:1" ht="15">
      <c r="A9378" s="490"/>
    </row>
    <row r="9379" spans="1:1" ht="15">
      <c r="A9379" s="490"/>
    </row>
    <row r="9380" spans="1:1" ht="15">
      <c r="A9380" s="490"/>
    </row>
    <row r="9381" spans="1:1" ht="15">
      <c r="A9381" s="490"/>
    </row>
    <row r="9382" spans="1:1" ht="15">
      <c r="A9382" s="490"/>
    </row>
    <row r="9383" spans="1:1" ht="15">
      <c r="A9383" s="490"/>
    </row>
    <row r="9384" spans="1:1" ht="15">
      <c r="A9384" s="490"/>
    </row>
    <row r="9385" spans="1:1" ht="15">
      <c r="A9385" s="490"/>
    </row>
    <row r="9386" spans="1:1" ht="15">
      <c r="A9386" s="490"/>
    </row>
    <row r="9387" spans="1:1" ht="15">
      <c r="A9387" s="490"/>
    </row>
    <row r="9388" spans="1:1" ht="15">
      <c r="A9388" s="490"/>
    </row>
    <row r="9389" spans="1:1" ht="15">
      <c r="A9389" s="490"/>
    </row>
    <row r="9390" spans="1:1" ht="15">
      <c r="A9390" s="490"/>
    </row>
    <row r="9391" spans="1:1" ht="15">
      <c r="A9391" s="490"/>
    </row>
    <row r="9392" spans="1:1" ht="15">
      <c r="A9392" s="490"/>
    </row>
    <row r="9393" spans="1:1" ht="15">
      <c r="A9393" s="490"/>
    </row>
    <row r="9394" spans="1:1" ht="15">
      <c r="A9394" s="490"/>
    </row>
    <row r="9395" spans="1:1" ht="15">
      <c r="A9395" s="490"/>
    </row>
    <row r="9396" spans="1:1" ht="15">
      <c r="A9396" s="490"/>
    </row>
    <row r="9397" spans="1:1" ht="15">
      <c r="A9397" s="490"/>
    </row>
    <row r="9398" spans="1:1" ht="15">
      <c r="A9398" s="490"/>
    </row>
    <row r="9399" spans="1:1" ht="15">
      <c r="A9399" s="490"/>
    </row>
    <row r="9400" spans="1:1" ht="15">
      <c r="A9400" s="490"/>
    </row>
    <row r="9401" spans="1:1" ht="15">
      <c r="A9401" s="490"/>
    </row>
    <row r="9402" spans="1:1" ht="15">
      <c r="A9402" s="490"/>
    </row>
    <row r="9403" spans="1:1" ht="15">
      <c r="A9403" s="490"/>
    </row>
    <row r="9404" spans="1:1" ht="15">
      <c r="A9404" s="490"/>
    </row>
    <row r="9405" spans="1:1" ht="15">
      <c r="A9405" s="490"/>
    </row>
    <row r="9406" spans="1:1" ht="15">
      <c r="A9406" s="490"/>
    </row>
    <row r="9407" spans="1:1" ht="15">
      <c r="A9407" s="490"/>
    </row>
    <row r="9408" spans="1:1" ht="15">
      <c r="A9408" s="490"/>
    </row>
    <row r="9409" spans="1:1" ht="15">
      <c r="A9409" s="490"/>
    </row>
    <row r="9410" spans="1:1" ht="15">
      <c r="A9410" s="490"/>
    </row>
    <row r="9411" spans="1:1" ht="15">
      <c r="A9411" s="490"/>
    </row>
    <row r="9412" spans="1:1" ht="15">
      <c r="A9412" s="490"/>
    </row>
    <row r="9413" spans="1:1" ht="15">
      <c r="A9413" s="490"/>
    </row>
    <row r="9414" spans="1:1" ht="15">
      <c r="A9414" s="490"/>
    </row>
    <row r="9415" spans="1:1" ht="15">
      <c r="A9415" s="490"/>
    </row>
    <row r="9416" spans="1:1" ht="15">
      <c r="A9416" s="490"/>
    </row>
    <row r="9417" spans="1:1" ht="15">
      <c r="A9417" s="490"/>
    </row>
    <row r="9418" spans="1:1" ht="15">
      <c r="A9418" s="490"/>
    </row>
    <row r="9419" spans="1:1" ht="15">
      <c r="A9419" s="490"/>
    </row>
    <row r="9420" spans="1:1" ht="15">
      <c r="A9420" s="490"/>
    </row>
    <row r="9421" spans="1:1" ht="15">
      <c r="A9421" s="490"/>
    </row>
    <row r="9422" spans="1:1" ht="15">
      <c r="A9422" s="490"/>
    </row>
    <row r="9423" spans="1:1" ht="15">
      <c r="A9423" s="490"/>
    </row>
    <row r="9424" spans="1:1" ht="15">
      <c r="A9424" s="490"/>
    </row>
    <row r="9425" spans="1:1" ht="15">
      <c r="A9425" s="490"/>
    </row>
    <row r="9426" spans="1:1" ht="15">
      <c r="A9426" s="490"/>
    </row>
    <row r="9427" spans="1:1" ht="15">
      <c r="A9427" s="490"/>
    </row>
    <row r="9428" spans="1:1" ht="15">
      <c r="A9428" s="490"/>
    </row>
    <row r="9429" spans="1:1" ht="15">
      <c r="A9429" s="490"/>
    </row>
    <row r="9430" spans="1:1" ht="15">
      <c r="A9430" s="490"/>
    </row>
    <row r="9431" spans="1:1" ht="15">
      <c r="A9431" s="490"/>
    </row>
    <row r="9432" spans="1:1" ht="15">
      <c r="A9432" s="490"/>
    </row>
    <row r="9433" spans="1:1" ht="15">
      <c r="A9433" s="490"/>
    </row>
    <row r="9434" spans="1:1" ht="15">
      <c r="A9434" s="490"/>
    </row>
    <row r="9435" spans="1:1" ht="15">
      <c r="A9435" s="490"/>
    </row>
    <row r="9436" spans="1:1" ht="15">
      <c r="A9436" s="490"/>
    </row>
    <row r="9437" spans="1:1" ht="15">
      <c r="A9437" s="490"/>
    </row>
    <row r="9438" spans="1:1" ht="15">
      <c r="A9438" s="490"/>
    </row>
    <row r="9439" spans="1:1" ht="15">
      <c r="A9439" s="490"/>
    </row>
    <row r="9440" spans="1:1" ht="15">
      <c r="A9440" s="490"/>
    </row>
    <row r="9441" spans="1:1" ht="15">
      <c r="A9441" s="490"/>
    </row>
    <row r="9442" spans="1:1" ht="15">
      <c r="A9442" s="490"/>
    </row>
    <row r="9443" spans="1:1" ht="15">
      <c r="A9443" s="490"/>
    </row>
    <row r="9444" spans="1:1" ht="15">
      <c r="A9444" s="490"/>
    </row>
    <row r="9445" spans="1:1" ht="15">
      <c r="A9445" s="490"/>
    </row>
    <row r="9446" spans="1:1" ht="15">
      <c r="A9446" s="490"/>
    </row>
    <row r="9447" spans="1:1" ht="15">
      <c r="A9447" s="490"/>
    </row>
    <row r="9448" spans="1:1" ht="15">
      <c r="A9448" s="490"/>
    </row>
    <row r="9449" spans="1:1" ht="15">
      <c r="A9449" s="490"/>
    </row>
    <row r="9450" spans="1:1" ht="15">
      <c r="A9450" s="490"/>
    </row>
    <row r="9451" spans="1:1" ht="15">
      <c r="A9451" s="490"/>
    </row>
    <row r="9452" spans="1:1" ht="15">
      <c r="A9452" s="490"/>
    </row>
    <row r="9453" spans="1:1" ht="15">
      <c r="A9453" s="490"/>
    </row>
    <row r="9454" spans="1:1" ht="15">
      <c r="A9454" s="490"/>
    </row>
    <row r="9455" spans="1:1" ht="15">
      <c r="A9455" s="490"/>
    </row>
    <row r="9456" spans="1:1" ht="15">
      <c r="A9456" s="490"/>
    </row>
    <row r="9457" spans="1:1" ht="15">
      <c r="A9457" s="490"/>
    </row>
    <row r="9458" spans="1:1" ht="15">
      <c r="A9458" s="490"/>
    </row>
    <row r="9459" spans="1:1" ht="15">
      <c r="A9459" s="490"/>
    </row>
    <row r="9460" spans="1:1" ht="15">
      <c r="A9460" s="490"/>
    </row>
    <row r="9461" spans="1:1" ht="15">
      <c r="A9461" s="490"/>
    </row>
    <row r="9462" spans="1:1" ht="15">
      <c r="A9462" s="490"/>
    </row>
    <row r="9463" spans="1:1" ht="15">
      <c r="A9463" s="490"/>
    </row>
    <row r="9464" spans="1:1" ht="15">
      <c r="A9464" s="490"/>
    </row>
    <row r="9465" spans="1:1" ht="15">
      <c r="A9465" s="490"/>
    </row>
    <row r="9466" spans="1:1" ht="15">
      <c r="A9466" s="490"/>
    </row>
    <row r="9467" spans="1:1" ht="15">
      <c r="A9467" s="490"/>
    </row>
    <row r="9468" spans="1:1" ht="15">
      <c r="A9468" s="490"/>
    </row>
    <row r="9469" spans="1:1" ht="15">
      <c r="A9469" s="490"/>
    </row>
    <row r="9470" spans="1:1" ht="15">
      <c r="A9470" s="490"/>
    </row>
    <row r="9471" spans="1:1" ht="15">
      <c r="A9471" s="490"/>
    </row>
    <row r="9472" spans="1:1" ht="15">
      <c r="A9472" s="490"/>
    </row>
    <row r="9473" spans="1:1" ht="15">
      <c r="A9473" s="490"/>
    </row>
    <row r="9474" spans="1:1" ht="15">
      <c r="A9474" s="490"/>
    </row>
    <row r="9475" spans="1:1" ht="15">
      <c r="A9475" s="490"/>
    </row>
    <row r="9476" spans="1:1" ht="15">
      <c r="A9476" s="490"/>
    </row>
    <row r="9477" spans="1:1" ht="15">
      <c r="A9477" s="490"/>
    </row>
    <row r="9478" spans="1:1" ht="15">
      <c r="A9478" s="490"/>
    </row>
    <row r="9479" spans="1:1" ht="15">
      <c r="A9479" s="490"/>
    </row>
    <row r="9480" spans="1:1" ht="15">
      <c r="A9480" s="490"/>
    </row>
    <row r="9481" spans="1:1" ht="15">
      <c r="A9481" s="490"/>
    </row>
    <row r="9482" spans="1:1" ht="15">
      <c r="A9482" s="490"/>
    </row>
    <row r="9483" spans="1:1" ht="15">
      <c r="A9483" s="490"/>
    </row>
    <row r="9484" spans="1:1" ht="15">
      <c r="A9484" s="490"/>
    </row>
    <row r="9485" spans="1:1" ht="15">
      <c r="A9485" s="490"/>
    </row>
    <row r="9486" spans="1:1" ht="15">
      <c r="A9486" s="490"/>
    </row>
    <row r="9487" spans="1:1" ht="15">
      <c r="A9487" s="490"/>
    </row>
    <row r="9488" spans="1:1" ht="15">
      <c r="A9488" s="490"/>
    </row>
    <row r="9489" spans="1:1" ht="15">
      <c r="A9489" s="490"/>
    </row>
    <row r="9490" spans="1:1" ht="15">
      <c r="A9490" s="490"/>
    </row>
    <row r="9491" spans="1:1" ht="15">
      <c r="A9491" s="490"/>
    </row>
    <row r="9492" spans="1:1" ht="15">
      <c r="A9492" s="490"/>
    </row>
    <row r="9493" spans="1:1" ht="15">
      <c r="A9493" s="490"/>
    </row>
    <row r="9494" spans="1:1" ht="15">
      <c r="A9494" s="490"/>
    </row>
    <row r="9495" spans="1:1" ht="15">
      <c r="A9495" s="490"/>
    </row>
    <row r="9496" spans="1:1" ht="15">
      <c r="A9496" s="490"/>
    </row>
    <row r="9497" spans="1:1" ht="15">
      <c r="A9497" s="490"/>
    </row>
    <row r="9498" spans="1:1" ht="15">
      <c r="A9498" s="490"/>
    </row>
    <row r="9499" spans="1:1" ht="15">
      <c r="A9499" s="490"/>
    </row>
    <row r="9500" spans="1:1" ht="15">
      <c r="A9500" s="490"/>
    </row>
    <row r="9501" spans="1:1" ht="15">
      <c r="A9501" s="490"/>
    </row>
    <row r="9502" spans="1:1" ht="15">
      <c r="A9502" s="490"/>
    </row>
    <row r="9503" spans="1:1" ht="15">
      <c r="A9503" s="490"/>
    </row>
    <row r="9504" spans="1:1" ht="15">
      <c r="A9504" s="490"/>
    </row>
    <row r="9505" spans="1:1" ht="15">
      <c r="A9505" s="490"/>
    </row>
    <row r="9506" spans="1:1" ht="15">
      <c r="A9506" s="490"/>
    </row>
    <row r="9507" spans="1:1" ht="15">
      <c r="A9507" s="490"/>
    </row>
    <row r="9508" spans="1:1" ht="15">
      <c r="A9508" s="490"/>
    </row>
    <row r="9509" spans="1:1" ht="15">
      <c r="A9509" s="490"/>
    </row>
    <row r="9510" spans="1:1" ht="15">
      <c r="A9510" s="490"/>
    </row>
    <row r="9511" spans="1:1" ht="15">
      <c r="A9511" s="490"/>
    </row>
    <row r="9512" spans="1:1" ht="15">
      <c r="A9512" s="490"/>
    </row>
    <row r="9513" spans="1:1" ht="15">
      <c r="A9513" s="490"/>
    </row>
    <row r="9514" spans="1:1" ht="15">
      <c r="A9514" s="490"/>
    </row>
    <row r="9515" spans="1:1" ht="15">
      <c r="A9515" s="490"/>
    </row>
    <row r="9516" spans="1:1" ht="15">
      <c r="A9516" s="490"/>
    </row>
    <row r="9517" spans="1:1" ht="15">
      <c r="A9517" s="490"/>
    </row>
    <row r="9518" spans="1:1" ht="15">
      <c r="A9518" s="490"/>
    </row>
    <row r="9519" spans="1:1" ht="15">
      <c r="A9519" s="490"/>
    </row>
    <row r="9520" spans="1:1" ht="15">
      <c r="A9520" s="490"/>
    </row>
    <row r="9521" spans="1:1" ht="15">
      <c r="A9521" s="490"/>
    </row>
    <row r="9522" spans="1:1" ht="15">
      <c r="A9522" s="490"/>
    </row>
    <row r="9523" spans="1:1" ht="15">
      <c r="A9523" s="490"/>
    </row>
    <row r="9524" spans="1:1" ht="15">
      <c r="A9524" s="490"/>
    </row>
    <row r="9525" spans="1:1" ht="15">
      <c r="A9525" s="490"/>
    </row>
    <row r="9526" spans="1:1" ht="15">
      <c r="A9526" s="490"/>
    </row>
    <row r="9527" spans="1:1" ht="15">
      <c r="A9527" s="490"/>
    </row>
    <row r="9528" spans="1:1" ht="15">
      <c r="A9528" s="490"/>
    </row>
    <row r="9529" spans="1:1" ht="15">
      <c r="A9529" s="490"/>
    </row>
    <row r="9530" spans="1:1" ht="15">
      <c r="A9530" s="490"/>
    </row>
    <row r="9531" spans="1:1" ht="15">
      <c r="A9531" s="490"/>
    </row>
    <row r="9532" spans="1:1" ht="15">
      <c r="A9532" s="490"/>
    </row>
    <row r="9533" spans="1:1" ht="15">
      <c r="A9533" s="490"/>
    </row>
    <row r="9534" spans="1:1" ht="15">
      <c r="A9534" s="490"/>
    </row>
    <row r="9535" spans="1:1" ht="15">
      <c r="A9535" s="490"/>
    </row>
    <row r="9536" spans="1:1" ht="15">
      <c r="A9536" s="490"/>
    </row>
    <row r="9537" spans="1:1" ht="15">
      <c r="A9537" s="490"/>
    </row>
    <row r="9538" spans="1:1" ht="15">
      <c r="A9538" s="490"/>
    </row>
    <row r="9539" spans="1:1" ht="15">
      <c r="A9539" s="490"/>
    </row>
    <row r="9540" spans="1:1" ht="15">
      <c r="A9540" s="490"/>
    </row>
    <row r="9541" spans="1:1" ht="15">
      <c r="A9541" s="490"/>
    </row>
    <row r="9542" spans="1:1" ht="15">
      <c r="A9542" s="490"/>
    </row>
    <row r="9543" spans="1:1" ht="15">
      <c r="A9543" s="490"/>
    </row>
    <row r="9544" spans="1:1" ht="15">
      <c r="A9544" s="490"/>
    </row>
    <row r="9545" spans="1:1" ht="15">
      <c r="A9545" s="490"/>
    </row>
    <row r="9546" spans="1:1" ht="15">
      <c r="A9546" s="490"/>
    </row>
    <row r="9547" spans="1:1" ht="15">
      <c r="A9547" s="490"/>
    </row>
    <row r="9548" spans="1:1" ht="15">
      <c r="A9548" s="490"/>
    </row>
    <row r="9549" spans="1:1" ht="15">
      <c r="A9549" s="490"/>
    </row>
    <row r="9550" spans="1:1" ht="15">
      <c r="A9550" s="490"/>
    </row>
    <row r="9551" spans="1:1" ht="15">
      <c r="A9551" s="490"/>
    </row>
    <row r="9552" spans="1:1" ht="15">
      <c r="A9552" s="490"/>
    </row>
    <row r="9553" spans="1:1" ht="15">
      <c r="A9553" s="490"/>
    </row>
    <row r="9554" spans="1:1" ht="15">
      <c r="A9554" s="490"/>
    </row>
    <row r="9555" spans="1:1" ht="15">
      <c r="A9555" s="490"/>
    </row>
    <row r="9556" spans="1:1" ht="15">
      <c r="A9556" s="490"/>
    </row>
    <row r="9557" spans="1:1" ht="15">
      <c r="A9557" s="490"/>
    </row>
    <row r="9558" spans="1:1" ht="15">
      <c r="A9558" s="490"/>
    </row>
    <row r="9559" spans="1:1" ht="15">
      <c r="A9559" s="490"/>
    </row>
    <row r="9560" spans="1:1" ht="15">
      <c r="A9560" s="490"/>
    </row>
    <row r="9561" spans="1:1" ht="15">
      <c r="A9561" s="490"/>
    </row>
    <row r="9562" spans="1:1" ht="15">
      <c r="A9562" s="490"/>
    </row>
    <row r="9563" spans="1:1" ht="15">
      <c r="A9563" s="490"/>
    </row>
    <row r="9564" spans="1:1" ht="15">
      <c r="A9564" s="490"/>
    </row>
    <row r="9565" spans="1:1" ht="15">
      <c r="A9565" s="490"/>
    </row>
    <row r="9566" spans="1:1" ht="15">
      <c r="A9566" s="490"/>
    </row>
    <row r="9567" spans="1:1" ht="15">
      <c r="A9567" s="490"/>
    </row>
    <row r="9568" spans="1:1" ht="15">
      <c r="A9568" s="490"/>
    </row>
    <row r="9569" spans="1:1" ht="15">
      <c r="A9569" s="490"/>
    </row>
    <row r="9570" spans="1:1" ht="15">
      <c r="A9570" s="490"/>
    </row>
    <row r="9571" spans="1:1" ht="15">
      <c r="A9571" s="490"/>
    </row>
    <row r="9572" spans="1:1" ht="15">
      <c r="A9572" s="490"/>
    </row>
    <row r="9573" spans="1:1" ht="15">
      <c r="A9573" s="490"/>
    </row>
    <row r="9574" spans="1:1" ht="15">
      <c r="A9574" s="490"/>
    </row>
    <row r="9575" spans="1:1" ht="15">
      <c r="A9575" s="490"/>
    </row>
    <row r="9576" spans="1:1" ht="15">
      <c r="A9576" s="490"/>
    </row>
    <row r="9577" spans="1:1" ht="15">
      <c r="A9577" s="490"/>
    </row>
    <row r="9578" spans="1:1" ht="15">
      <c r="A9578" s="490"/>
    </row>
    <row r="9579" spans="1:1" ht="15">
      <c r="A9579" s="490"/>
    </row>
    <row r="9580" spans="1:1" ht="15">
      <c r="A9580" s="490"/>
    </row>
    <row r="9581" spans="1:1" ht="15">
      <c r="A9581" s="490"/>
    </row>
    <row r="9582" spans="1:1" ht="15">
      <c r="A9582" s="490"/>
    </row>
    <row r="9583" spans="1:1" ht="15">
      <c r="A9583" s="490"/>
    </row>
    <row r="9584" spans="1:1" ht="15">
      <c r="A9584" s="490"/>
    </row>
    <row r="9585" spans="1:1" ht="15">
      <c r="A9585" s="490"/>
    </row>
    <row r="9586" spans="1:1" ht="15">
      <c r="A9586" s="490"/>
    </row>
    <row r="9587" spans="1:1" ht="15">
      <c r="A9587" s="490"/>
    </row>
    <row r="9588" spans="1:1" ht="15">
      <c r="A9588" s="490"/>
    </row>
    <row r="9589" spans="1:1" ht="15">
      <c r="A9589" s="490"/>
    </row>
    <row r="9590" spans="1:1" ht="15">
      <c r="A9590" s="490"/>
    </row>
    <row r="9591" spans="1:1" ht="15">
      <c r="A9591" s="490"/>
    </row>
    <row r="9592" spans="1:1" ht="15">
      <c r="A9592" s="490"/>
    </row>
    <row r="9593" spans="1:1" ht="15">
      <c r="A9593" s="490"/>
    </row>
    <row r="9594" spans="1:1" ht="15">
      <c r="A9594" s="490"/>
    </row>
    <row r="9595" spans="1:1" ht="15">
      <c r="A9595" s="490"/>
    </row>
    <row r="9596" spans="1:1" ht="15">
      <c r="A9596" s="490"/>
    </row>
    <row r="9597" spans="1:1" ht="15">
      <c r="A9597" s="490"/>
    </row>
    <row r="9598" spans="1:1" ht="15">
      <c r="A9598" s="490"/>
    </row>
    <row r="9599" spans="1:1" ht="15">
      <c r="A9599" s="490"/>
    </row>
    <row r="9600" spans="1:1" ht="15">
      <c r="A9600" s="490"/>
    </row>
    <row r="9601" spans="1:1" ht="15">
      <c r="A9601" s="490"/>
    </row>
    <row r="9602" spans="1:1" ht="15">
      <c r="A9602" s="490"/>
    </row>
    <row r="9603" spans="1:1" ht="15">
      <c r="A9603" s="490"/>
    </row>
    <row r="9604" spans="1:1" ht="15">
      <c r="A9604" s="490"/>
    </row>
    <row r="9605" spans="1:1" ht="15">
      <c r="A9605" s="490"/>
    </row>
    <row r="9606" spans="1:1" ht="15">
      <c r="A9606" s="490"/>
    </row>
    <row r="9607" spans="1:1" ht="15">
      <c r="A9607" s="490"/>
    </row>
    <row r="9608" spans="1:1" ht="15">
      <c r="A9608" s="490"/>
    </row>
    <row r="9609" spans="1:1" ht="15">
      <c r="A9609" s="490"/>
    </row>
    <row r="9610" spans="1:1" ht="15">
      <c r="A9610" s="490"/>
    </row>
    <row r="9611" spans="1:1" ht="15">
      <c r="A9611" s="490"/>
    </row>
    <row r="9612" spans="1:1" ht="15">
      <c r="A9612" s="490"/>
    </row>
    <row r="9613" spans="1:1" ht="15">
      <c r="A9613" s="490"/>
    </row>
    <row r="9614" spans="1:1" ht="15">
      <c r="A9614" s="490"/>
    </row>
    <row r="9615" spans="1:1" ht="15">
      <c r="A9615" s="490"/>
    </row>
    <row r="9616" spans="1:1" ht="15">
      <c r="A9616" s="490"/>
    </row>
    <row r="9617" spans="1:1" ht="15">
      <c r="A9617" s="490"/>
    </row>
    <row r="9618" spans="1:1" ht="15">
      <c r="A9618" s="490"/>
    </row>
    <row r="9619" spans="1:1" ht="15">
      <c r="A9619" s="490"/>
    </row>
    <row r="9620" spans="1:1" ht="15">
      <c r="A9620" s="490"/>
    </row>
    <row r="9621" spans="1:1" ht="15">
      <c r="A9621" s="490"/>
    </row>
    <row r="9622" spans="1:1" ht="15">
      <c r="A9622" s="490"/>
    </row>
    <row r="9623" spans="1:1" ht="15">
      <c r="A9623" s="490"/>
    </row>
    <row r="9624" spans="1:1" ht="15">
      <c r="A9624" s="490"/>
    </row>
    <row r="9625" spans="1:1" ht="15">
      <c r="A9625" s="490"/>
    </row>
    <row r="9626" spans="1:1" ht="15">
      <c r="A9626" s="490"/>
    </row>
    <row r="9627" spans="1:1" ht="15">
      <c r="A9627" s="490"/>
    </row>
    <row r="9628" spans="1:1" ht="15">
      <c r="A9628" s="490"/>
    </row>
    <row r="9629" spans="1:1" ht="15">
      <c r="A9629" s="490"/>
    </row>
    <row r="9630" spans="1:1" ht="15">
      <c r="A9630" s="490"/>
    </row>
    <row r="9631" spans="1:1" ht="15">
      <c r="A9631" s="490"/>
    </row>
    <row r="9632" spans="1:1" ht="15">
      <c r="A9632" s="490"/>
    </row>
    <row r="9633" spans="1:1" ht="15">
      <c r="A9633" s="490"/>
    </row>
    <row r="9634" spans="1:1" ht="15">
      <c r="A9634" s="490"/>
    </row>
    <row r="9635" spans="1:1" ht="15">
      <c r="A9635" s="490"/>
    </row>
    <row r="9636" spans="1:1" ht="15">
      <c r="A9636" s="490"/>
    </row>
    <row r="9637" spans="1:1" ht="15">
      <c r="A9637" s="490"/>
    </row>
    <row r="9638" spans="1:1" ht="15">
      <c r="A9638" s="490"/>
    </row>
    <row r="9639" spans="1:1" ht="15">
      <c r="A9639" s="490"/>
    </row>
    <row r="9640" spans="1:1" ht="15">
      <c r="A9640" s="490"/>
    </row>
    <row r="9641" spans="1:1" ht="15">
      <c r="A9641" s="490"/>
    </row>
    <row r="9642" spans="1:1" ht="15">
      <c r="A9642" s="490"/>
    </row>
    <row r="9643" spans="1:1" ht="15">
      <c r="A9643" s="490"/>
    </row>
    <row r="9644" spans="1:1" ht="15">
      <c r="A9644" s="490"/>
    </row>
    <row r="9645" spans="1:1" ht="15">
      <c r="A9645" s="490"/>
    </row>
    <row r="9646" spans="1:1" ht="15">
      <c r="A9646" s="490"/>
    </row>
    <row r="9647" spans="1:1" ht="15">
      <c r="A9647" s="490"/>
    </row>
    <row r="9648" spans="1:1" ht="15">
      <c r="A9648" s="490"/>
    </row>
    <row r="9649" spans="1:1" ht="15">
      <c r="A9649" s="490"/>
    </row>
    <row r="9650" spans="1:1" ht="15">
      <c r="A9650" s="490"/>
    </row>
    <row r="9651" spans="1:1" ht="15">
      <c r="A9651" s="490"/>
    </row>
    <row r="9652" spans="1:1" ht="15">
      <c r="A9652" s="490"/>
    </row>
    <row r="9653" spans="1:1" ht="15">
      <c r="A9653" s="490"/>
    </row>
    <row r="9654" spans="1:1" ht="15">
      <c r="A9654" s="490"/>
    </row>
    <row r="9655" spans="1:1" ht="15">
      <c r="A9655" s="490"/>
    </row>
    <row r="9656" spans="1:1" ht="15">
      <c r="A9656" s="490"/>
    </row>
    <row r="9657" spans="1:1" ht="15">
      <c r="A9657" s="490"/>
    </row>
    <row r="9658" spans="1:1" ht="15">
      <c r="A9658" s="490"/>
    </row>
    <row r="9659" spans="1:1" ht="15">
      <c r="A9659" s="490"/>
    </row>
    <row r="9660" spans="1:1" ht="15">
      <c r="A9660" s="490"/>
    </row>
    <row r="9661" spans="1:1" ht="15">
      <c r="A9661" s="490"/>
    </row>
    <row r="9662" spans="1:1" ht="15">
      <c r="A9662" s="490"/>
    </row>
    <row r="9663" spans="1:1" ht="15">
      <c r="A9663" s="490"/>
    </row>
    <row r="9664" spans="1:1" ht="15">
      <c r="A9664" s="490"/>
    </row>
    <row r="9665" spans="1:1" ht="15">
      <c r="A9665" s="490"/>
    </row>
    <row r="9666" spans="1:1" ht="15">
      <c r="A9666" s="490"/>
    </row>
    <row r="9667" spans="1:1" ht="15">
      <c r="A9667" s="490"/>
    </row>
    <row r="9668" spans="1:1" ht="15">
      <c r="A9668" s="490"/>
    </row>
    <row r="9669" spans="1:1" ht="15">
      <c r="A9669" s="490"/>
    </row>
    <row r="9670" spans="1:1" ht="15">
      <c r="A9670" s="490"/>
    </row>
    <row r="9671" spans="1:1" ht="15">
      <c r="A9671" s="490"/>
    </row>
    <row r="9672" spans="1:1" ht="15">
      <c r="A9672" s="490"/>
    </row>
    <row r="9673" spans="1:1" ht="15">
      <c r="A9673" s="490"/>
    </row>
    <row r="9674" spans="1:1" ht="15">
      <c r="A9674" s="490"/>
    </row>
    <row r="9675" spans="1:1" ht="15">
      <c r="A9675" s="490"/>
    </row>
    <row r="9676" spans="1:1" ht="15">
      <c r="A9676" s="490"/>
    </row>
    <row r="9677" spans="1:1" ht="15">
      <c r="A9677" s="490"/>
    </row>
    <row r="9678" spans="1:1" ht="15">
      <c r="A9678" s="490"/>
    </row>
    <row r="9679" spans="1:1" ht="15">
      <c r="A9679" s="490"/>
    </row>
    <row r="9680" spans="1:1" ht="15">
      <c r="A9680" s="490"/>
    </row>
    <row r="9681" spans="1:1" ht="15">
      <c r="A9681" s="490"/>
    </row>
    <row r="9682" spans="1:1" ht="15">
      <c r="A9682" s="490"/>
    </row>
    <row r="9683" spans="1:1" ht="15">
      <c r="A9683" s="490"/>
    </row>
    <row r="9684" spans="1:1" ht="15">
      <c r="A9684" s="490"/>
    </row>
    <row r="9685" spans="1:1" ht="15">
      <c r="A9685" s="490"/>
    </row>
    <row r="9686" spans="1:1" ht="15">
      <c r="A9686" s="490"/>
    </row>
    <row r="9687" spans="1:1" ht="15">
      <c r="A9687" s="490"/>
    </row>
    <row r="9688" spans="1:1" ht="15">
      <c r="A9688" s="490"/>
    </row>
    <row r="9689" spans="1:1" ht="15">
      <c r="A9689" s="490"/>
    </row>
    <row r="9690" spans="1:1" ht="15">
      <c r="A9690" s="490"/>
    </row>
    <row r="9691" spans="1:1" ht="15">
      <c r="A9691" s="490"/>
    </row>
    <row r="9692" spans="1:1" ht="15">
      <c r="A9692" s="490"/>
    </row>
    <row r="9693" spans="1:1" ht="15">
      <c r="A9693" s="490"/>
    </row>
    <row r="9694" spans="1:1" ht="15">
      <c r="A9694" s="490"/>
    </row>
    <row r="9695" spans="1:1" ht="15">
      <c r="A9695" s="490"/>
    </row>
    <row r="9696" spans="1:1" ht="15">
      <c r="A9696" s="490"/>
    </row>
    <row r="9697" spans="1:1" ht="15">
      <c r="A9697" s="490"/>
    </row>
    <row r="9698" spans="1:1" ht="15">
      <c r="A9698" s="490"/>
    </row>
    <row r="9699" spans="1:1" ht="15">
      <c r="A9699" s="490"/>
    </row>
    <row r="9700" spans="1:1" ht="15">
      <c r="A9700" s="490"/>
    </row>
    <row r="9701" spans="1:1" ht="15">
      <c r="A9701" s="490"/>
    </row>
    <row r="9702" spans="1:1" ht="15">
      <c r="A9702" s="490"/>
    </row>
    <row r="9703" spans="1:1" ht="15">
      <c r="A9703" s="490"/>
    </row>
    <row r="9704" spans="1:1" ht="15">
      <c r="A9704" s="490"/>
    </row>
    <row r="9705" spans="1:1" ht="15">
      <c r="A9705" s="490"/>
    </row>
    <row r="9706" spans="1:1" ht="15">
      <c r="A9706" s="490"/>
    </row>
    <row r="9707" spans="1:1" ht="15">
      <c r="A9707" s="490"/>
    </row>
    <row r="9708" spans="1:1" ht="15">
      <c r="A9708" s="490"/>
    </row>
    <row r="9709" spans="1:1" ht="15">
      <c r="A9709" s="490"/>
    </row>
    <row r="9710" spans="1:1" ht="15">
      <c r="A9710" s="490"/>
    </row>
    <row r="9711" spans="1:1" ht="15">
      <c r="A9711" s="490"/>
    </row>
    <row r="9712" spans="1:1" ht="15">
      <c r="A9712" s="490"/>
    </row>
    <row r="9713" spans="1:1" ht="15">
      <c r="A9713" s="490"/>
    </row>
    <row r="9714" spans="1:1" ht="15">
      <c r="A9714" s="490"/>
    </row>
    <row r="9715" spans="1:1" ht="15">
      <c r="A9715" s="490"/>
    </row>
    <row r="9716" spans="1:1" ht="15">
      <c r="A9716" s="490"/>
    </row>
    <row r="9717" spans="1:1" ht="15">
      <c r="A9717" s="490"/>
    </row>
    <row r="9718" spans="1:1" ht="15">
      <c r="A9718" s="490"/>
    </row>
    <row r="9719" spans="1:1" ht="15">
      <c r="A9719" s="490"/>
    </row>
    <row r="9720" spans="1:1" ht="15">
      <c r="A9720" s="490"/>
    </row>
    <row r="9721" spans="1:1" ht="15">
      <c r="A9721" s="490"/>
    </row>
    <row r="9722" spans="1:1" ht="15">
      <c r="A9722" s="490"/>
    </row>
    <row r="9723" spans="1:1" ht="15">
      <c r="A9723" s="490"/>
    </row>
    <row r="9724" spans="1:1" ht="15">
      <c r="A9724" s="490"/>
    </row>
    <row r="9725" spans="1:1" ht="15">
      <c r="A9725" s="490"/>
    </row>
    <row r="9726" spans="1:1" ht="15">
      <c r="A9726" s="490"/>
    </row>
    <row r="9727" spans="1:1" ht="15">
      <c r="A9727" s="490"/>
    </row>
    <row r="9728" spans="1:1" ht="15">
      <c r="A9728" s="490"/>
    </row>
    <row r="9729" spans="1:1" ht="15">
      <c r="A9729" s="490"/>
    </row>
    <row r="9730" spans="1:1" ht="15">
      <c r="A9730" s="490"/>
    </row>
    <row r="9731" spans="1:1" ht="15">
      <c r="A9731" s="490"/>
    </row>
    <row r="9732" spans="1:1" ht="15">
      <c r="A9732" s="490"/>
    </row>
    <row r="9733" spans="1:1" ht="15">
      <c r="A9733" s="490"/>
    </row>
    <row r="9734" spans="1:1" ht="15">
      <c r="A9734" s="490"/>
    </row>
    <row r="9735" spans="1:1" ht="15">
      <c r="A9735" s="490"/>
    </row>
    <row r="9736" spans="1:1" ht="15">
      <c r="A9736" s="490"/>
    </row>
    <row r="9737" spans="1:1" ht="15">
      <c r="A9737" s="490"/>
    </row>
    <row r="9738" spans="1:1" ht="15">
      <c r="A9738" s="490"/>
    </row>
    <row r="9739" spans="1:1" ht="15">
      <c r="A9739" s="490"/>
    </row>
    <row r="9740" spans="1:1" ht="15">
      <c r="A9740" s="490"/>
    </row>
    <row r="9741" spans="1:1" ht="15">
      <c r="A9741" s="490"/>
    </row>
    <row r="9742" spans="1:1" ht="15">
      <c r="A9742" s="490"/>
    </row>
    <row r="9743" spans="1:1" ht="15">
      <c r="A9743" s="490"/>
    </row>
    <row r="9744" spans="1:1" ht="15">
      <c r="A9744" s="490"/>
    </row>
    <row r="9745" spans="1:1" ht="15">
      <c r="A9745" s="490"/>
    </row>
    <row r="9746" spans="1:1" ht="15">
      <c r="A9746" s="490"/>
    </row>
    <row r="9747" spans="1:1" ht="15">
      <c r="A9747" s="490"/>
    </row>
    <row r="9748" spans="1:1" ht="15">
      <c r="A9748" s="490"/>
    </row>
    <row r="9749" spans="1:1" ht="15">
      <c r="A9749" s="490"/>
    </row>
    <row r="9750" spans="1:1" ht="15">
      <c r="A9750" s="490"/>
    </row>
    <row r="9751" spans="1:1" ht="15">
      <c r="A9751" s="490"/>
    </row>
    <row r="9752" spans="1:1" ht="15">
      <c r="A9752" s="490"/>
    </row>
    <row r="9753" spans="1:1" ht="15">
      <c r="A9753" s="490"/>
    </row>
    <row r="9754" spans="1:1" ht="15">
      <c r="A9754" s="490"/>
    </row>
    <row r="9755" spans="1:1" ht="15">
      <c r="A9755" s="490"/>
    </row>
    <row r="9756" spans="1:1" ht="15">
      <c r="A9756" s="490"/>
    </row>
    <row r="9757" spans="1:1" ht="15">
      <c r="A9757" s="490"/>
    </row>
    <row r="9758" spans="1:1" ht="15">
      <c r="A9758" s="490"/>
    </row>
    <row r="9759" spans="1:1" ht="15">
      <c r="A9759" s="490"/>
    </row>
    <row r="9760" spans="1:1" ht="15">
      <c r="A9760" s="490"/>
    </row>
    <row r="9761" spans="1:1" ht="15">
      <c r="A9761" s="490"/>
    </row>
    <row r="9762" spans="1:1" ht="15">
      <c r="A9762" s="490"/>
    </row>
    <row r="9763" spans="1:1" ht="15">
      <c r="A9763" s="490"/>
    </row>
    <row r="9764" spans="1:1" ht="15">
      <c r="A9764" s="490"/>
    </row>
    <row r="9765" spans="1:1" ht="15">
      <c r="A9765" s="490"/>
    </row>
    <row r="9766" spans="1:1" ht="15">
      <c r="A9766" s="490"/>
    </row>
    <row r="9767" spans="1:1" ht="15">
      <c r="A9767" s="490"/>
    </row>
    <row r="9768" spans="1:1" ht="15">
      <c r="A9768" s="490"/>
    </row>
    <row r="9769" spans="1:1" ht="15">
      <c r="A9769" s="490"/>
    </row>
    <row r="9770" spans="1:1" ht="15">
      <c r="A9770" s="490"/>
    </row>
    <row r="9771" spans="1:1" ht="15">
      <c r="A9771" s="490"/>
    </row>
    <row r="9772" spans="1:1" ht="15">
      <c r="A9772" s="490"/>
    </row>
    <row r="9773" spans="1:1" ht="15">
      <c r="A9773" s="490"/>
    </row>
    <row r="9774" spans="1:1" ht="15">
      <c r="A9774" s="490"/>
    </row>
    <row r="9775" spans="1:1" ht="15">
      <c r="A9775" s="490"/>
    </row>
    <row r="9776" spans="1:1" ht="15">
      <c r="A9776" s="490"/>
    </row>
    <row r="9777" spans="1:1" ht="15">
      <c r="A9777" s="490"/>
    </row>
    <row r="9778" spans="1:1" ht="15">
      <c r="A9778" s="490"/>
    </row>
    <row r="9779" spans="1:1" ht="15">
      <c r="A9779" s="490"/>
    </row>
    <row r="9780" spans="1:1" ht="15">
      <c r="A9780" s="490"/>
    </row>
    <row r="9781" spans="1:1" ht="15">
      <c r="A9781" s="490"/>
    </row>
    <row r="9782" spans="1:1" ht="15">
      <c r="A9782" s="490"/>
    </row>
    <row r="9783" spans="1:1" ht="15">
      <c r="A9783" s="490"/>
    </row>
    <row r="9784" spans="1:1" ht="15">
      <c r="A9784" s="490"/>
    </row>
    <row r="9785" spans="1:1" ht="15">
      <c r="A9785" s="490"/>
    </row>
    <row r="9786" spans="1:1" ht="15">
      <c r="A9786" s="490"/>
    </row>
    <row r="9787" spans="1:1" ht="15">
      <c r="A9787" s="490"/>
    </row>
    <row r="9788" spans="1:1" ht="15">
      <c r="A9788" s="490"/>
    </row>
    <row r="9789" spans="1:1" ht="15">
      <c r="A9789" s="490"/>
    </row>
    <row r="9790" spans="1:1" ht="15">
      <c r="A9790" s="490"/>
    </row>
    <row r="9791" spans="1:1" ht="15">
      <c r="A9791" s="490"/>
    </row>
    <row r="9792" spans="1:1" ht="15">
      <c r="A9792" s="490"/>
    </row>
    <row r="9793" spans="1:1" ht="15">
      <c r="A9793" s="490"/>
    </row>
    <row r="9794" spans="1:1" ht="15">
      <c r="A9794" s="490"/>
    </row>
    <row r="9795" spans="1:1" ht="15">
      <c r="A9795" s="490"/>
    </row>
    <row r="9796" spans="1:1" ht="15">
      <c r="A9796" s="490"/>
    </row>
    <row r="9797" spans="1:1" ht="15">
      <c r="A9797" s="490"/>
    </row>
    <row r="9798" spans="1:1" ht="15">
      <c r="A9798" s="490"/>
    </row>
    <row r="9799" spans="1:1" ht="15">
      <c r="A9799" s="490"/>
    </row>
    <row r="9800" spans="1:1" ht="15">
      <c r="A9800" s="490"/>
    </row>
    <row r="9801" spans="1:1" ht="15">
      <c r="A9801" s="490"/>
    </row>
    <row r="9802" spans="1:1" ht="15">
      <c r="A9802" s="490"/>
    </row>
    <row r="9803" spans="1:1" ht="15">
      <c r="A9803" s="490"/>
    </row>
    <row r="9804" spans="1:1" ht="15">
      <c r="A9804" s="490"/>
    </row>
    <row r="9805" spans="1:1" ht="15">
      <c r="A9805" s="490"/>
    </row>
    <row r="9806" spans="1:1" ht="15">
      <c r="A9806" s="490"/>
    </row>
    <row r="9807" spans="1:1" ht="15">
      <c r="A9807" s="490"/>
    </row>
    <row r="9808" spans="1:1" ht="15">
      <c r="A9808" s="490"/>
    </row>
    <row r="9809" spans="1:1" ht="15">
      <c r="A9809" s="490"/>
    </row>
    <row r="9810" spans="1:1" ht="15">
      <c r="A9810" s="490"/>
    </row>
    <row r="9811" spans="1:1" ht="15">
      <c r="A9811" s="490"/>
    </row>
    <row r="9812" spans="1:1" ht="15">
      <c r="A9812" s="490"/>
    </row>
    <row r="9813" spans="1:1" ht="15">
      <c r="A9813" s="490"/>
    </row>
    <row r="9814" spans="1:1" ht="15">
      <c r="A9814" s="490"/>
    </row>
    <row r="9815" spans="1:1" ht="15">
      <c r="A9815" s="490"/>
    </row>
    <row r="9816" spans="1:1" ht="15">
      <c r="A9816" s="490"/>
    </row>
    <row r="9817" spans="1:1" ht="15">
      <c r="A9817" s="490"/>
    </row>
    <row r="9818" spans="1:1" ht="15">
      <c r="A9818" s="490"/>
    </row>
    <row r="9819" spans="1:1" ht="15">
      <c r="A9819" s="490"/>
    </row>
    <row r="9820" spans="1:1" ht="15">
      <c r="A9820" s="490"/>
    </row>
    <row r="9821" spans="1:1" ht="15">
      <c r="A9821" s="490"/>
    </row>
    <row r="9822" spans="1:1" ht="15">
      <c r="A9822" s="490"/>
    </row>
    <row r="9823" spans="1:1" ht="15">
      <c r="A9823" s="490"/>
    </row>
    <row r="9824" spans="1:1" ht="15">
      <c r="A9824" s="490"/>
    </row>
    <row r="9825" spans="1:1" ht="15">
      <c r="A9825" s="490"/>
    </row>
    <row r="9826" spans="1:1" ht="15">
      <c r="A9826" s="490"/>
    </row>
    <row r="9827" spans="1:1" ht="15">
      <c r="A9827" s="490"/>
    </row>
    <row r="9828" spans="1:1" ht="15">
      <c r="A9828" s="490"/>
    </row>
    <row r="9829" spans="1:1" ht="15">
      <c r="A9829" s="490"/>
    </row>
    <row r="9830" spans="1:1" ht="15">
      <c r="A9830" s="490"/>
    </row>
    <row r="9831" spans="1:1" ht="15">
      <c r="A9831" s="490"/>
    </row>
    <row r="9832" spans="1:1" ht="15">
      <c r="A9832" s="490"/>
    </row>
    <row r="9833" spans="1:1" ht="15">
      <c r="A9833" s="490"/>
    </row>
    <row r="9834" spans="1:1" ht="15">
      <c r="A9834" s="490"/>
    </row>
    <row r="9835" spans="1:1" ht="15">
      <c r="A9835" s="490"/>
    </row>
    <row r="9836" spans="1:1" ht="15">
      <c r="A9836" s="490"/>
    </row>
    <row r="9837" spans="1:1" ht="15">
      <c r="A9837" s="490"/>
    </row>
    <row r="9838" spans="1:1" ht="15">
      <c r="A9838" s="490"/>
    </row>
    <row r="9839" spans="1:1" ht="15">
      <c r="A9839" s="490"/>
    </row>
    <row r="9840" spans="1:1" ht="15">
      <c r="A9840" s="490"/>
    </row>
    <row r="9841" spans="1:1" ht="15">
      <c r="A9841" s="490"/>
    </row>
    <row r="9842" spans="1:1" ht="15">
      <c r="A9842" s="490"/>
    </row>
    <row r="9843" spans="1:1" ht="15">
      <c r="A9843" s="490"/>
    </row>
    <row r="9844" spans="1:1" ht="15">
      <c r="A9844" s="490"/>
    </row>
    <row r="9845" spans="1:1" ht="15">
      <c r="A9845" s="490"/>
    </row>
    <row r="9846" spans="1:1" ht="15">
      <c r="A9846" s="490"/>
    </row>
    <row r="9847" spans="1:1" ht="15">
      <c r="A9847" s="490"/>
    </row>
    <row r="9848" spans="1:1" ht="15">
      <c r="A9848" s="490"/>
    </row>
    <row r="9849" spans="1:1" ht="15">
      <c r="A9849" s="490"/>
    </row>
    <row r="9850" spans="1:1" ht="15">
      <c r="A9850" s="490"/>
    </row>
    <row r="9851" spans="1:1" ht="15">
      <c r="A9851" s="490"/>
    </row>
    <row r="9852" spans="1:1" ht="15">
      <c r="A9852" s="490"/>
    </row>
    <row r="9853" spans="1:1" ht="15">
      <c r="A9853" s="490"/>
    </row>
    <row r="9854" spans="1:1" ht="15">
      <c r="A9854" s="490"/>
    </row>
    <row r="9855" spans="1:1" ht="15">
      <c r="A9855" s="490"/>
    </row>
    <row r="9856" spans="1:1" ht="15">
      <c r="A9856" s="490"/>
    </row>
    <row r="9857" spans="1:1" ht="15">
      <c r="A9857" s="490"/>
    </row>
    <row r="9858" spans="1:1" ht="15">
      <c r="A9858" s="490"/>
    </row>
    <row r="9859" spans="1:1" ht="15">
      <c r="A9859" s="490"/>
    </row>
    <row r="9860" spans="1:1" ht="15">
      <c r="A9860" s="490"/>
    </row>
    <row r="9861" spans="1:1" ht="15">
      <c r="A9861" s="490"/>
    </row>
    <row r="9862" spans="1:1" ht="15">
      <c r="A9862" s="490"/>
    </row>
    <row r="9863" spans="1:1" ht="15">
      <c r="A9863" s="490"/>
    </row>
    <row r="9864" spans="1:1" ht="15">
      <c r="A9864" s="490"/>
    </row>
    <row r="9865" spans="1:1" ht="15">
      <c r="A9865" s="490"/>
    </row>
    <row r="9866" spans="1:1" ht="15">
      <c r="A9866" s="490"/>
    </row>
    <row r="9867" spans="1:1" ht="15">
      <c r="A9867" s="490"/>
    </row>
    <row r="9868" spans="1:1" ht="15">
      <c r="A9868" s="490"/>
    </row>
    <row r="9869" spans="1:1" ht="15">
      <c r="A9869" s="490"/>
    </row>
    <row r="9870" spans="1:1" ht="15">
      <c r="A9870" s="490"/>
    </row>
    <row r="9871" spans="1:1" ht="15">
      <c r="A9871" s="490"/>
    </row>
    <row r="9872" spans="1:1" ht="15">
      <c r="A9872" s="490"/>
    </row>
    <row r="9873" spans="1:1" ht="15">
      <c r="A9873" s="490"/>
    </row>
    <row r="9874" spans="1:1" ht="15">
      <c r="A9874" s="490"/>
    </row>
    <row r="9875" spans="1:1" ht="15">
      <c r="A9875" s="490"/>
    </row>
    <row r="9876" spans="1:1" ht="15">
      <c r="A9876" s="490"/>
    </row>
    <row r="9877" spans="1:1" ht="15">
      <c r="A9877" s="490"/>
    </row>
    <row r="9878" spans="1:1" ht="15">
      <c r="A9878" s="490"/>
    </row>
    <row r="9879" spans="1:1" ht="15">
      <c r="A9879" s="490"/>
    </row>
    <row r="9880" spans="1:1" ht="15">
      <c r="A9880" s="490"/>
    </row>
    <row r="9881" spans="1:1" ht="15">
      <c r="A9881" s="490"/>
    </row>
    <row r="9882" spans="1:1" ht="15">
      <c r="A9882" s="490"/>
    </row>
    <row r="9883" spans="1:1" ht="15">
      <c r="A9883" s="490"/>
    </row>
    <row r="9884" spans="1:1" ht="15">
      <c r="A9884" s="490"/>
    </row>
    <row r="9885" spans="1:1" ht="15">
      <c r="A9885" s="490"/>
    </row>
    <row r="9886" spans="1:1" ht="15">
      <c r="A9886" s="490"/>
    </row>
    <row r="9887" spans="1:1" ht="15">
      <c r="A9887" s="490"/>
    </row>
    <row r="9888" spans="1:1" ht="15">
      <c r="A9888" s="490"/>
    </row>
    <row r="9889" spans="1:1" ht="15">
      <c r="A9889" s="490"/>
    </row>
    <row r="9890" spans="1:1" ht="15">
      <c r="A9890" s="490"/>
    </row>
    <row r="9891" spans="1:1" ht="15">
      <c r="A9891" s="490"/>
    </row>
    <row r="9892" spans="1:1" ht="15">
      <c r="A9892" s="490"/>
    </row>
    <row r="9893" spans="1:1" ht="15">
      <c r="A9893" s="490"/>
    </row>
    <row r="9894" spans="1:1" ht="15">
      <c r="A9894" s="490"/>
    </row>
    <row r="9895" spans="1:1" ht="15">
      <c r="A9895" s="490"/>
    </row>
    <row r="9896" spans="1:1" ht="15">
      <c r="A9896" s="490"/>
    </row>
    <row r="9897" spans="1:1" ht="15">
      <c r="A9897" s="490"/>
    </row>
    <row r="9898" spans="1:1" ht="15">
      <c r="A9898" s="490"/>
    </row>
    <row r="9899" spans="1:1" ht="15">
      <c r="A9899" s="490"/>
    </row>
    <row r="9900" spans="1:1" ht="15">
      <c r="A9900" s="490"/>
    </row>
    <row r="9901" spans="1:1" ht="15">
      <c r="A9901" s="490"/>
    </row>
    <row r="9902" spans="1:1" ht="15">
      <c r="A9902" s="490"/>
    </row>
    <row r="9903" spans="1:1" ht="15">
      <c r="A9903" s="490"/>
    </row>
    <row r="9904" spans="1:1" ht="15">
      <c r="A9904" s="490"/>
    </row>
    <row r="9905" spans="1:1" ht="15">
      <c r="A9905" s="490"/>
    </row>
    <row r="9906" spans="1:1" ht="15">
      <c r="A9906" s="490"/>
    </row>
    <row r="9907" spans="1:1" ht="15">
      <c r="A9907" s="490"/>
    </row>
    <row r="9908" spans="1:1" ht="15">
      <c r="A9908" s="490"/>
    </row>
    <row r="9909" spans="1:1" ht="15">
      <c r="A9909" s="490"/>
    </row>
    <row r="9910" spans="1:1" ht="15">
      <c r="A9910" s="490"/>
    </row>
    <row r="9911" spans="1:1" ht="15">
      <c r="A9911" s="490"/>
    </row>
    <row r="9912" spans="1:1" ht="15">
      <c r="A9912" s="490"/>
    </row>
    <row r="9913" spans="1:1" ht="15">
      <c r="A9913" s="490"/>
    </row>
    <row r="9914" spans="1:1" ht="15">
      <c r="A9914" s="490"/>
    </row>
    <row r="9915" spans="1:1" ht="15">
      <c r="A9915" s="490"/>
    </row>
    <row r="9916" spans="1:1" ht="15">
      <c r="A9916" s="490"/>
    </row>
    <row r="9917" spans="1:1" ht="15">
      <c r="A9917" s="490"/>
    </row>
    <row r="9918" spans="1:1" ht="15">
      <c r="A9918" s="490"/>
    </row>
    <row r="9919" spans="1:1" ht="15">
      <c r="A9919" s="490"/>
    </row>
    <row r="9920" spans="1:1" ht="15">
      <c r="A9920" s="490"/>
    </row>
    <row r="9921" spans="1:1" ht="15">
      <c r="A9921" s="490"/>
    </row>
    <row r="9922" spans="1:1" ht="15">
      <c r="A9922" s="490"/>
    </row>
    <row r="9923" spans="1:1" ht="15">
      <c r="A9923" s="490"/>
    </row>
    <row r="9924" spans="1:1" ht="15">
      <c r="A9924" s="490"/>
    </row>
    <row r="9925" spans="1:1" ht="15">
      <c r="A9925" s="490"/>
    </row>
    <row r="9926" spans="1:1" ht="15">
      <c r="A9926" s="490"/>
    </row>
    <row r="9927" spans="1:1" ht="15">
      <c r="A9927" s="490"/>
    </row>
    <row r="9928" spans="1:1" ht="15">
      <c r="A9928" s="490"/>
    </row>
    <row r="9929" spans="1:1" ht="15">
      <c r="A9929" s="490"/>
    </row>
    <row r="9930" spans="1:1" ht="15">
      <c r="A9930" s="490"/>
    </row>
    <row r="9931" spans="1:1" ht="15">
      <c r="A9931" s="490"/>
    </row>
    <row r="9932" spans="1:1" ht="15">
      <c r="A9932" s="490"/>
    </row>
    <row r="9933" spans="1:1" ht="15">
      <c r="A9933" s="490"/>
    </row>
    <row r="9934" spans="1:1" ht="15">
      <c r="A9934" s="490"/>
    </row>
    <row r="9935" spans="1:1" ht="15">
      <c r="A9935" s="490"/>
    </row>
    <row r="9936" spans="1:1" ht="15">
      <c r="A9936" s="490"/>
    </row>
    <row r="9937" spans="1:1" ht="15">
      <c r="A9937" s="490"/>
    </row>
    <row r="9938" spans="1:1" ht="15">
      <c r="A9938" s="490"/>
    </row>
    <row r="9939" spans="1:1" ht="15">
      <c r="A9939" s="490"/>
    </row>
    <row r="9940" spans="1:1" ht="15">
      <c r="A9940" s="490"/>
    </row>
    <row r="9941" spans="1:1" ht="15">
      <c r="A9941" s="490"/>
    </row>
    <row r="9942" spans="1:1" ht="15">
      <c r="A9942" s="490"/>
    </row>
    <row r="9943" spans="1:1" ht="15">
      <c r="A9943" s="490"/>
    </row>
    <row r="9944" spans="1:1" ht="15">
      <c r="A9944" s="490"/>
    </row>
    <row r="9945" spans="1:1" ht="15">
      <c r="A9945" s="490"/>
    </row>
    <row r="9946" spans="1:1" ht="15">
      <c r="A9946" s="490"/>
    </row>
    <row r="9947" spans="1:1" ht="15">
      <c r="A9947" s="490"/>
    </row>
    <row r="9948" spans="1:1" ht="15">
      <c r="A9948" s="490"/>
    </row>
    <row r="9949" spans="1:1" ht="15">
      <c r="A9949" s="490"/>
    </row>
    <row r="9950" spans="1:1" ht="15">
      <c r="A9950" s="490"/>
    </row>
    <row r="9951" spans="1:1" ht="15">
      <c r="A9951" s="490"/>
    </row>
    <row r="9952" spans="1:1" ht="15">
      <c r="A9952" s="490"/>
    </row>
    <row r="9953" spans="1:1" ht="15">
      <c r="A9953" s="490"/>
    </row>
    <row r="9954" spans="1:1" ht="15">
      <c r="A9954" s="490"/>
    </row>
    <row r="9955" spans="1:1" ht="15">
      <c r="A9955" s="490"/>
    </row>
    <row r="9956" spans="1:1" ht="15">
      <c r="A9956" s="490"/>
    </row>
    <row r="9957" spans="1:1" ht="15">
      <c r="A9957" s="490"/>
    </row>
    <row r="9958" spans="1:1" ht="15">
      <c r="A9958" s="490"/>
    </row>
    <row r="9959" spans="1:1" ht="15">
      <c r="A9959" s="490"/>
    </row>
    <row r="9960" spans="1:1" ht="15">
      <c r="A9960" s="490"/>
    </row>
    <row r="9961" spans="1:1" ht="15">
      <c r="A9961" s="490"/>
    </row>
    <row r="9962" spans="1:1" ht="15">
      <c r="A9962" s="490"/>
    </row>
    <row r="9963" spans="1:1" ht="15">
      <c r="A9963" s="490"/>
    </row>
    <row r="9964" spans="1:1" ht="15">
      <c r="A9964" s="490"/>
    </row>
    <row r="9965" spans="1:1" ht="15">
      <c r="A9965" s="490"/>
    </row>
    <row r="9966" spans="1:1" ht="15">
      <c r="A9966" s="490"/>
    </row>
    <row r="9967" spans="1:1" ht="15">
      <c r="A9967" s="490"/>
    </row>
    <row r="9968" spans="1:1" ht="15">
      <c r="A9968" s="490"/>
    </row>
    <row r="9969" spans="1:1" ht="15">
      <c r="A9969" s="490"/>
    </row>
    <row r="9970" spans="1:1" ht="15">
      <c r="A9970" s="490"/>
    </row>
    <row r="9971" spans="1:1" ht="15">
      <c r="A9971" s="490"/>
    </row>
    <row r="9972" spans="1:1" ht="15">
      <c r="A9972" s="490"/>
    </row>
    <row r="9973" spans="1:1" ht="15">
      <c r="A9973" s="490"/>
    </row>
    <row r="9974" spans="1:1" ht="15">
      <c r="A9974" s="490"/>
    </row>
    <row r="9975" spans="1:1" ht="15">
      <c r="A9975" s="490"/>
    </row>
    <row r="9976" spans="1:1" ht="15">
      <c r="A9976" s="490"/>
    </row>
    <row r="9977" spans="1:1" ht="15">
      <c r="A9977" s="490"/>
    </row>
    <row r="9978" spans="1:1" ht="15">
      <c r="A9978" s="490"/>
    </row>
    <row r="9979" spans="1:1" ht="15">
      <c r="A9979" s="490"/>
    </row>
    <row r="9980" spans="1:1" ht="15">
      <c r="A9980" s="490"/>
    </row>
    <row r="9981" spans="1:1" ht="15">
      <c r="A9981" s="490"/>
    </row>
    <row r="9982" spans="1:1" ht="15">
      <c r="A9982" s="490"/>
    </row>
    <row r="9983" spans="1:1" ht="15">
      <c r="A9983" s="490"/>
    </row>
    <row r="9984" spans="1:1" ht="15">
      <c r="A9984" s="490"/>
    </row>
    <row r="9985" spans="1:1" ht="15">
      <c r="A9985" s="490"/>
    </row>
    <row r="9986" spans="1:1" ht="15">
      <c r="A9986" s="490"/>
    </row>
    <row r="9987" spans="1:1" ht="15">
      <c r="A9987" s="490"/>
    </row>
    <row r="9988" spans="1:1" ht="15">
      <c r="A9988" s="490"/>
    </row>
    <row r="9989" spans="1:1" ht="15">
      <c r="A9989" s="490"/>
    </row>
    <row r="9990" spans="1:1" ht="15">
      <c r="A9990" s="490"/>
    </row>
    <row r="9991" spans="1:1" ht="15">
      <c r="A9991" s="490"/>
    </row>
    <row r="9992" spans="1:1" ht="15">
      <c r="A9992" s="490"/>
    </row>
    <row r="9993" spans="1:1" ht="15">
      <c r="A9993" s="490"/>
    </row>
    <row r="9994" spans="1:1" ht="15">
      <c r="A9994" s="490"/>
    </row>
    <row r="9995" spans="1:1" ht="15">
      <c r="A9995" s="490"/>
    </row>
    <row r="9996" spans="1:1" ht="15">
      <c r="A9996" s="490"/>
    </row>
    <row r="9997" spans="1:1" ht="15">
      <c r="A9997" s="490"/>
    </row>
    <row r="9998" spans="1:1" ht="15">
      <c r="A9998" s="490"/>
    </row>
    <row r="9999" spans="1:1" ht="15">
      <c r="A9999" s="490"/>
    </row>
    <row r="10000" spans="1:1" ht="15">
      <c r="A10000" s="490"/>
    </row>
    <row r="10001" spans="1:1" ht="15">
      <c r="A10001" s="490"/>
    </row>
    <row r="10002" spans="1:1" ht="15">
      <c r="A10002" s="490"/>
    </row>
    <row r="10003" spans="1:1" ht="15">
      <c r="A10003" s="490"/>
    </row>
    <row r="10004" spans="1:1" ht="15">
      <c r="A10004" s="490"/>
    </row>
    <row r="10005" spans="1:1" ht="15">
      <c r="A10005" s="490"/>
    </row>
    <row r="10006" spans="1:1" ht="15">
      <c r="A10006" s="490"/>
    </row>
    <row r="10007" spans="1:1" ht="15">
      <c r="A10007" s="490"/>
    </row>
    <row r="10008" spans="1:1" ht="15">
      <c r="A10008" s="490"/>
    </row>
    <row r="10009" spans="1:1" ht="15">
      <c r="A10009" s="490"/>
    </row>
    <row r="10010" spans="1:1" ht="15">
      <c r="A10010" s="490"/>
    </row>
    <row r="10011" spans="1:1" ht="15">
      <c r="A10011" s="490"/>
    </row>
    <row r="10012" spans="1:1" ht="15">
      <c r="A10012" s="490"/>
    </row>
    <row r="10013" spans="1:1" ht="15">
      <c r="A10013" s="490"/>
    </row>
    <row r="10014" spans="1:1" ht="15">
      <c r="A10014" s="490"/>
    </row>
    <row r="10015" spans="1:1" ht="15">
      <c r="A10015" s="490"/>
    </row>
    <row r="10016" spans="1:1" ht="15">
      <c r="A10016" s="490"/>
    </row>
    <row r="10017" spans="1:1" ht="15">
      <c r="A10017" s="490"/>
    </row>
    <row r="10018" spans="1:1" ht="15">
      <c r="A10018" s="490"/>
    </row>
    <row r="10019" spans="1:1" ht="15">
      <c r="A10019" s="490"/>
    </row>
    <row r="10020" spans="1:1" ht="15">
      <c r="A10020" s="490"/>
    </row>
    <row r="10021" spans="1:1" ht="15">
      <c r="A10021" s="490"/>
    </row>
    <row r="10022" spans="1:1" ht="15">
      <c r="A10022" s="490"/>
    </row>
    <row r="10023" spans="1:1" ht="15">
      <c r="A10023" s="490"/>
    </row>
    <row r="10024" spans="1:1" ht="15">
      <c r="A10024" s="490"/>
    </row>
    <row r="10025" spans="1:1" ht="15">
      <c r="A10025" s="490"/>
    </row>
    <row r="10026" spans="1:1" ht="15">
      <c r="A10026" s="490"/>
    </row>
    <row r="10027" spans="1:1" ht="15">
      <c r="A10027" s="490"/>
    </row>
    <row r="10028" spans="1:1" ht="15">
      <c r="A10028" s="490"/>
    </row>
    <row r="10029" spans="1:1" ht="15">
      <c r="A10029" s="490"/>
    </row>
    <row r="10030" spans="1:1" ht="15">
      <c r="A10030" s="490"/>
    </row>
    <row r="10031" spans="1:1" ht="15">
      <c r="A10031" s="490"/>
    </row>
    <row r="10032" spans="1:1" ht="15">
      <c r="A10032" s="490"/>
    </row>
    <row r="10033" spans="1:1" ht="15">
      <c r="A10033" s="490"/>
    </row>
    <row r="10034" spans="1:1" ht="15">
      <c r="A10034" s="490"/>
    </row>
    <row r="10035" spans="1:1" ht="15">
      <c r="A10035" s="490"/>
    </row>
    <row r="10036" spans="1:1" ht="15">
      <c r="A10036" s="490"/>
    </row>
    <row r="10037" spans="1:1" ht="15">
      <c r="A10037" s="490"/>
    </row>
    <row r="10038" spans="1:1" ht="15">
      <c r="A10038" s="490"/>
    </row>
    <row r="10039" spans="1:1" ht="15">
      <c r="A10039" s="490"/>
    </row>
    <row r="10040" spans="1:1" ht="15">
      <c r="A10040" s="490"/>
    </row>
    <row r="10041" spans="1:1" ht="15">
      <c r="A10041" s="490"/>
    </row>
    <row r="10042" spans="1:1" ht="15">
      <c r="A10042" s="490"/>
    </row>
    <row r="10043" spans="1:1" ht="15">
      <c r="A10043" s="490"/>
    </row>
    <row r="10044" spans="1:1" ht="15">
      <c r="A10044" s="490"/>
    </row>
    <row r="10045" spans="1:1" ht="15">
      <c r="A10045" s="490"/>
    </row>
    <row r="10046" spans="1:1" ht="15">
      <c r="A10046" s="490"/>
    </row>
    <row r="10047" spans="1:1" ht="15">
      <c r="A10047" s="490"/>
    </row>
    <row r="10048" spans="1:1" ht="15">
      <c r="A10048" s="490"/>
    </row>
    <row r="10049" spans="1:1" ht="15">
      <c r="A10049" s="490"/>
    </row>
    <row r="10050" spans="1:1" ht="15">
      <c r="A10050" s="490"/>
    </row>
    <row r="10051" spans="1:1" ht="15">
      <c r="A10051" s="490"/>
    </row>
    <row r="10052" spans="1:1" ht="15">
      <c r="A10052" s="490"/>
    </row>
    <row r="10053" spans="1:1" ht="15">
      <c r="A10053" s="490"/>
    </row>
    <row r="10054" spans="1:1" ht="15">
      <c r="A10054" s="490"/>
    </row>
    <row r="10055" spans="1:1" ht="15">
      <c r="A10055" s="490"/>
    </row>
    <row r="10056" spans="1:1" ht="15">
      <c r="A10056" s="490"/>
    </row>
    <row r="10057" spans="1:1" ht="15">
      <c r="A10057" s="490"/>
    </row>
    <row r="10058" spans="1:1" ht="15">
      <c r="A10058" s="490"/>
    </row>
    <row r="10059" spans="1:1" ht="15">
      <c r="A10059" s="490"/>
    </row>
    <row r="10060" spans="1:1" ht="15">
      <c r="A10060" s="490"/>
    </row>
    <row r="10061" spans="1:1" ht="15">
      <c r="A10061" s="490"/>
    </row>
    <row r="10062" spans="1:1" ht="15">
      <c r="A10062" s="490"/>
    </row>
    <row r="10063" spans="1:1" ht="15">
      <c r="A10063" s="490"/>
    </row>
    <row r="10064" spans="1:1" ht="15">
      <c r="A10064" s="490"/>
    </row>
    <row r="10065" spans="1:1" ht="15">
      <c r="A10065" s="490"/>
    </row>
    <row r="10066" spans="1:1" ht="15">
      <c r="A10066" s="490"/>
    </row>
    <row r="10067" spans="1:1" ht="15">
      <c r="A10067" s="490"/>
    </row>
    <row r="10068" spans="1:1" ht="15">
      <c r="A10068" s="490"/>
    </row>
    <row r="10069" spans="1:1" ht="15">
      <c r="A10069" s="490"/>
    </row>
    <row r="10070" spans="1:1" ht="15">
      <c r="A10070" s="490"/>
    </row>
    <row r="10071" spans="1:1" ht="15">
      <c r="A10071" s="490"/>
    </row>
    <row r="10072" spans="1:1" ht="15">
      <c r="A10072" s="490"/>
    </row>
    <row r="10073" spans="1:1" ht="15">
      <c r="A10073" s="490"/>
    </row>
    <row r="10074" spans="1:1" ht="15">
      <c r="A10074" s="490"/>
    </row>
    <row r="10075" spans="1:1" ht="15">
      <c r="A10075" s="490"/>
    </row>
    <row r="10076" spans="1:1" ht="15">
      <c r="A10076" s="490"/>
    </row>
    <row r="10077" spans="1:1" ht="15">
      <c r="A10077" s="490"/>
    </row>
    <row r="10078" spans="1:1" ht="15">
      <c r="A10078" s="490"/>
    </row>
    <row r="10079" spans="1:1" ht="15">
      <c r="A10079" s="490"/>
    </row>
    <row r="10080" spans="1:1" ht="15">
      <c r="A10080" s="490"/>
    </row>
    <row r="10081" spans="1:1" ht="15">
      <c r="A10081" s="490"/>
    </row>
    <row r="10082" spans="1:1" ht="15">
      <c r="A10082" s="490"/>
    </row>
    <row r="10083" spans="1:1" ht="15">
      <c r="A10083" s="490"/>
    </row>
    <row r="10084" spans="1:1" ht="15">
      <c r="A10084" s="490"/>
    </row>
    <row r="10085" spans="1:1" ht="15">
      <c r="A10085" s="490"/>
    </row>
    <row r="10086" spans="1:1" ht="15">
      <c r="A10086" s="490"/>
    </row>
    <row r="10087" spans="1:1" ht="15">
      <c r="A10087" s="490"/>
    </row>
    <row r="10088" spans="1:1" ht="15">
      <c r="A10088" s="490"/>
    </row>
    <row r="10089" spans="1:1" ht="15">
      <c r="A10089" s="490"/>
    </row>
    <row r="10090" spans="1:1" ht="15">
      <c r="A10090" s="490"/>
    </row>
    <row r="10091" spans="1:1" ht="15">
      <c r="A10091" s="490"/>
    </row>
    <row r="10092" spans="1:1" ht="15">
      <c r="A10092" s="490"/>
    </row>
    <row r="10093" spans="1:1" ht="15">
      <c r="A10093" s="490"/>
    </row>
    <row r="10094" spans="1:1" ht="15">
      <c r="A10094" s="490"/>
    </row>
    <row r="10095" spans="1:1" ht="15">
      <c r="A10095" s="490"/>
    </row>
    <row r="10096" spans="1:1" ht="15">
      <c r="A10096" s="490"/>
    </row>
    <row r="10097" spans="1:1" ht="15">
      <c r="A10097" s="490"/>
    </row>
    <row r="10098" spans="1:1" ht="15">
      <c r="A10098" s="490"/>
    </row>
    <row r="10099" spans="1:1" ht="15">
      <c r="A10099" s="490"/>
    </row>
    <row r="10100" spans="1:1" ht="15">
      <c r="A10100" s="490"/>
    </row>
    <row r="10101" spans="1:1" ht="15">
      <c r="A10101" s="490"/>
    </row>
    <row r="10102" spans="1:1" ht="15">
      <c r="A10102" s="490"/>
    </row>
    <row r="10103" spans="1:1" ht="15">
      <c r="A10103" s="490"/>
    </row>
    <row r="10104" spans="1:1" ht="15">
      <c r="A10104" s="490"/>
    </row>
    <row r="10105" spans="1:1" ht="15">
      <c r="A10105" s="490"/>
    </row>
    <row r="10106" spans="1:1" ht="15">
      <c r="A10106" s="490"/>
    </row>
    <row r="10107" spans="1:1" ht="15">
      <c r="A10107" s="490"/>
    </row>
    <row r="10108" spans="1:1" ht="15">
      <c r="A10108" s="490"/>
    </row>
    <row r="10109" spans="1:1" ht="15">
      <c r="A10109" s="490"/>
    </row>
    <row r="10110" spans="1:1" ht="15">
      <c r="A10110" s="490"/>
    </row>
    <row r="10111" spans="1:1" ht="15">
      <c r="A10111" s="490"/>
    </row>
    <row r="10112" spans="1:1" ht="15">
      <c r="A10112" s="490"/>
    </row>
    <row r="10113" spans="1:1" ht="15">
      <c r="A10113" s="490"/>
    </row>
    <row r="10114" spans="1:1" ht="15">
      <c r="A10114" s="490"/>
    </row>
    <row r="10115" spans="1:1" ht="15">
      <c r="A10115" s="490"/>
    </row>
    <row r="10116" spans="1:1" ht="15">
      <c r="A10116" s="490"/>
    </row>
    <row r="10117" spans="1:1" ht="15">
      <c r="A10117" s="490"/>
    </row>
    <row r="10118" spans="1:1" ht="15">
      <c r="A10118" s="490"/>
    </row>
    <row r="10119" spans="1:1" ht="15">
      <c r="A10119" s="490"/>
    </row>
    <row r="10120" spans="1:1" ht="15">
      <c r="A10120" s="490"/>
    </row>
    <row r="10121" spans="1:1" ht="15">
      <c r="A10121" s="490"/>
    </row>
    <row r="10122" spans="1:1" ht="15">
      <c r="A10122" s="490"/>
    </row>
    <row r="10123" spans="1:1" ht="15">
      <c r="A10123" s="490"/>
    </row>
    <row r="10124" spans="1:1" ht="15">
      <c r="A10124" s="490"/>
    </row>
    <row r="10125" spans="1:1" ht="15">
      <c r="A10125" s="490"/>
    </row>
    <row r="10126" spans="1:1" ht="15">
      <c r="A10126" s="490"/>
    </row>
    <row r="10127" spans="1:1" ht="15">
      <c r="A10127" s="490"/>
    </row>
    <row r="10128" spans="1:1" ht="15">
      <c r="A10128" s="490"/>
    </row>
    <row r="10129" spans="1:1" ht="15">
      <c r="A10129" s="490"/>
    </row>
    <row r="10130" spans="1:1" ht="15">
      <c r="A10130" s="490"/>
    </row>
    <row r="10131" spans="1:1" ht="15">
      <c r="A10131" s="490"/>
    </row>
    <row r="10132" spans="1:1" ht="15">
      <c r="A10132" s="490"/>
    </row>
    <row r="10133" spans="1:1" ht="15">
      <c r="A10133" s="490"/>
    </row>
    <row r="10134" spans="1:1" ht="15">
      <c r="A10134" s="490"/>
    </row>
    <row r="10135" spans="1:1" ht="15">
      <c r="A10135" s="490"/>
    </row>
    <row r="10136" spans="1:1" ht="15">
      <c r="A10136" s="490"/>
    </row>
    <row r="10137" spans="1:1" ht="15">
      <c r="A10137" s="490"/>
    </row>
    <row r="10138" spans="1:1" ht="15">
      <c r="A10138" s="490"/>
    </row>
    <row r="10139" spans="1:1" ht="15">
      <c r="A10139" s="490"/>
    </row>
    <row r="10140" spans="1:1" ht="15">
      <c r="A10140" s="490"/>
    </row>
    <row r="10141" spans="1:1" ht="15">
      <c r="A10141" s="490"/>
    </row>
    <row r="10142" spans="1:1" ht="15">
      <c r="A10142" s="490"/>
    </row>
    <row r="10143" spans="1:1" ht="15">
      <c r="A10143" s="490"/>
    </row>
    <row r="10144" spans="1:1" ht="15">
      <c r="A10144" s="490"/>
    </row>
    <row r="10145" spans="1:1" ht="15">
      <c r="A10145" s="490"/>
    </row>
    <row r="10146" spans="1:1" ht="15">
      <c r="A10146" s="490"/>
    </row>
    <row r="10147" spans="1:1" ht="15">
      <c r="A10147" s="490"/>
    </row>
    <row r="10148" spans="1:1" ht="15">
      <c r="A10148" s="490"/>
    </row>
    <row r="10149" spans="1:1" ht="15">
      <c r="A10149" s="490"/>
    </row>
    <row r="10150" spans="1:1" ht="15">
      <c r="A10150" s="490"/>
    </row>
    <row r="10151" spans="1:1" ht="15">
      <c r="A10151" s="490"/>
    </row>
    <row r="10152" spans="1:1" ht="15">
      <c r="A10152" s="490"/>
    </row>
    <row r="10153" spans="1:1" ht="15">
      <c r="A10153" s="490"/>
    </row>
    <row r="10154" spans="1:1" ht="15">
      <c r="A10154" s="490"/>
    </row>
    <row r="10155" spans="1:1" ht="15">
      <c r="A10155" s="490"/>
    </row>
    <row r="10156" spans="1:1" ht="15">
      <c r="A10156" s="490"/>
    </row>
    <row r="10157" spans="1:1" ht="15">
      <c r="A10157" s="490"/>
    </row>
    <row r="10158" spans="1:1" ht="15">
      <c r="A10158" s="490"/>
    </row>
    <row r="10159" spans="1:1" ht="15">
      <c r="A10159" s="490"/>
    </row>
    <row r="10160" spans="1:1" ht="15">
      <c r="A10160" s="490"/>
    </row>
    <row r="10161" spans="1:1" ht="15">
      <c r="A10161" s="490"/>
    </row>
    <row r="10162" spans="1:1" ht="15">
      <c r="A10162" s="490"/>
    </row>
    <row r="10163" spans="1:1" ht="15">
      <c r="A10163" s="490"/>
    </row>
    <row r="10164" spans="1:1" ht="15">
      <c r="A10164" s="490"/>
    </row>
    <row r="10165" spans="1:1" ht="15">
      <c r="A10165" s="490"/>
    </row>
    <row r="10166" spans="1:1" ht="15">
      <c r="A10166" s="490"/>
    </row>
    <row r="10167" spans="1:1" ht="15">
      <c r="A10167" s="490"/>
    </row>
    <row r="10168" spans="1:1" ht="15">
      <c r="A10168" s="490"/>
    </row>
    <row r="10169" spans="1:1" ht="15">
      <c r="A10169" s="490"/>
    </row>
    <row r="10170" spans="1:1" ht="15">
      <c r="A10170" s="490"/>
    </row>
    <row r="10171" spans="1:1" ht="15">
      <c r="A10171" s="490"/>
    </row>
    <row r="10172" spans="1:1" ht="15">
      <c r="A10172" s="490"/>
    </row>
    <row r="10173" spans="1:1" ht="15">
      <c r="A10173" s="490"/>
    </row>
    <row r="10174" spans="1:1" ht="15">
      <c r="A10174" s="490"/>
    </row>
    <row r="10175" spans="1:1" ht="15">
      <c r="A10175" s="490"/>
    </row>
    <row r="10176" spans="1:1" ht="15">
      <c r="A10176" s="490"/>
    </row>
    <row r="10177" spans="1:1" ht="15">
      <c r="A10177" s="490"/>
    </row>
    <row r="10178" spans="1:1" ht="15">
      <c r="A10178" s="490"/>
    </row>
    <row r="10179" spans="1:1" ht="15">
      <c r="A10179" s="490"/>
    </row>
    <row r="10180" spans="1:1" ht="15">
      <c r="A10180" s="490"/>
    </row>
    <row r="10181" spans="1:1" ht="15">
      <c r="A10181" s="490"/>
    </row>
    <row r="10182" spans="1:1" ht="15">
      <c r="A10182" s="490"/>
    </row>
    <row r="10183" spans="1:1" ht="15">
      <c r="A10183" s="490"/>
    </row>
    <row r="10184" spans="1:1" ht="15">
      <c r="A10184" s="490"/>
    </row>
    <row r="10185" spans="1:1" ht="15">
      <c r="A10185" s="490"/>
    </row>
    <row r="10186" spans="1:1" ht="15">
      <c r="A10186" s="490"/>
    </row>
    <row r="10187" spans="1:1" ht="15">
      <c r="A10187" s="490"/>
    </row>
    <row r="10188" spans="1:1" ht="15">
      <c r="A10188" s="490"/>
    </row>
    <row r="10189" spans="1:1" ht="15">
      <c r="A10189" s="490"/>
    </row>
    <row r="10190" spans="1:1" ht="15">
      <c r="A10190" s="490"/>
    </row>
    <row r="10191" spans="1:1" ht="15">
      <c r="A10191" s="490"/>
    </row>
    <row r="10192" spans="1:1" ht="15">
      <c r="A10192" s="490"/>
    </row>
    <row r="10193" spans="1:1" ht="15">
      <c r="A10193" s="490"/>
    </row>
    <row r="10194" spans="1:1" ht="15">
      <c r="A10194" s="490"/>
    </row>
    <row r="10195" spans="1:1" ht="15">
      <c r="A10195" s="490"/>
    </row>
    <row r="10196" spans="1:1" ht="15">
      <c r="A10196" s="490"/>
    </row>
    <row r="10197" spans="1:1" ht="15">
      <c r="A10197" s="490"/>
    </row>
    <row r="10198" spans="1:1" ht="15">
      <c r="A10198" s="490"/>
    </row>
    <row r="10199" spans="1:1" ht="15">
      <c r="A10199" s="490"/>
    </row>
    <row r="10200" spans="1:1" ht="15">
      <c r="A10200" s="490"/>
    </row>
    <row r="10201" spans="1:1" ht="15">
      <c r="A10201" s="490"/>
    </row>
    <row r="10202" spans="1:1" ht="15">
      <c r="A10202" s="490"/>
    </row>
    <row r="10203" spans="1:1" ht="15">
      <c r="A10203" s="490"/>
    </row>
    <row r="10204" spans="1:1" ht="15">
      <c r="A10204" s="490"/>
    </row>
    <row r="10205" spans="1:1" ht="15">
      <c r="A10205" s="490"/>
    </row>
    <row r="10206" spans="1:1" ht="15">
      <c r="A10206" s="490"/>
    </row>
    <row r="10207" spans="1:1" ht="15">
      <c r="A10207" s="490"/>
    </row>
    <row r="10208" spans="1:1" ht="15">
      <c r="A10208" s="490"/>
    </row>
    <row r="10209" spans="1:1" ht="15">
      <c r="A10209" s="490"/>
    </row>
    <row r="10210" spans="1:1" ht="15">
      <c r="A10210" s="490"/>
    </row>
    <row r="10211" spans="1:1" ht="15">
      <c r="A10211" s="490"/>
    </row>
    <row r="10212" spans="1:1" ht="15">
      <c r="A10212" s="490"/>
    </row>
    <row r="10213" spans="1:1" ht="15">
      <c r="A10213" s="490"/>
    </row>
    <row r="10214" spans="1:1" ht="15">
      <c r="A10214" s="490"/>
    </row>
    <row r="10215" spans="1:1" ht="15">
      <c r="A10215" s="490"/>
    </row>
    <row r="10216" spans="1:1" ht="15">
      <c r="A10216" s="490"/>
    </row>
    <row r="10217" spans="1:1" ht="15">
      <c r="A10217" s="490"/>
    </row>
    <row r="10218" spans="1:1" ht="15">
      <c r="A10218" s="490"/>
    </row>
    <row r="10219" spans="1:1" ht="15">
      <c r="A10219" s="490"/>
    </row>
    <row r="10220" spans="1:1" ht="15">
      <c r="A10220" s="490"/>
    </row>
    <row r="10221" spans="1:1" ht="15">
      <c r="A10221" s="490"/>
    </row>
    <row r="10222" spans="1:1" ht="15">
      <c r="A10222" s="490"/>
    </row>
    <row r="10223" spans="1:1" ht="15">
      <c r="A10223" s="490"/>
    </row>
    <row r="10224" spans="1:1" ht="15">
      <c r="A10224" s="490"/>
    </row>
    <row r="10225" spans="1:1" ht="15">
      <c r="A10225" s="490"/>
    </row>
    <row r="10226" spans="1:1" ht="15">
      <c r="A10226" s="490"/>
    </row>
    <row r="10227" spans="1:1" ht="15">
      <c r="A10227" s="490"/>
    </row>
    <row r="10228" spans="1:1" ht="15">
      <c r="A10228" s="490"/>
    </row>
    <row r="10229" spans="1:1" ht="15">
      <c r="A10229" s="490"/>
    </row>
    <row r="10230" spans="1:1" ht="15">
      <c r="A10230" s="490"/>
    </row>
    <row r="10231" spans="1:1" ht="15">
      <c r="A10231" s="490"/>
    </row>
    <row r="10232" spans="1:1" ht="15">
      <c r="A10232" s="490"/>
    </row>
    <row r="10233" spans="1:1" ht="15">
      <c r="A10233" s="490"/>
    </row>
    <row r="10234" spans="1:1" ht="15">
      <c r="A10234" s="490"/>
    </row>
    <row r="10235" spans="1:1" ht="15">
      <c r="A10235" s="490"/>
    </row>
    <row r="10236" spans="1:1" ht="15">
      <c r="A10236" s="490"/>
    </row>
    <row r="10237" spans="1:1" ht="15">
      <c r="A10237" s="490"/>
    </row>
    <row r="10238" spans="1:1" ht="15">
      <c r="A10238" s="490"/>
    </row>
    <row r="10239" spans="1:1" ht="15">
      <c r="A10239" s="490"/>
    </row>
    <row r="10240" spans="1:1" ht="15">
      <c r="A10240" s="490"/>
    </row>
    <row r="10241" spans="1:1" ht="15">
      <c r="A10241" s="490"/>
    </row>
    <row r="10242" spans="1:1" ht="15">
      <c r="A10242" s="490"/>
    </row>
    <row r="10243" spans="1:1" ht="15">
      <c r="A10243" s="490"/>
    </row>
    <row r="10244" spans="1:1" ht="15">
      <c r="A10244" s="490"/>
    </row>
    <row r="10245" spans="1:1" ht="15">
      <c r="A10245" s="490"/>
    </row>
    <row r="10246" spans="1:1" ht="15">
      <c r="A10246" s="490"/>
    </row>
    <row r="10247" spans="1:1" ht="15">
      <c r="A10247" s="490"/>
    </row>
    <row r="10248" spans="1:1" ht="15">
      <c r="A10248" s="490"/>
    </row>
    <row r="10249" spans="1:1" ht="15">
      <c r="A10249" s="490"/>
    </row>
    <row r="10250" spans="1:1" ht="15">
      <c r="A10250" s="490"/>
    </row>
    <row r="10251" spans="1:1" ht="15">
      <c r="A10251" s="490"/>
    </row>
    <row r="10252" spans="1:1" ht="15">
      <c r="A10252" s="490"/>
    </row>
    <row r="10253" spans="1:1" ht="15">
      <c r="A10253" s="490"/>
    </row>
    <row r="10254" spans="1:1" ht="15">
      <c r="A10254" s="490"/>
    </row>
    <row r="10255" spans="1:1" ht="15">
      <c r="A10255" s="490"/>
    </row>
    <row r="10256" spans="1:1" ht="15">
      <c r="A10256" s="490"/>
    </row>
    <row r="10257" spans="1:1" ht="15">
      <c r="A10257" s="490"/>
    </row>
    <row r="10258" spans="1:1" ht="15">
      <c r="A10258" s="490"/>
    </row>
    <row r="10259" spans="1:1" ht="15">
      <c r="A10259" s="490"/>
    </row>
    <row r="10260" spans="1:1" ht="15">
      <c r="A10260" s="490"/>
    </row>
    <row r="10261" spans="1:1" ht="15">
      <c r="A10261" s="490"/>
    </row>
    <row r="10262" spans="1:1" ht="15">
      <c r="A10262" s="490"/>
    </row>
    <row r="10263" spans="1:1" ht="15">
      <c r="A10263" s="490"/>
    </row>
    <row r="10264" spans="1:1" ht="15">
      <c r="A10264" s="490"/>
    </row>
    <row r="10265" spans="1:1" ht="15">
      <c r="A10265" s="490"/>
    </row>
    <row r="10266" spans="1:1" ht="15">
      <c r="A10266" s="490"/>
    </row>
    <row r="10267" spans="1:1" ht="15">
      <c r="A10267" s="490"/>
    </row>
    <row r="10268" spans="1:1" ht="15">
      <c r="A10268" s="490"/>
    </row>
    <row r="10269" spans="1:1" ht="15">
      <c r="A10269" s="490"/>
    </row>
    <row r="10270" spans="1:1" ht="15">
      <c r="A10270" s="490"/>
    </row>
    <row r="10271" spans="1:1" ht="15">
      <c r="A10271" s="490"/>
    </row>
    <row r="10272" spans="1:1" ht="15">
      <c r="A10272" s="490"/>
    </row>
    <row r="10273" spans="1:1" ht="15">
      <c r="A10273" s="490"/>
    </row>
    <row r="10274" spans="1:1" ht="15">
      <c r="A10274" s="490"/>
    </row>
    <row r="10275" spans="1:1" ht="15">
      <c r="A10275" s="490"/>
    </row>
    <row r="10276" spans="1:1" ht="15">
      <c r="A10276" s="490"/>
    </row>
    <row r="10277" spans="1:1" ht="15">
      <c r="A10277" s="490"/>
    </row>
    <row r="10278" spans="1:1" ht="15">
      <c r="A10278" s="490"/>
    </row>
    <row r="10279" spans="1:1" ht="15">
      <c r="A10279" s="490"/>
    </row>
    <row r="10280" spans="1:1" ht="15">
      <c r="A10280" s="490"/>
    </row>
    <row r="10281" spans="1:1" ht="15">
      <c r="A10281" s="490"/>
    </row>
    <row r="10282" spans="1:1" ht="15">
      <c r="A10282" s="490"/>
    </row>
    <row r="10283" spans="1:1" ht="15">
      <c r="A10283" s="490"/>
    </row>
    <row r="10284" spans="1:1" ht="15">
      <c r="A10284" s="490"/>
    </row>
    <row r="10285" spans="1:1" ht="15">
      <c r="A10285" s="490"/>
    </row>
    <row r="10286" spans="1:1" ht="15">
      <c r="A10286" s="490"/>
    </row>
    <row r="10287" spans="1:1" ht="15">
      <c r="A10287" s="490"/>
    </row>
    <row r="10288" spans="1:1" ht="15">
      <c r="A10288" s="490"/>
    </row>
    <row r="10289" spans="1:1" ht="15">
      <c r="A10289" s="490"/>
    </row>
    <row r="10290" spans="1:1" ht="15">
      <c r="A10290" s="490"/>
    </row>
    <row r="10291" spans="1:1" ht="15">
      <c r="A10291" s="490"/>
    </row>
    <row r="10292" spans="1:1" ht="15">
      <c r="A10292" s="490"/>
    </row>
    <row r="10293" spans="1:1" ht="15">
      <c r="A10293" s="490"/>
    </row>
    <row r="10294" spans="1:1" ht="15">
      <c r="A10294" s="490"/>
    </row>
    <row r="10295" spans="1:1" ht="15">
      <c r="A10295" s="490"/>
    </row>
    <row r="10296" spans="1:1" ht="15">
      <c r="A10296" s="490"/>
    </row>
    <row r="10297" spans="1:1" ht="15">
      <c r="A10297" s="490"/>
    </row>
    <row r="10298" spans="1:1" ht="15">
      <c r="A10298" s="490"/>
    </row>
    <row r="10299" spans="1:1" ht="15">
      <c r="A10299" s="490"/>
    </row>
    <row r="10300" spans="1:1" ht="15">
      <c r="A10300" s="490"/>
    </row>
    <row r="10301" spans="1:1" ht="15">
      <c r="A10301" s="490"/>
    </row>
    <row r="10302" spans="1:1" ht="15">
      <c r="A10302" s="490"/>
    </row>
    <row r="10303" spans="1:1" ht="15">
      <c r="A10303" s="490"/>
    </row>
    <row r="10304" spans="1:1" ht="15">
      <c r="A10304" s="490"/>
    </row>
    <row r="10305" spans="1:1" ht="15">
      <c r="A10305" s="490"/>
    </row>
    <row r="10306" spans="1:1" ht="15">
      <c r="A10306" s="490"/>
    </row>
    <row r="10307" spans="1:1" ht="15">
      <c r="A10307" s="490"/>
    </row>
    <row r="10308" spans="1:1" ht="15">
      <c r="A10308" s="490"/>
    </row>
    <row r="10309" spans="1:1" ht="15">
      <c r="A10309" s="490"/>
    </row>
    <row r="10310" spans="1:1" ht="15">
      <c r="A10310" s="490"/>
    </row>
    <row r="10311" spans="1:1" ht="15">
      <c r="A10311" s="490"/>
    </row>
    <row r="10312" spans="1:1" ht="15">
      <c r="A10312" s="490"/>
    </row>
    <row r="10313" spans="1:1" ht="15">
      <c r="A10313" s="490"/>
    </row>
    <row r="10314" spans="1:1" ht="15">
      <c r="A10314" s="490"/>
    </row>
    <row r="10315" spans="1:1" ht="15">
      <c r="A10315" s="490"/>
    </row>
    <row r="10316" spans="1:1" ht="15">
      <c r="A10316" s="490"/>
    </row>
    <row r="10317" spans="1:1" ht="15">
      <c r="A10317" s="490"/>
    </row>
    <row r="10318" spans="1:1" ht="15">
      <c r="A10318" s="490"/>
    </row>
    <row r="10319" spans="1:1" ht="15">
      <c r="A10319" s="490"/>
    </row>
    <row r="10320" spans="1:1" ht="15">
      <c r="A10320" s="490"/>
    </row>
    <row r="10321" spans="1:1" ht="15">
      <c r="A10321" s="490"/>
    </row>
    <row r="10322" spans="1:1" ht="15">
      <c r="A10322" s="490"/>
    </row>
    <row r="10323" spans="1:1" ht="15">
      <c r="A10323" s="490"/>
    </row>
    <row r="10324" spans="1:1" ht="15">
      <c r="A10324" s="490"/>
    </row>
    <row r="10325" spans="1:1" ht="15">
      <c r="A10325" s="490"/>
    </row>
    <row r="10326" spans="1:1" ht="15">
      <c r="A10326" s="490"/>
    </row>
    <row r="10327" spans="1:1" ht="15">
      <c r="A10327" s="490"/>
    </row>
    <row r="10328" spans="1:1" ht="15">
      <c r="A10328" s="490"/>
    </row>
    <row r="10329" spans="1:1" ht="15">
      <c r="A10329" s="490"/>
    </row>
    <row r="10330" spans="1:1" ht="15">
      <c r="A10330" s="490"/>
    </row>
    <row r="10331" spans="1:1" ht="15">
      <c r="A10331" s="490"/>
    </row>
    <row r="10332" spans="1:1" ht="15">
      <c r="A10332" s="490"/>
    </row>
    <row r="10333" spans="1:1" ht="15">
      <c r="A10333" s="490"/>
    </row>
    <row r="10334" spans="1:1" ht="15">
      <c r="A10334" s="490"/>
    </row>
    <row r="10335" spans="1:1" ht="15">
      <c r="A10335" s="490"/>
    </row>
    <row r="10336" spans="1:1" ht="15">
      <c r="A10336" s="490"/>
    </row>
    <row r="10337" spans="1:1" ht="15">
      <c r="A10337" s="490"/>
    </row>
    <row r="10338" spans="1:1" ht="15">
      <c r="A10338" s="490"/>
    </row>
    <row r="10339" spans="1:1" ht="15">
      <c r="A10339" s="490"/>
    </row>
    <row r="10340" spans="1:1" ht="15">
      <c r="A10340" s="490"/>
    </row>
    <row r="10341" spans="1:1" ht="15">
      <c r="A10341" s="490"/>
    </row>
    <row r="10342" spans="1:1" ht="15">
      <c r="A10342" s="490"/>
    </row>
    <row r="10343" spans="1:1" ht="15">
      <c r="A10343" s="490"/>
    </row>
    <row r="10344" spans="1:1" ht="15">
      <c r="A10344" s="490"/>
    </row>
    <row r="10345" spans="1:1" ht="15">
      <c r="A10345" s="490"/>
    </row>
    <row r="10346" spans="1:1" ht="15">
      <c r="A10346" s="490"/>
    </row>
    <row r="10347" spans="1:1" ht="15">
      <c r="A10347" s="490"/>
    </row>
    <row r="10348" spans="1:1" ht="15">
      <c r="A10348" s="490"/>
    </row>
    <row r="10349" spans="1:1" ht="15">
      <c r="A10349" s="490"/>
    </row>
    <row r="10350" spans="1:1" ht="15">
      <c r="A10350" s="490"/>
    </row>
    <row r="10351" spans="1:1" ht="15">
      <c r="A10351" s="490"/>
    </row>
    <row r="10352" spans="1:1" ht="15">
      <c r="A10352" s="490"/>
    </row>
    <row r="10353" spans="1:1" ht="15">
      <c r="A10353" s="490"/>
    </row>
    <row r="10354" spans="1:1" ht="15">
      <c r="A10354" s="490"/>
    </row>
    <row r="10355" spans="1:1" ht="15">
      <c r="A10355" s="490"/>
    </row>
    <row r="10356" spans="1:1" ht="15">
      <c r="A10356" s="490"/>
    </row>
    <row r="10357" spans="1:1" ht="15">
      <c r="A10357" s="490"/>
    </row>
    <row r="10358" spans="1:1" ht="15">
      <c r="A10358" s="490"/>
    </row>
    <row r="10359" spans="1:1" ht="15">
      <c r="A10359" s="490"/>
    </row>
    <row r="10360" spans="1:1" ht="15">
      <c r="A10360" s="490"/>
    </row>
    <row r="10361" spans="1:1" ht="15">
      <c r="A10361" s="490"/>
    </row>
    <row r="10362" spans="1:1" ht="15">
      <c r="A10362" s="490"/>
    </row>
    <row r="10363" spans="1:1" ht="15">
      <c r="A10363" s="490"/>
    </row>
    <row r="10364" spans="1:1" ht="15">
      <c r="A10364" s="490"/>
    </row>
    <row r="10365" spans="1:1" ht="15">
      <c r="A10365" s="490"/>
    </row>
    <row r="10366" spans="1:1" ht="15">
      <c r="A10366" s="490"/>
    </row>
    <row r="10367" spans="1:1" ht="15">
      <c r="A10367" s="490"/>
    </row>
    <row r="10368" spans="1:1" ht="15">
      <c r="A10368" s="490"/>
    </row>
    <row r="10369" spans="1:1" ht="15">
      <c r="A10369" s="490"/>
    </row>
    <row r="10370" spans="1:1" ht="15">
      <c r="A10370" s="490"/>
    </row>
    <row r="10371" spans="1:1" ht="15">
      <c r="A10371" s="490"/>
    </row>
    <row r="10372" spans="1:1" ht="15">
      <c r="A10372" s="490"/>
    </row>
    <row r="10373" spans="1:1" ht="15">
      <c r="A10373" s="490"/>
    </row>
    <row r="10374" spans="1:1" ht="15">
      <c r="A10374" s="490"/>
    </row>
    <row r="10375" spans="1:1" ht="15">
      <c r="A10375" s="490"/>
    </row>
    <row r="10376" spans="1:1" ht="15">
      <c r="A10376" s="490"/>
    </row>
    <row r="10377" spans="1:1" ht="15">
      <c r="A10377" s="490"/>
    </row>
    <row r="10378" spans="1:1" ht="15">
      <c r="A10378" s="490"/>
    </row>
    <row r="10379" spans="1:1" ht="15">
      <c r="A10379" s="490"/>
    </row>
    <row r="10380" spans="1:1" ht="15">
      <c r="A10380" s="490"/>
    </row>
    <row r="10381" spans="1:1" ht="15">
      <c r="A10381" s="490"/>
    </row>
    <row r="10382" spans="1:1" ht="15">
      <c r="A10382" s="490"/>
    </row>
    <row r="10383" spans="1:1" ht="15">
      <c r="A10383" s="490"/>
    </row>
    <row r="10384" spans="1:1" ht="15">
      <c r="A10384" s="490"/>
    </row>
    <row r="10385" spans="1:1" ht="15">
      <c r="A10385" s="490"/>
    </row>
    <row r="10386" spans="1:1" ht="15">
      <c r="A10386" s="490"/>
    </row>
    <row r="10387" spans="1:1" ht="15">
      <c r="A10387" s="490"/>
    </row>
    <row r="10388" spans="1:1" ht="15">
      <c r="A10388" s="490"/>
    </row>
    <row r="10389" spans="1:1" ht="15">
      <c r="A10389" s="490"/>
    </row>
    <row r="10390" spans="1:1" ht="15">
      <c r="A10390" s="490"/>
    </row>
    <row r="10391" spans="1:1" ht="15">
      <c r="A10391" s="490"/>
    </row>
    <row r="10392" spans="1:1" ht="15">
      <c r="A10392" s="490"/>
    </row>
    <row r="10393" spans="1:1" ht="15">
      <c r="A10393" s="490"/>
    </row>
    <row r="10394" spans="1:1" ht="15">
      <c r="A10394" s="490"/>
    </row>
    <row r="10395" spans="1:1" ht="15">
      <c r="A10395" s="490"/>
    </row>
    <row r="10396" spans="1:1" ht="15">
      <c r="A10396" s="490"/>
    </row>
    <row r="10397" spans="1:1" ht="15">
      <c r="A10397" s="490"/>
    </row>
    <row r="10398" spans="1:1" ht="15">
      <c r="A10398" s="490"/>
    </row>
    <row r="10399" spans="1:1" ht="15">
      <c r="A10399" s="490"/>
    </row>
    <row r="10400" spans="1:1" ht="15">
      <c r="A10400" s="490"/>
    </row>
    <row r="10401" spans="1:1" ht="15">
      <c r="A10401" s="490"/>
    </row>
    <row r="10402" spans="1:1" ht="15">
      <c r="A10402" s="490"/>
    </row>
    <row r="10403" spans="1:1" ht="15">
      <c r="A10403" s="490"/>
    </row>
    <row r="10404" spans="1:1" ht="15">
      <c r="A10404" s="490"/>
    </row>
    <row r="10405" spans="1:1" ht="15">
      <c r="A10405" s="490"/>
    </row>
    <row r="10406" spans="1:1" ht="15">
      <c r="A10406" s="490"/>
    </row>
    <row r="10407" spans="1:1" ht="15">
      <c r="A10407" s="490"/>
    </row>
    <row r="10408" spans="1:1" ht="15">
      <c r="A10408" s="490"/>
    </row>
    <row r="10409" spans="1:1" ht="15">
      <c r="A10409" s="490"/>
    </row>
    <row r="10410" spans="1:1" ht="15">
      <c r="A10410" s="490"/>
    </row>
    <row r="10411" spans="1:1" ht="15">
      <c r="A10411" s="490"/>
    </row>
    <row r="10412" spans="1:1" ht="15">
      <c r="A10412" s="490"/>
    </row>
    <row r="10413" spans="1:1" ht="15">
      <c r="A10413" s="490"/>
    </row>
    <row r="10414" spans="1:1" ht="15">
      <c r="A10414" s="490"/>
    </row>
    <row r="10415" spans="1:1" ht="15">
      <c r="A10415" s="490"/>
    </row>
    <row r="10416" spans="1:1" ht="15">
      <c r="A10416" s="490"/>
    </row>
    <row r="10417" spans="1:1" ht="15">
      <c r="A10417" s="490"/>
    </row>
    <row r="10418" spans="1:1" ht="15">
      <c r="A10418" s="490"/>
    </row>
    <row r="10419" spans="1:1" ht="15">
      <c r="A10419" s="490"/>
    </row>
    <row r="10420" spans="1:1" ht="15">
      <c r="A10420" s="490"/>
    </row>
    <row r="10421" spans="1:1" ht="15">
      <c r="A10421" s="490"/>
    </row>
    <row r="10422" spans="1:1" ht="15">
      <c r="A10422" s="490"/>
    </row>
    <row r="10423" spans="1:1" ht="15">
      <c r="A10423" s="490"/>
    </row>
    <row r="10424" spans="1:1" ht="15">
      <c r="A10424" s="490"/>
    </row>
    <row r="10425" spans="1:1" ht="15">
      <c r="A10425" s="490"/>
    </row>
    <row r="10426" spans="1:1" ht="15">
      <c r="A10426" s="490"/>
    </row>
    <row r="10427" spans="1:1" ht="15">
      <c r="A10427" s="490"/>
    </row>
    <row r="10428" spans="1:1" ht="15">
      <c r="A10428" s="490"/>
    </row>
    <row r="10429" spans="1:1" ht="15">
      <c r="A10429" s="490"/>
    </row>
    <row r="10430" spans="1:1" ht="15">
      <c r="A10430" s="490"/>
    </row>
    <row r="10431" spans="1:1" ht="15">
      <c r="A10431" s="490"/>
    </row>
    <row r="10432" spans="1:1" ht="15">
      <c r="A10432" s="490"/>
    </row>
    <row r="10433" spans="1:1" ht="15">
      <c r="A10433" s="490"/>
    </row>
    <row r="10434" spans="1:1" ht="15">
      <c r="A10434" s="490"/>
    </row>
    <row r="10435" spans="1:1" ht="15">
      <c r="A10435" s="490"/>
    </row>
    <row r="10436" spans="1:1" ht="15">
      <c r="A10436" s="490"/>
    </row>
    <row r="10437" spans="1:1" ht="15">
      <c r="A10437" s="490"/>
    </row>
    <row r="10438" spans="1:1" ht="15">
      <c r="A10438" s="490"/>
    </row>
    <row r="10439" spans="1:1" ht="15">
      <c r="A10439" s="490"/>
    </row>
    <row r="10440" spans="1:1" ht="15">
      <c r="A10440" s="490"/>
    </row>
    <row r="10441" spans="1:1" ht="15">
      <c r="A10441" s="490"/>
    </row>
    <row r="10442" spans="1:1" ht="15">
      <c r="A10442" s="490"/>
    </row>
    <row r="10443" spans="1:1" ht="15">
      <c r="A10443" s="490"/>
    </row>
    <row r="10444" spans="1:1" ht="15">
      <c r="A10444" s="490"/>
    </row>
    <row r="10445" spans="1:1" ht="15">
      <c r="A10445" s="490"/>
    </row>
    <row r="10446" spans="1:1" ht="15">
      <c r="A10446" s="490"/>
    </row>
    <row r="10447" spans="1:1" ht="15">
      <c r="A10447" s="490"/>
    </row>
    <row r="10448" spans="1:1" ht="15">
      <c r="A10448" s="490"/>
    </row>
    <row r="10449" spans="1:1" ht="15">
      <c r="A10449" s="490"/>
    </row>
    <row r="10450" spans="1:1" ht="15">
      <c r="A10450" s="490"/>
    </row>
    <row r="10451" spans="1:1" ht="15">
      <c r="A10451" s="490"/>
    </row>
    <row r="10452" spans="1:1" ht="15">
      <c r="A10452" s="490"/>
    </row>
    <row r="10453" spans="1:1" ht="15">
      <c r="A10453" s="490"/>
    </row>
    <row r="10454" spans="1:1" ht="15">
      <c r="A10454" s="490"/>
    </row>
    <row r="10455" spans="1:1" ht="15">
      <c r="A10455" s="490"/>
    </row>
    <row r="10456" spans="1:1" ht="15">
      <c r="A10456" s="490"/>
    </row>
    <row r="10457" spans="1:1" ht="15">
      <c r="A10457" s="490"/>
    </row>
    <row r="10458" spans="1:1" ht="15">
      <c r="A10458" s="490"/>
    </row>
    <row r="10459" spans="1:1" ht="15">
      <c r="A10459" s="490"/>
    </row>
    <row r="10460" spans="1:1" ht="15">
      <c r="A10460" s="490"/>
    </row>
    <row r="10461" spans="1:1" ht="15">
      <c r="A10461" s="490"/>
    </row>
    <row r="10462" spans="1:1" ht="15">
      <c r="A10462" s="490"/>
    </row>
    <row r="10463" spans="1:1" ht="15">
      <c r="A10463" s="490"/>
    </row>
    <row r="10464" spans="1:1" ht="15">
      <c r="A10464" s="490"/>
    </row>
    <row r="10465" spans="1:1" ht="15">
      <c r="A10465" s="490"/>
    </row>
    <row r="10466" spans="1:1" ht="15">
      <c r="A10466" s="490"/>
    </row>
    <row r="10467" spans="1:1" ht="15">
      <c r="A10467" s="490"/>
    </row>
    <row r="10468" spans="1:1" ht="15">
      <c r="A10468" s="490"/>
    </row>
    <row r="10469" spans="1:1" ht="15">
      <c r="A10469" s="490"/>
    </row>
    <row r="10470" spans="1:1" ht="15">
      <c r="A10470" s="490"/>
    </row>
    <row r="10471" spans="1:1" ht="15">
      <c r="A10471" s="490"/>
    </row>
    <row r="10472" spans="1:1" ht="15">
      <c r="A10472" s="490"/>
    </row>
    <row r="10473" spans="1:1" ht="15">
      <c r="A10473" s="490"/>
    </row>
    <row r="10474" spans="1:1" ht="15">
      <c r="A10474" s="490"/>
    </row>
    <row r="10475" spans="1:1" ht="15">
      <c r="A10475" s="490"/>
    </row>
    <row r="10476" spans="1:1" ht="15">
      <c r="A10476" s="490"/>
    </row>
    <row r="10477" spans="1:1" ht="15">
      <c r="A10477" s="490"/>
    </row>
    <row r="10478" spans="1:1" ht="15">
      <c r="A10478" s="490"/>
    </row>
    <row r="10479" spans="1:1" ht="15">
      <c r="A10479" s="490"/>
    </row>
    <row r="10480" spans="1:1" ht="15">
      <c r="A10480" s="490"/>
    </row>
    <row r="10481" spans="1:1" ht="15">
      <c r="A10481" s="490"/>
    </row>
    <row r="10482" spans="1:1" ht="15">
      <c r="A10482" s="490"/>
    </row>
    <row r="10483" spans="1:1" ht="15">
      <c r="A10483" s="490"/>
    </row>
    <row r="10484" spans="1:1" ht="15">
      <c r="A10484" s="490"/>
    </row>
    <row r="10485" spans="1:1" ht="15">
      <c r="A10485" s="490"/>
    </row>
    <row r="10486" spans="1:1" ht="15">
      <c r="A10486" s="490"/>
    </row>
    <row r="10487" spans="1:1" ht="15">
      <c r="A10487" s="490"/>
    </row>
    <row r="10488" spans="1:1" ht="15">
      <c r="A10488" s="490"/>
    </row>
    <row r="10489" spans="1:1" ht="15">
      <c r="A10489" s="490"/>
    </row>
    <row r="10490" spans="1:1" ht="15">
      <c r="A10490" s="490"/>
    </row>
    <row r="10491" spans="1:1" ht="15">
      <c r="A10491" s="490"/>
    </row>
    <row r="10492" spans="1:1" ht="15">
      <c r="A10492" s="490"/>
    </row>
    <row r="10493" spans="1:1" ht="15">
      <c r="A10493" s="490"/>
    </row>
    <row r="10494" spans="1:1" ht="15">
      <c r="A10494" s="490"/>
    </row>
    <row r="10495" spans="1:1" ht="15">
      <c r="A10495" s="490"/>
    </row>
    <row r="10496" spans="1:1" ht="15">
      <c r="A10496" s="490"/>
    </row>
    <row r="10497" spans="1:1" ht="15">
      <c r="A10497" s="490"/>
    </row>
    <row r="10498" spans="1:1" ht="15">
      <c r="A10498" s="490"/>
    </row>
    <row r="10499" spans="1:1" ht="15">
      <c r="A10499" s="490"/>
    </row>
    <row r="10500" spans="1:1" ht="15">
      <c r="A10500" s="490"/>
    </row>
    <row r="10501" spans="1:1" ht="15">
      <c r="A10501" s="490"/>
    </row>
    <row r="10502" spans="1:1" ht="15">
      <c r="A10502" s="490"/>
    </row>
    <row r="10503" spans="1:1" ht="15">
      <c r="A10503" s="490"/>
    </row>
    <row r="10504" spans="1:1" ht="15">
      <c r="A10504" s="490"/>
    </row>
    <row r="10505" spans="1:1" ht="15">
      <c r="A10505" s="490"/>
    </row>
    <row r="10506" spans="1:1" ht="15">
      <c r="A10506" s="490"/>
    </row>
    <row r="10507" spans="1:1" ht="15">
      <c r="A10507" s="490"/>
    </row>
    <row r="10508" spans="1:1" ht="15">
      <c r="A10508" s="490"/>
    </row>
    <row r="10509" spans="1:1" ht="15">
      <c r="A10509" s="490"/>
    </row>
    <row r="10510" spans="1:1" ht="15">
      <c r="A10510" s="490"/>
    </row>
    <row r="10511" spans="1:1" ht="15">
      <c r="A10511" s="490"/>
    </row>
    <row r="10512" spans="1:1" ht="15">
      <c r="A10512" s="490"/>
    </row>
    <row r="10513" spans="1:1" ht="15">
      <c r="A10513" s="490"/>
    </row>
    <row r="10514" spans="1:1" ht="15">
      <c r="A10514" s="490"/>
    </row>
    <row r="10515" spans="1:1" ht="15">
      <c r="A10515" s="490"/>
    </row>
    <row r="10516" spans="1:1" ht="15">
      <c r="A10516" s="490"/>
    </row>
    <row r="10517" spans="1:1" ht="15">
      <c r="A10517" s="490"/>
    </row>
    <row r="10518" spans="1:1" ht="15">
      <c r="A10518" s="490"/>
    </row>
    <row r="10519" spans="1:1" ht="15">
      <c r="A10519" s="490"/>
    </row>
    <row r="10520" spans="1:1" ht="15">
      <c r="A10520" s="490"/>
    </row>
    <row r="10521" spans="1:1" ht="15">
      <c r="A10521" s="490"/>
    </row>
    <row r="10522" spans="1:1" ht="15">
      <c r="A10522" s="490"/>
    </row>
    <row r="10523" spans="1:1" ht="15">
      <c r="A10523" s="490"/>
    </row>
    <row r="10524" spans="1:1" ht="15">
      <c r="A10524" s="490"/>
    </row>
    <row r="10525" spans="1:1" ht="15">
      <c r="A10525" s="490"/>
    </row>
    <row r="10526" spans="1:1" ht="15">
      <c r="A10526" s="490"/>
    </row>
    <row r="10527" spans="1:1" ht="15">
      <c r="A10527" s="490"/>
    </row>
    <row r="10528" spans="1:1" ht="15">
      <c r="A10528" s="490"/>
    </row>
    <row r="10529" spans="1:1" ht="15">
      <c r="A10529" s="490"/>
    </row>
    <row r="10530" spans="1:1" ht="15">
      <c r="A10530" s="490"/>
    </row>
    <row r="10531" spans="1:1" ht="15">
      <c r="A10531" s="490"/>
    </row>
    <row r="10532" spans="1:1" ht="15">
      <c r="A10532" s="490"/>
    </row>
    <row r="10533" spans="1:1" ht="15">
      <c r="A10533" s="490"/>
    </row>
    <row r="10534" spans="1:1" ht="15">
      <c r="A10534" s="490"/>
    </row>
    <row r="10535" spans="1:1" ht="15">
      <c r="A10535" s="490"/>
    </row>
    <row r="10536" spans="1:1" ht="15">
      <c r="A10536" s="490"/>
    </row>
    <row r="10537" spans="1:1" ht="15">
      <c r="A10537" s="490"/>
    </row>
    <row r="10538" spans="1:1" ht="15">
      <c r="A10538" s="490"/>
    </row>
    <row r="10539" spans="1:1" ht="15">
      <c r="A10539" s="490"/>
    </row>
    <row r="10540" spans="1:1" ht="15">
      <c r="A10540" s="490"/>
    </row>
    <row r="10541" spans="1:1" ht="15">
      <c r="A10541" s="490"/>
    </row>
    <row r="10542" spans="1:1" ht="15">
      <c r="A10542" s="490"/>
    </row>
    <row r="10543" spans="1:1" ht="15">
      <c r="A10543" s="490"/>
    </row>
    <row r="10544" spans="1:1" ht="15">
      <c r="A10544" s="490"/>
    </row>
    <row r="10545" spans="1:1" ht="15">
      <c r="A10545" s="490"/>
    </row>
    <row r="10546" spans="1:1" ht="15">
      <c r="A10546" s="490"/>
    </row>
    <row r="10547" spans="1:1" ht="15">
      <c r="A10547" s="490"/>
    </row>
    <row r="10548" spans="1:1" ht="15">
      <c r="A10548" s="490"/>
    </row>
    <row r="10549" spans="1:1" ht="15">
      <c r="A10549" s="490"/>
    </row>
    <row r="10550" spans="1:1" ht="15">
      <c r="A10550" s="490"/>
    </row>
    <row r="10551" spans="1:1" ht="15">
      <c r="A10551" s="490"/>
    </row>
    <row r="10552" spans="1:1" ht="15">
      <c r="A10552" s="490"/>
    </row>
    <row r="10553" spans="1:1" ht="15">
      <c r="A10553" s="490"/>
    </row>
    <row r="10554" spans="1:1" ht="15">
      <c r="A10554" s="490"/>
    </row>
    <row r="10555" spans="1:1" ht="15">
      <c r="A10555" s="490"/>
    </row>
    <row r="10556" spans="1:1" ht="15">
      <c r="A10556" s="490"/>
    </row>
    <row r="10557" spans="1:1" ht="15">
      <c r="A10557" s="490"/>
    </row>
    <row r="10558" spans="1:1" ht="15">
      <c r="A10558" s="490"/>
    </row>
    <row r="10559" spans="1:1" ht="15">
      <c r="A10559" s="490"/>
    </row>
    <row r="10560" spans="1:1" ht="15">
      <c r="A10560" s="490"/>
    </row>
    <row r="10561" spans="1:1" ht="15">
      <c r="A10561" s="490"/>
    </row>
    <row r="10562" spans="1:1" ht="15">
      <c r="A10562" s="490"/>
    </row>
    <row r="10563" spans="1:1" ht="15">
      <c r="A10563" s="490"/>
    </row>
    <row r="10564" spans="1:1" ht="15">
      <c r="A10564" s="490"/>
    </row>
    <row r="10565" spans="1:1" ht="15">
      <c r="A10565" s="490"/>
    </row>
    <row r="10566" spans="1:1" ht="15">
      <c r="A10566" s="490"/>
    </row>
    <row r="10567" spans="1:1" ht="15">
      <c r="A10567" s="490"/>
    </row>
    <row r="10568" spans="1:1" ht="15">
      <c r="A10568" s="490"/>
    </row>
    <row r="10569" spans="1:1" ht="15">
      <c r="A10569" s="490"/>
    </row>
    <row r="10570" spans="1:1" ht="15">
      <c r="A10570" s="490"/>
    </row>
    <row r="10571" spans="1:1" ht="15">
      <c r="A10571" s="490"/>
    </row>
    <row r="10572" spans="1:1" ht="15">
      <c r="A10572" s="490"/>
    </row>
    <row r="10573" spans="1:1" ht="15">
      <c r="A10573" s="490"/>
    </row>
    <row r="10574" spans="1:1" ht="15">
      <c r="A10574" s="490"/>
    </row>
    <row r="10575" spans="1:1" ht="15">
      <c r="A10575" s="490"/>
    </row>
    <row r="10576" spans="1:1" ht="15">
      <c r="A10576" s="490"/>
    </row>
    <row r="10577" spans="1:1" ht="15">
      <c r="A10577" s="490"/>
    </row>
    <row r="10578" spans="1:1" ht="15">
      <c r="A10578" s="490"/>
    </row>
    <row r="10579" spans="1:1" ht="15">
      <c r="A10579" s="490"/>
    </row>
    <row r="10580" spans="1:1" ht="15">
      <c r="A10580" s="490"/>
    </row>
    <row r="10581" spans="1:1" ht="15">
      <c r="A10581" s="490"/>
    </row>
    <row r="10582" spans="1:1" ht="15">
      <c r="A10582" s="490"/>
    </row>
    <row r="10583" spans="1:1" ht="15">
      <c r="A10583" s="490"/>
    </row>
    <row r="10584" spans="1:1" ht="15">
      <c r="A10584" s="490"/>
    </row>
    <row r="10585" spans="1:1" ht="15">
      <c r="A10585" s="490"/>
    </row>
    <row r="10586" spans="1:1" ht="15">
      <c r="A10586" s="490"/>
    </row>
    <row r="10587" spans="1:1" ht="15">
      <c r="A10587" s="490"/>
    </row>
    <row r="10588" spans="1:1" ht="15">
      <c r="A10588" s="490"/>
    </row>
    <row r="10589" spans="1:1" ht="15">
      <c r="A10589" s="490"/>
    </row>
    <row r="10590" spans="1:1" ht="15">
      <c r="A10590" s="490"/>
    </row>
    <row r="10591" spans="1:1" ht="15">
      <c r="A10591" s="490"/>
    </row>
    <row r="10592" spans="1:1" ht="15">
      <c r="A10592" s="490"/>
    </row>
    <row r="10593" spans="1:1" ht="15">
      <c r="A10593" s="490"/>
    </row>
    <row r="10594" spans="1:1" ht="15">
      <c r="A10594" s="490"/>
    </row>
    <row r="10595" spans="1:1" ht="15">
      <c r="A10595" s="490"/>
    </row>
    <row r="10596" spans="1:1" ht="15">
      <c r="A10596" s="490"/>
    </row>
    <row r="10597" spans="1:1" ht="15">
      <c r="A10597" s="490"/>
    </row>
    <row r="10598" spans="1:1" ht="15">
      <c r="A10598" s="490"/>
    </row>
    <row r="10599" spans="1:1" ht="15">
      <c r="A10599" s="490"/>
    </row>
    <row r="10600" spans="1:1" ht="15">
      <c r="A10600" s="490"/>
    </row>
    <row r="10601" spans="1:1" ht="15">
      <c r="A10601" s="490"/>
    </row>
    <row r="10602" spans="1:1" ht="15">
      <c r="A10602" s="490"/>
    </row>
    <row r="10603" spans="1:1" ht="15">
      <c r="A10603" s="490"/>
    </row>
    <row r="10604" spans="1:1" ht="15">
      <c r="A10604" s="490"/>
    </row>
    <row r="10605" spans="1:1" ht="15">
      <c r="A10605" s="490"/>
    </row>
    <row r="10606" spans="1:1" ht="15">
      <c r="A10606" s="490"/>
    </row>
    <row r="10607" spans="1:1" ht="15">
      <c r="A10607" s="490"/>
    </row>
    <row r="10608" spans="1:1" ht="15">
      <c r="A10608" s="490"/>
    </row>
    <row r="10609" spans="1:1" ht="15">
      <c r="A10609" s="490"/>
    </row>
    <row r="10610" spans="1:1" ht="15">
      <c r="A10610" s="490"/>
    </row>
    <row r="10611" spans="1:1" ht="15">
      <c r="A10611" s="490"/>
    </row>
    <row r="10612" spans="1:1" ht="15">
      <c r="A10612" s="490"/>
    </row>
    <row r="10613" spans="1:1" ht="15">
      <c r="A10613" s="490"/>
    </row>
    <row r="10614" spans="1:1" ht="15">
      <c r="A10614" s="490"/>
    </row>
    <row r="10615" spans="1:1" ht="15">
      <c r="A10615" s="490"/>
    </row>
    <row r="10616" spans="1:1" ht="15">
      <c r="A10616" s="490"/>
    </row>
    <row r="10617" spans="1:1" ht="15">
      <c r="A10617" s="490"/>
    </row>
    <row r="10618" spans="1:1" ht="15">
      <c r="A10618" s="490"/>
    </row>
    <row r="10619" spans="1:1" ht="15">
      <c r="A10619" s="490"/>
    </row>
    <row r="10620" spans="1:1" ht="15">
      <c r="A10620" s="490"/>
    </row>
    <row r="10621" spans="1:1" ht="15">
      <c r="A10621" s="490"/>
    </row>
    <row r="10622" spans="1:1" ht="15">
      <c r="A10622" s="490"/>
    </row>
    <row r="10623" spans="1:1" ht="15">
      <c r="A10623" s="490"/>
    </row>
    <row r="10624" spans="1:1" ht="15">
      <c r="A10624" s="490"/>
    </row>
    <row r="10625" spans="1:1" ht="15">
      <c r="A10625" s="490"/>
    </row>
    <row r="10626" spans="1:1" ht="15">
      <c r="A10626" s="490"/>
    </row>
    <row r="10627" spans="1:1" ht="15">
      <c r="A10627" s="490"/>
    </row>
    <row r="10628" spans="1:1" ht="15">
      <c r="A10628" s="490"/>
    </row>
    <row r="10629" spans="1:1" ht="15">
      <c r="A10629" s="490"/>
    </row>
    <row r="10630" spans="1:1" ht="15">
      <c r="A10630" s="490"/>
    </row>
    <row r="10631" spans="1:1" ht="15">
      <c r="A10631" s="490"/>
    </row>
    <row r="10632" spans="1:1" ht="15">
      <c r="A10632" s="490"/>
    </row>
    <row r="10633" spans="1:1" ht="15">
      <c r="A10633" s="490"/>
    </row>
    <row r="10634" spans="1:1" ht="15">
      <c r="A10634" s="490"/>
    </row>
    <row r="10635" spans="1:1" ht="15">
      <c r="A10635" s="490"/>
    </row>
    <row r="10636" spans="1:1" ht="15">
      <c r="A10636" s="490"/>
    </row>
    <row r="10637" spans="1:1" ht="15">
      <c r="A10637" s="490"/>
    </row>
    <row r="10638" spans="1:1" ht="15">
      <c r="A10638" s="490"/>
    </row>
    <row r="10639" spans="1:1" ht="15">
      <c r="A10639" s="490"/>
    </row>
    <row r="10640" spans="1:1" ht="15">
      <c r="A10640" s="490"/>
    </row>
    <row r="10641" spans="1:1" ht="15">
      <c r="A10641" s="490"/>
    </row>
    <row r="10642" spans="1:1" ht="15">
      <c r="A10642" s="490"/>
    </row>
    <row r="10643" spans="1:1" ht="15">
      <c r="A10643" s="490"/>
    </row>
    <row r="10644" spans="1:1" ht="15">
      <c r="A10644" s="490"/>
    </row>
    <row r="10645" spans="1:1" ht="15">
      <c r="A10645" s="490"/>
    </row>
    <row r="10646" spans="1:1" ht="15">
      <c r="A10646" s="490"/>
    </row>
    <row r="10647" spans="1:1" ht="15">
      <c r="A10647" s="490"/>
    </row>
    <row r="10648" spans="1:1" ht="15">
      <c r="A10648" s="490"/>
    </row>
    <row r="10649" spans="1:1" ht="15">
      <c r="A10649" s="490"/>
    </row>
    <row r="10650" spans="1:1" ht="15">
      <c r="A10650" s="490"/>
    </row>
    <row r="10651" spans="1:1" ht="15">
      <c r="A10651" s="490"/>
    </row>
    <row r="10652" spans="1:1" ht="15">
      <c r="A10652" s="490"/>
    </row>
    <row r="10653" spans="1:1" ht="15">
      <c r="A10653" s="490"/>
    </row>
    <row r="10654" spans="1:1" ht="15">
      <c r="A10654" s="490"/>
    </row>
    <row r="10655" spans="1:1" ht="15">
      <c r="A10655" s="490"/>
    </row>
    <row r="10656" spans="1:1" ht="15">
      <c r="A10656" s="490"/>
    </row>
    <row r="10657" spans="1:1" ht="15">
      <c r="A10657" s="490"/>
    </row>
    <row r="10658" spans="1:1" ht="15">
      <c r="A10658" s="490"/>
    </row>
    <row r="10659" spans="1:1" ht="15">
      <c r="A10659" s="490"/>
    </row>
    <row r="10660" spans="1:1" ht="15">
      <c r="A10660" s="490"/>
    </row>
    <row r="10661" spans="1:1" ht="15">
      <c r="A10661" s="490"/>
    </row>
    <row r="10662" spans="1:1" ht="15">
      <c r="A10662" s="490"/>
    </row>
    <row r="10663" spans="1:1" ht="15">
      <c r="A10663" s="490"/>
    </row>
    <row r="10664" spans="1:1" ht="15">
      <c r="A10664" s="490"/>
    </row>
    <row r="10665" spans="1:1" ht="15">
      <c r="A10665" s="490"/>
    </row>
    <row r="10666" spans="1:1" ht="15">
      <c r="A10666" s="490"/>
    </row>
    <row r="10667" spans="1:1" ht="15">
      <c r="A10667" s="490"/>
    </row>
    <row r="10668" spans="1:1" ht="15">
      <c r="A10668" s="490"/>
    </row>
    <row r="10669" spans="1:1" ht="15">
      <c r="A10669" s="490"/>
    </row>
    <row r="10670" spans="1:1" ht="15">
      <c r="A10670" s="490"/>
    </row>
    <row r="10671" spans="1:1" ht="15">
      <c r="A10671" s="490"/>
    </row>
    <row r="10672" spans="1:1" ht="15">
      <c r="A10672" s="490"/>
    </row>
    <row r="10673" spans="1:1" ht="15">
      <c r="A10673" s="490"/>
    </row>
    <row r="10674" spans="1:1" ht="15">
      <c r="A10674" s="490"/>
    </row>
    <row r="10675" spans="1:1" ht="15">
      <c r="A10675" s="490"/>
    </row>
    <row r="10676" spans="1:1" ht="15">
      <c r="A10676" s="490"/>
    </row>
    <row r="10677" spans="1:1" ht="15">
      <c r="A10677" s="490"/>
    </row>
    <row r="10678" spans="1:1" ht="15">
      <c r="A10678" s="490"/>
    </row>
    <row r="10679" spans="1:1" ht="15">
      <c r="A10679" s="490"/>
    </row>
    <row r="10680" spans="1:1" ht="15">
      <c r="A10680" s="490"/>
    </row>
    <row r="10681" spans="1:1" ht="15">
      <c r="A10681" s="490"/>
    </row>
    <row r="10682" spans="1:1" ht="15">
      <c r="A10682" s="490"/>
    </row>
    <row r="10683" spans="1:1" ht="15">
      <c r="A10683" s="490"/>
    </row>
    <row r="10684" spans="1:1" ht="15">
      <c r="A10684" s="490"/>
    </row>
    <row r="10685" spans="1:1" ht="15">
      <c r="A10685" s="490"/>
    </row>
    <row r="10686" spans="1:1" ht="15">
      <c r="A10686" s="490"/>
    </row>
    <row r="10687" spans="1:1" ht="15">
      <c r="A10687" s="490"/>
    </row>
    <row r="10688" spans="1:1" ht="15">
      <c r="A10688" s="490"/>
    </row>
    <row r="10689" spans="1:1" ht="15">
      <c r="A10689" s="490"/>
    </row>
    <row r="10690" spans="1:1" ht="15">
      <c r="A10690" s="490"/>
    </row>
    <row r="10691" spans="1:1" ht="15">
      <c r="A10691" s="490"/>
    </row>
    <row r="10692" spans="1:1" ht="15">
      <c r="A10692" s="490"/>
    </row>
    <row r="10693" spans="1:1" ht="15">
      <c r="A10693" s="490"/>
    </row>
    <row r="10694" spans="1:1" ht="15">
      <c r="A10694" s="490"/>
    </row>
    <row r="10695" spans="1:1" ht="15">
      <c r="A10695" s="490"/>
    </row>
    <row r="10696" spans="1:1" ht="15">
      <c r="A10696" s="490"/>
    </row>
    <row r="10697" spans="1:1" ht="15">
      <c r="A10697" s="490"/>
    </row>
    <row r="10698" spans="1:1" ht="15">
      <c r="A10698" s="490"/>
    </row>
    <row r="10699" spans="1:1" ht="15">
      <c r="A10699" s="490"/>
    </row>
    <row r="10700" spans="1:1" ht="15">
      <c r="A10700" s="490"/>
    </row>
    <row r="10701" spans="1:1" ht="15">
      <c r="A10701" s="490"/>
    </row>
    <row r="10702" spans="1:1" ht="15">
      <c r="A10702" s="490"/>
    </row>
    <row r="10703" spans="1:1" ht="15">
      <c r="A10703" s="490"/>
    </row>
    <row r="10704" spans="1:1" ht="15">
      <c r="A10704" s="490"/>
    </row>
    <row r="10705" spans="1:1" ht="15">
      <c r="A10705" s="490"/>
    </row>
    <row r="10706" spans="1:1" ht="15">
      <c r="A10706" s="490"/>
    </row>
    <row r="10707" spans="1:1" ht="15">
      <c r="A10707" s="490"/>
    </row>
    <row r="10708" spans="1:1" ht="15">
      <c r="A10708" s="490"/>
    </row>
    <row r="10709" spans="1:1" ht="15">
      <c r="A10709" s="490"/>
    </row>
    <row r="10710" spans="1:1" ht="15">
      <c r="A10710" s="490"/>
    </row>
    <row r="10711" spans="1:1" ht="15">
      <c r="A10711" s="490"/>
    </row>
    <row r="10712" spans="1:1" ht="15">
      <c r="A10712" s="490"/>
    </row>
    <row r="10713" spans="1:1" ht="15">
      <c r="A10713" s="490"/>
    </row>
    <row r="10714" spans="1:1" ht="15">
      <c r="A10714" s="490"/>
    </row>
    <row r="10715" spans="1:1" ht="15">
      <c r="A10715" s="490"/>
    </row>
    <row r="10716" spans="1:1" ht="15">
      <c r="A10716" s="490"/>
    </row>
    <row r="10717" spans="1:1" ht="15">
      <c r="A10717" s="490"/>
    </row>
    <row r="10718" spans="1:1" ht="15">
      <c r="A10718" s="490"/>
    </row>
    <row r="10719" spans="1:1" ht="15">
      <c r="A10719" s="490"/>
    </row>
    <row r="10720" spans="1:1" ht="15">
      <c r="A10720" s="490"/>
    </row>
    <row r="10721" spans="1:1" ht="15">
      <c r="A10721" s="490"/>
    </row>
    <row r="10722" spans="1:1" ht="15">
      <c r="A10722" s="490"/>
    </row>
    <row r="10723" spans="1:1" ht="15">
      <c r="A10723" s="490"/>
    </row>
    <row r="10724" spans="1:1" ht="15">
      <c r="A10724" s="490"/>
    </row>
    <row r="10725" spans="1:1" ht="15">
      <c r="A10725" s="490"/>
    </row>
    <row r="10726" spans="1:1" ht="15">
      <c r="A10726" s="490"/>
    </row>
    <row r="10727" spans="1:1" ht="15">
      <c r="A10727" s="490"/>
    </row>
    <row r="10728" spans="1:1" ht="15">
      <c r="A10728" s="490"/>
    </row>
    <row r="10729" spans="1:1" ht="15">
      <c r="A10729" s="490"/>
    </row>
    <row r="10730" spans="1:1" ht="15">
      <c r="A10730" s="490"/>
    </row>
    <row r="10731" spans="1:1" ht="15">
      <c r="A10731" s="490"/>
    </row>
    <row r="10732" spans="1:1" ht="15">
      <c r="A10732" s="490"/>
    </row>
    <row r="10733" spans="1:1" ht="15">
      <c r="A10733" s="490"/>
    </row>
    <row r="10734" spans="1:1" ht="15">
      <c r="A10734" s="490"/>
    </row>
    <row r="10735" spans="1:1" ht="15">
      <c r="A10735" s="490"/>
    </row>
    <row r="10736" spans="1:1" ht="15">
      <c r="A10736" s="490"/>
    </row>
    <row r="10737" spans="1:1" ht="15">
      <c r="A10737" s="490"/>
    </row>
    <row r="10738" spans="1:1" ht="15">
      <c r="A10738" s="490"/>
    </row>
    <row r="10739" spans="1:1" ht="15">
      <c r="A10739" s="490"/>
    </row>
    <row r="10740" spans="1:1" ht="15">
      <c r="A10740" s="490"/>
    </row>
    <row r="10741" spans="1:1" ht="15">
      <c r="A10741" s="490"/>
    </row>
    <row r="10742" spans="1:1" ht="15">
      <c r="A10742" s="490"/>
    </row>
    <row r="10743" spans="1:1" ht="15">
      <c r="A10743" s="490"/>
    </row>
    <row r="10744" spans="1:1" ht="15">
      <c r="A10744" s="490"/>
    </row>
    <row r="10745" spans="1:1" ht="15">
      <c r="A10745" s="490"/>
    </row>
    <row r="10746" spans="1:1" ht="15">
      <c r="A10746" s="490"/>
    </row>
    <row r="10747" spans="1:1" ht="15">
      <c r="A10747" s="490"/>
    </row>
    <row r="10748" spans="1:1" ht="15">
      <c r="A10748" s="490"/>
    </row>
    <row r="10749" spans="1:1" ht="15">
      <c r="A10749" s="490"/>
    </row>
    <row r="10750" spans="1:1" ht="15">
      <c r="A10750" s="490"/>
    </row>
    <row r="10751" spans="1:1" ht="15">
      <c r="A10751" s="490"/>
    </row>
    <row r="10752" spans="1:1" ht="15">
      <c r="A10752" s="490"/>
    </row>
    <row r="10753" spans="1:1" ht="15">
      <c r="A10753" s="490"/>
    </row>
    <row r="10754" spans="1:1" ht="15">
      <c r="A10754" s="490"/>
    </row>
    <row r="10755" spans="1:1" ht="15">
      <c r="A10755" s="490"/>
    </row>
    <row r="10756" spans="1:1" ht="15">
      <c r="A10756" s="490"/>
    </row>
    <row r="10757" spans="1:1" ht="15">
      <c r="A10757" s="490"/>
    </row>
    <row r="10758" spans="1:1" ht="15">
      <c r="A10758" s="490"/>
    </row>
    <row r="10759" spans="1:1" ht="15">
      <c r="A10759" s="490"/>
    </row>
    <row r="10760" spans="1:1" ht="15">
      <c r="A10760" s="490"/>
    </row>
    <row r="10761" spans="1:1" ht="15">
      <c r="A10761" s="490"/>
    </row>
    <row r="10762" spans="1:1" ht="15">
      <c r="A10762" s="490"/>
    </row>
    <row r="10763" spans="1:1" ht="15">
      <c r="A10763" s="490"/>
    </row>
    <row r="10764" spans="1:1" ht="15">
      <c r="A10764" s="490"/>
    </row>
    <row r="10765" spans="1:1" ht="15">
      <c r="A10765" s="490"/>
    </row>
    <row r="10766" spans="1:1" ht="15">
      <c r="A10766" s="490"/>
    </row>
    <row r="10767" spans="1:1" ht="15">
      <c r="A10767" s="490"/>
    </row>
    <row r="10768" spans="1:1" ht="15">
      <c r="A10768" s="490"/>
    </row>
    <row r="10769" spans="1:1" ht="15">
      <c r="A10769" s="490"/>
    </row>
    <row r="10770" spans="1:1" ht="15">
      <c r="A10770" s="490"/>
    </row>
    <row r="10771" spans="1:1" ht="15">
      <c r="A10771" s="490"/>
    </row>
    <row r="10772" spans="1:1" ht="15">
      <c r="A10772" s="490"/>
    </row>
    <row r="10773" spans="1:1" ht="15">
      <c r="A10773" s="490"/>
    </row>
    <row r="10774" spans="1:1" ht="15">
      <c r="A10774" s="490"/>
    </row>
    <row r="10775" spans="1:1" ht="15">
      <c r="A10775" s="490"/>
    </row>
    <row r="10776" spans="1:1" ht="15">
      <c r="A10776" s="490"/>
    </row>
    <row r="10777" spans="1:1" ht="15">
      <c r="A10777" s="490"/>
    </row>
    <row r="10778" spans="1:1" ht="15">
      <c r="A10778" s="490"/>
    </row>
    <row r="10779" spans="1:1" ht="15">
      <c r="A10779" s="490"/>
    </row>
    <row r="10780" spans="1:1" ht="15">
      <c r="A10780" s="490"/>
    </row>
    <row r="10781" spans="1:1" ht="15">
      <c r="A10781" s="490"/>
    </row>
    <row r="10782" spans="1:1" ht="15">
      <c r="A10782" s="490"/>
    </row>
    <row r="10783" spans="1:1" ht="15">
      <c r="A10783" s="490"/>
    </row>
    <row r="10784" spans="1:1" ht="15">
      <c r="A10784" s="490"/>
    </row>
    <row r="10785" spans="1:1" ht="15">
      <c r="A10785" s="490"/>
    </row>
    <row r="10786" spans="1:1" ht="15">
      <c r="A10786" s="490"/>
    </row>
    <row r="10787" spans="1:1" ht="15">
      <c r="A10787" s="490"/>
    </row>
    <row r="10788" spans="1:1" ht="15">
      <c r="A10788" s="490"/>
    </row>
    <row r="10789" spans="1:1" ht="15">
      <c r="A10789" s="490"/>
    </row>
    <row r="10790" spans="1:1" ht="15">
      <c r="A10790" s="490"/>
    </row>
    <row r="10791" spans="1:1" ht="15">
      <c r="A10791" s="490"/>
    </row>
    <row r="10792" spans="1:1" ht="15">
      <c r="A10792" s="490"/>
    </row>
    <row r="10793" spans="1:1" ht="15">
      <c r="A10793" s="490"/>
    </row>
    <row r="10794" spans="1:1" ht="15">
      <c r="A10794" s="490"/>
    </row>
    <row r="10795" spans="1:1" ht="15">
      <c r="A10795" s="490"/>
    </row>
    <row r="10796" spans="1:1" ht="15">
      <c r="A10796" s="490"/>
    </row>
    <row r="10797" spans="1:1" ht="15">
      <c r="A10797" s="490"/>
    </row>
    <row r="10798" spans="1:1" ht="15">
      <c r="A10798" s="490"/>
    </row>
    <row r="10799" spans="1:1" ht="15">
      <c r="A10799" s="490"/>
    </row>
    <row r="10800" spans="1:1" ht="15">
      <c r="A10800" s="490"/>
    </row>
    <row r="10801" spans="1:1" ht="15">
      <c r="A10801" s="490"/>
    </row>
    <row r="10802" spans="1:1" ht="15">
      <c r="A10802" s="490"/>
    </row>
    <row r="10803" spans="1:1" ht="15">
      <c r="A10803" s="490"/>
    </row>
    <row r="10804" spans="1:1" ht="15">
      <c r="A10804" s="490"/>
    </row>
    <row r="10805" spans="1:1" ht="15">
      <c r="A10805" s="490"/>
    </row>
    <row r="10806" spans="1:1" ht="15">
      <c r="A10806" s="490"/>
    </row>
    <row r="10807" spans="1:1" ht="15">
      <c r="A10807" s="490"/>
    </row>
    <row r="10808" spans="1:1" ht="15">
      <c r="A10808" s="490"/>
    </row>
    <row r="10809" spans="1:1" ht="15">
      <c r="A10809" s="490"/>
    </row>
    <row r="10810" spans="1:1" ht="15">
      <c r="A10810" s="490"/>
    </row>
    <row r="10811" spans="1:1" ht="15">
      <c r="A10811" s="490"/>
    </row>
    <row r="10812" spans="1:1" ht="15">
      <c r="A10812" s="490"/>
    </row>
    <row r="10813" spans="1:1" ht="15">
      <c r="A10813" s="490"/>
    </row>
    <row r="10814" spans="1:1" ht="15">
      <c r="A10814" s="490"/>
    </row>
    <row r="10815" spans="1:1" ht="15">
      <c r="A10815" s="490"/>
    </row>
    <row r="10816" spans="1:1" ht="15">
      <c r="A10816" s="490"/>
    </row>
    <row r="10817" spans="1:1" ht="15">
      <c r="A10817" s="490"/>
    </row>
    <row r="10818" spans="1:1" ht="15">
      <c r="A10818" s="490"/>
    </row>
    <row r="10819" spans="1:1" ht="15">
      <c r="A10819" s="490"/>
    </row>
    <row r="10820" spans="1:1" ht="15">
      <c r="A10820" s="490"/>
    </row>
    <row r="10821" spans="1:1" ht="15">
      <c r="A10821" s="490"/>
    </row>
    <row r="10822" spans="1:1" ht="15">
      <c r="A10822" s="490"/>
    </row>
    <row r="10823" spans="1:1" ht="15">
      <c r="A10823" s="490"/>
    </row>
    <row r="10824" spans="1:1" ht="15">
      <c r="A10824" s="490"/>
    </row>
    <row r="10825" spans="1:1" ht="15">
      <c r="A10825" s="490"/>
    </row>
    <row r="10826" spans="1:1" ht="15">
      <c r="A10826" s="490"/>
    </row>
    <row r="10827" spans="1:1" ht="15">
      <c r="A10827" s="490"/>
    </row>
    <row r="10828" spans="1:1" ht="15">
      <c r="A10828" s="490"/>
    </row>
    <row r="10829" spans="1:1" ht="15">
      <c r="A10829" s="490"/>
    </row>
    <row r="10830" spans="1:1" ht="15">
      <c r="A10830" s="490"/>
    </row>
    <row r="10831" spans="1:1" ht="15">
      <c r="A10831" s="490"/>
    </row>
    <row r="10832" spans="1:1" ht="15">
      <c r="A10832" s="490"/>
    </row>
    <row r="10833" spans="1:1" ht="15">
      <c r="A10833" s="490"/>
    </row>
    <row r="10834" spans="1:1" ht="15">
      <c r="A10834" s="490"/>
    </row>
    <row r="10835" spans="1:1" ht="15">
      <c r="A10835" s="490"/>
    </row>
    <row r="10836" spans="1:1" ht="15">
      <c r="A10836" s="490"/>
    </row>
    <row r="10837" spans="1:1" ht="15">
      <c r="A10837" s="490"/>
    </row>
    <row r="10838" spans="1:1" ht="15">
      <c r="A10838" s="490"/>
    </row>
    <row r="10839" spans="1:1" ht="15">
      <c r="A10839" s="490"/>
    </row>
    <row r="10840" spans="1:1" ht="15">
      <c r="A10840" s="490"/>
    </row>
    <row r="10841" spans="1:1" ht="15">
      <c r="A10841" s="490"/>
    </row>
    <row r="10842" spans="1:1" ht="15">
      <c r="A10842" s="490"/>
    </row>
    <row r="10843" spans="1:1" ht="15">
      <c r="A10843" s="490"/>
    </row>
    <row r="10844" spans="1:1" ht="15">
      <c r="A10844" s="490"/>
    </row>
    <row r="10845" spans="1:1" ht="15">
      <c r="A10845" s="490"/>
    </row>
    <row r="10846" spans="1:1" ht="15">
      <c r="A10846" s="490"/>
    </row>
    <row r="10847" spans="1:1" ht="15">
      <c r="A10847" s="490"/>
    </row>
    <row r="10848" spans="1:1" ht="15">
      <c r="A10848" s="490"/>
    </row>
    <row r="10849" spans="1:1" ht="15">
      <c r="A10849" s="490"/>
    </row>
    <row r="10850" spans="1:1" ht="15">
      <c r="A10850" s="490"/>
    </row>
    <row r="10851" spans="1:1" ht="15">
      <c r="A10851" s="490"/>
    </row>
    <row r="10852" spans="1:1" ht="15">
      <c r="A10852" s="490"/>
    </row>
    <row r="10853" spans="1:1" ht="15">
      <c r="A10853" s="490"/>
    </row>
    <row r="10854" spans="1:1" ht="15">
      <c r="A10854" s="490"/>
    </row>
    <row r="10855" spans="1:1" ht="15">
      <c r="A10855" s="490"/>
    </row>
    <row r="10856" spans="1:1" ht="15">
      <c r="A10856" s="490"/>
    </row>
    <row r="10857" spans="1:1" ht="15">
      <c r="A10857" s="490"/>
    </row>
    <row r="10858" spans="1:1" ht="15">
      <c r="A10858" s="490"/>
    </row>
    <row r="10859" spans="1:1" ht="15">
      <c r="A10859" s="490"/>
    </row>
    <row r="10860" spans="1:1" ht="15">
      <c r="A10860" s="490"/>
    </row>
    <row r="10861" spans="1:1" ht="15">
      <c r="A10861" s="490"/>
    </row>
    <row r="10862" spans="1:1" ht="15">
      <c r="A10862" s="490"/>
    </row>
    <row r="10863" spans="1:1" ht="15">
      <c r="A10863" s="490"/>
    </row>
    <row r="10864" spans="1:1" ht="15">
      <c r="A10864" s="490"/>
    </row>
    <row r="10865" spans="1:1" ht="15">
      <c r="A10865" s="490"/>
    </row>
    <row r="10866" spans="1:1" ht="15">
      <c r="A10866" s="490"/>
    </row>
    <row r="10867" spans="1:1" ht="15">
      <c r="A10867" s="490"/>
    </row>
    <row r="10868" spans="1:1" ht="15">
      <c r="A10868" s="490"/>
    </row>
    <row r="10869" spans="1:1" ht="15">
      <c r="A10869" s="490"/>
    </row>
    <row r="10870" spans="1:1" ht="15">
      <c r="A10870" s="490"/>
    </row>
    <row r="10871" spans="1:1" ht="15">
      <c r="A10871" s="490"/>
    </row>
    <row r="10872" spans="1:1" ht="15">
      <c r="A10872" s="490"/>
    </row>
    <row r="10873" spans="1:1" ht="15">
      <c r="A10873" s="490"/>
    </row>
    <row r="10874" spans="1:1" ht="15">
      <c r="A10874" s="490"/>
    </row>
    <row r="10875" spans="1:1" ht="15">
      <c r="A10875" s="490"/>
    </row>
    <row r="10876" spans="1:1" ht="15">
      <c r="A10876" s="490"/>
    </row>
    <row r="10877" spans="1:1" ht="15">
      <c r="A10877" s="490"/>
    </row>
    <row r="10878" spans="1:1" ht="15">
      <c r="A10878" s="490"/>
    </row>
    <row r="10879" spans="1:1" ht="15">
      <c r="A10879" s="490"/>
    </row>
    <row r="10880" spans="1:1" ht="15">
      <c r="A10880" s="490"/>
    </row>
    <row r="10881" spans="1:1" ht="15">
      <c r="A10881" s="490"/>
    </row>
    <row r="10882" spans="1:1" ht="15">
      <c r="A10882" s="490"/>
    </row>
    <row r="10883" spans="1:1" ht="15">
      <c r="A10883" s="490"/>
    </row>
    <row r="10884" spans="1:1" ht="15">
      <c r="A10884" s="490"/>
    </row>
    <row r="10885" spans="1:1" ht="15">
      <c r="A10885" s="490"/>
    </row>
    <row r="10886" spans="1:1" ht="15">
      <c r="A10886" s="490"/>
    </row>
    <row r="10887" spans="1:1" ht="15">
      <c r="A10887" s="490"/>
    </row>
    <row r="10888" spans="1:1" ht="15">
      <c r="A10888" s="490"/>
    </row>
    <row r="10889" spans="1:1" ht="15">
      <c r="A10889" s="490"/>
    </row>
    <row r="10890" spans="1:1" ht="15">
      <c r="A10890" s="490"/>
    </row>
    <row r="10891" spans="1:1" ht="15">
      <c r="A10891" s="490"/>
    </row>
    <row r="10892" spans="1:1" ht="15">
      <c r="A10892" s="490"/>
    </row>
    <row r="10893" spans="1:1" ht="15">
      <c r="A10893" s="490"/>
    </row>
    <row r="10894" spans="1:1" ht="15">
      <c r="A10894" s="490"/>
    </row>
    <row r="10895" spans="1:1" ht="15">
      <c r="A10895" s="490"/>
    </row>
    <row r="10896" spans="1:1" ht="15">
      <c r="A10896" s="490"/>
    </row>
    <row r="10897" spans="1:1" ht="15">
      <c r="A10897" s="490"/>
    </row>
    <row r="10898" spans="1:1" ht="15">
      <c r="A10898" s="490"/>
    </row>
    <row r="10899" spans="1:1" ht="15">
      <c r="A10899" s="490"/>
    </row>
    <row r="10900" spans="1:1" ht="15">
      <c r="A10900" s="490"/>
    </row>
    <row r="10901" spans="1:1" ht="15">
      <c r="A10901" s="490"/>
    </row>
    <row r="10902" spans="1:1" ht="15">
      <c r="A10902" s="490"/>
    </row>
    <row r="10903" spans="1:1" ht="15">
      <c r="A10903" s="490"/>
    </row>
    <row r="10904" spans="1:1" ht="15">
      <c r="A10904" s="490"/>
    </row>
    <row r="10905" spans="1:1" ht="15">
      <c r="A10905" s="490"/>
    </row>
    <row r="10906" spans="1:1" ht="15">
      <c r="A10906" s="490"/>
    </row>
    <row r="10907" spans="1:1" ht="15">
      <c r="A10907" s="490"/>
    </row>
    <row r="10908" spans="1:1" ht="15">
      <c r="A10908" s="490"/>
    </row>
    <row r="10909" spans="1:1" ht="15">
      <c r="A10909" s="490"/>
    </row>
    <row r="10910" spans="1:1" ht="15">
      <c r="A10910" s="490"/>
    </row>
    <row r="10911" spans="1:1" ht="15">
      <c r="A10911" s="490"/>
    </row>
    <row r="10912" spans="1:1" ht="15">
      <c r="A10912" s="490"/>
    </row>
    <row r="10913" spans="1:1" ht="15">
      <c r="A10913" s="490"/>
    </row>
    <row r="10914" spans="1:1" ht="15">
      <c r="A10914" s="490"/>
    </row>
    <row r="10915" spans="1:1" ht="15">
      <c r="A10915" s="490"/>
    </row>
    <row r="10916" spans="1:1" ht="15">
      <c r="A10916" s="490"/>
    </row>
    <row r="10917" spans="1:1" ht="15">
      <c r="A10917" s="490"/>
    </row>
    <row r="10918" spans="1:1" ht="15">
      <c r="A10918" s="490"/>
    </row>
    <row r="10919" spans="1:1" ht="15">
      <c r="A10919" s="490"/>
    </row>
    <row r="10920" spans="1:1" ht="15">
      <c r="A10920" s="490"/>
    </row>
    <row r="10921" spans="1:1" ht="15">
      <c r="A10921" s="490"/>
    </row>
    <row r="10922" spans="1:1" ht="15">
      <c r="A10922" s="490"/>
    </row>
    <row r="10923" spans="1:1" ht="15">
      <c r="A10923" s="490"/>
    </row>
    <row r="10924" spans="1:1" ht="15">
      <c r="A10924" s="490"/>
    </row>
    <row r="10925" spans="1:1" ht="15">
      <c r="A10925" s="490"/>
    </row>
    <row r="10926" spans="1:1" ht="15">
      <c r="A10926" s="490"/>
    </row>
    <row r="10927" spans="1:1" ht="15">
      <c r="A10927" s="490"/>
    </row>
    <row r="10928" spans="1:1" ht="15">
      <c r="A10928" s="490"/>
    </row>
    <row r="10929" spans="1:1" ht="15">
      <c r="A10929" s="490"/>
    </row>
    <row r="10930" spans="1:1" ht="15">
      <c r="A10930" s="490"/>
    </row>
    <row r="10931" spans="1:1" ht="15">
      <c r="A10931" s="490"/>
    </row>
    <row r="10932" spans="1:1" ht="15">
      <c r="A10932" s="490"/>
    </row>
    <row r="10933" spans="1:1" ht="15">
      <c r="A10933" s="490"/>
    </row>
    <row r="10934" spans="1:1" ht="15">
      <c r="A10934" s="490"/>
    </row>
    <row r="10935" spans="1:1" ht="15">
      <c r="A10935" s="490"/>
    </row>
    <row r="10936" spans="1:1" ht="15">
      <c r="A10936" s="490"/>
    </row>
    <row r="10937" spans="1:1" ht="15">
      <c r="A10937" s="490"/>
    </row>
    <row r="10938" spans="1:1" ht="15">
      <c r="A10938" s="490"/>
    </row>
    <row r="10939" spans="1:1" ht="15">
      <c r="A10939" s="490"/>
    </row>
    <row r="10940" spans="1:1" ht="15">
      <c r="A10940" s="490"/>
    </row>
    <row r="10941" spans="1:1" ht="15">
      <c r="A10941" s="490"/>
    </row>
    <row r="10942" spans="1:1" ht="15">
      <c r="A10942" s="490"/>
    </row>
    <row r="10943" spans="1:1" ht="15">
      <c r="A10943" s="490"/>
    </row>
    <row r="10944" spans="1:1" ht="15">
      <c r="A10944" s="490"/>
    </row>
    <row r="10945" spans="1:1" ht="15">
      <c r="A10945" s="490"/>
    </row>
    <row r="10946" spans="1:1" ht="15">
      <c r="A10946" s="490"/>
    </row>
    <row r="10947" spans="1:1" ht="15">
      <c r="A10947" s="490"/>
    </row>
    <row r="10948" spans="1:1" ht="15">
      <c r="A10948" s="490"/>
    </row>
    <row r="10949" spans="1:1" ht="15">
      <c r="A10949" s="490"/>
    </row>
    <row r="10950" spans="1:1" ht="15">
      <c r="A10950" s="490"/>
    </row>
    <row r="10951" spans="1:1" ht="15">
      <c r="A10951" s="490"/>
    </row>
    <row r="10952" spans="1:1" ht="15">
      <c r="A10952" s="490"/>
    </row>
    <row r="10953" spans="1:1" ht="15">
      <c r="A10953" s="490"/>
    </row>
    <row r="10954" spans="1:1" ht="15">
      <c r="A10954" s="490"/>
    </row>
    <row r="10955" spans="1:1" ht="15">
      <c r="A10955" s="490"/>
    </row>
    <row r="10956" spans="1:1" ht="15">
      <c r="A10956" s="490"/>
    </row>
    <row r="10957" spans="1:1" ht="15">
      <c r="A10957" s="490"/>
    </row>
    <row r="10958" spans="1:1" ht="15">
      <c r="A10958" s="490"/>
    </row>
    <row r="10959" spans="1:1" ht="15">
      <c r="A10959" s="490"/>
    </row>
    <row r="10960" spans="1:1" ht="15">
      <c r="A10960" s="490"/>
    </row>
    <row r="10961" spans="1:1" ht="15">
      <c r="A10961" s="490"/>
    </row>
    <row r="10962" spans="1:1" ht="15">
      <c r="A10962" s="490"/>
    </row>
    <row r="10963" spans="1:1" ht="15">
      <c r="A10963" s="490"/>
    </row>
    <row r="10964" spans="1:1" ht="15">
      <c r="A10964" s="490"/>
    </row>
    <row r="10965" spans="1:1" ht="15">
      <c r="A10965" s="490"/>
    </row>
    <row r="10966" spans="1:1" ht="15">
      <c r="A10966" s="490"/>
    </row>
    <row r="10967" spans="1:1" ht="15">
      <c r="A10967" s="490"/>
    </row>
    <row r="10968" spans="1:1" ht="15">
      <c r="A10968" s="490"/>
    </row>
    <row r="10969" spans="1:1" ht="15">
      <c r="A10969" s="490"/>
    </row>
    <row r="10970" spans="1:1" ht="15">
      <c r="A10970" s="490"/>
    </row>
    <row r="10971" spans="1:1" ht="15">
      <c r="A10971" s="490"/>
    </row>
    <row r="10972" spans="1:1" ht="15">
      <c r="A10972" s="490"/>
    </row>
    <row r="10973" spans="1:1" ht="15">
      <c r="A10973" s="490"/>
    </row>
    <row r="10974" spans="1:1" ht="15">
      <c r="A10974" s="490"/>
    </row>
    <row r="10975" spans="1:1" ht="15">
      <c r="A10975" s="490"/>
    </row>
    <row r="10976" spans="1:1" ht="15">
      <c r="A10976" s="490"/>
    </row>
    <row r="10977" spans="1:1" ht="15">
      <c r="A10977" s="490"/>
    </row>
    <row r="10978" spans="1:1" ht="15">
      <c r="A10978" s="490"/>
    </row>
    <row r="10979" spans="1:1" ht="15">
      <c r="A10979" s="490"/>
    </row>
    <row r="10980" spans="1:1" ht="15">
      <c r="A10980" s="490"/>
    </row>
    <row r="10981" spans="1:1" ht="15">
      <c r="A10981" s="490"/>
    </row>
    <row r="10982" spans="1:1" ht="15">
      <c r="A10982" s="490"/>
    </row>
    <row r="10983" spans="1:1" ht="15">
      <c r="A10983" s="490"/>
    </row>
    <row r="10984" spans="1:1" ht="15">
      <c r="A10984" s="490"/>
    </row>
    <row r="10985" spans="1:1" ht="15">
      <c r="A10985" s="490"/>
    </row>
    <row r="10986" spans="1:1" ht="15">
      <c r="A10986" s="490"/>
    </row>
    <row r="10987" spans="1:1" ht="15">
      <c r="A10987" s="490"/>
    </row>
    <row r="10988" spans="1:1" ht="15">
      <c r="A10988" s="490"/>
    </row>
    <row r="10989" spans="1:1" ht="15">
      <c r="A10989" s="490"/>
    </row>
    <row r="10990" spans="1:1" ht="15">
      <c r="A10990" s="490"/>
    </row>
    <row r="10991" spans="1:1" ht="15">
      <c r="A10991" s="490"/>
    </row>
    <row r="10992" spans="1:1" ht="15">
      <c r="A10992" s="490"/>
    </row>
    <row r="10993" spans="1:1" ht="15">
      <c r="A10993" s="490"/>
    </row>
    <row r="10994" spans="1:1" ht="15">
      <c r="A10994" s="490"/>
    </row>
    <row r="10995" spans="1:1" ht="15">
      <c r="A10995" s="490"/>
    </row>
    <row r="10996" spans="1:1" ht="15">
      <c r="A10996" s="490"/>
    </row>
    <row r="10997" spans="1:1" ht="15">
      <c r="A10997" s="490"/>
    </row>
    <row r="10998" spans="1:1" ht="15">
      <c r="A10998" s="490"/>
    </row>
    <row r="10999" spans="1:1" ht="15">
      <c r="A10999" s="490"/>
    </row>
    <row r="11000" spans="1:1" ht="15">
      <c r="A11000" s="490"/>
    </row>
    <row r="11001" spans="1:1" ht="15">
      <c r="A11001" s="490"/>
    </row>
    <row r="11002" spans="1:1" ht="15">
      <c r="A11002" s="490"/>
    </row>
    <row r="11003" spans="1:1" ht="15">
      <c r="A11003" s="490"/>
    </row>
    <row r="11004" spans="1:1" ht="15">
      <c r="A11004" s="490"/>
    </row>
    <row r="11005" spans="1:1" ht="15">
      <c r="A11005" s="490"/>
    </row>
    <row r="11006" spans="1:1" ht="15">
      <c r="A11006" s="490"/>
    </row>
    <row r="11007" spans="1:1" ht="15">
      <c r="A11007" s="490"/>
    </row>
    <row r="11008" spans="1:1" ht="15">
      <c r="A11008" s="490"/>
    </row>
    <row r="11009" spans="1:1" ht="15">
      <c r="A11009" s="490"/>
    </row>
    <row r="11010" spans="1:1" ht="15">
      <c r="A11010" s="490"/>
    </row>
    <row r="11011" spans="1:1" ht="15">
      <c r="A11011" s="490"/>
    </row>
    <row r="11012" spans="1:1" ht="15">
      <c r="A11012" s="490"/>
    </row>
    <row r="11013" spans="1:1" ht="15">
      <c r="A11013" s="490"/>
    </row>
    <row r="11014" spans="1:1" ht="15">
      <c r="A11014" s="490"/>
    </row>
    <row r="11015" spans="1:1" ht="15">
      <c r="A11015" s="490"/>
    </row>
    <row r="11016" spans="1:1" ht="15">
      <c r="A11016" s="490"/>
    </row>
    <row r="11017" spans="1:1" ht="15">
      <c r="A11017" s="490"/>
    </row>
    <row r="11018" spans="1:1" ht="15">
      <c r="A11018" s="490"/>
    </row>
    <row r="11019" spans="1:1" ht="15">
      <c r="A11019" s="490"/>
    </row>
    <row r="11020" spans="1:1" ht="15">
      <c r="A11020" s="490"/>
    </row>
    <row r="11021" spans="1:1" ht="15">
      <c r="A11021" s="490"/>
    </row>
    <row r="11022" spans="1:1" ht="15">
      <c r="A11022" s="490"/>
    </row>
    <row r="11023" spans="1:1" ht="15">
      <c r="A11023" s="490"/>
    </row>
    <row r="11024" spans="1:1" ht="15">
      <c r="A11024" s="490"/>
    </row>
    <row r="11025" spans="1:1" ht="15">
      <c r="A11025" s="490"/>
    </row>
    <row r="11026" spans="1:1" ht="15">
      <c r="A11026" s="490"/>
    </row>
    <row r="11027" spans="1:1" ht="15">
      <c r="A11027" s="490"/>
    </row>
    <row r="11028" spans="1:1" ht="15">
      <c r="A11028" s="490"/>
    </row>
    <row r="11029" spans="1:1" ht="15">
      <c r="A11029" s="490"/>
    </row>
    <row r="11030" spans="1:1" ht="15">
      <c r="A11030" s="490"/>
    </row>
    <row r="11031" spans="1:1" ht="15">
      <c r="A11031" s="490"/>
    </row>
    <row r="11032" spans="1:1" ht="15">
      <c r="A11032" s="490"/>
    </row>
    <row r="11033" spans="1:1" ht="15">
      <c r="A11033" s="490"/>
    </row>
    <row r="11034" spans="1:1" ht="15">
      <c r="A11034" s="490"/>
    </row>
    <row r="11035" spans="1:1" ht="15">
      <c r="A11035" s="490"/>
    </row>
    <row r="11036" spans="1:1" ht="15">
      <c r="A11036" s="490"/>
    </row>
    <row r="11037" spans="1:1" ht="15">
      <c r="A11037" s="490"/>
    </row>
    <row r="11038" spans="1:1" ht="15">
      <c r="A11038" s="490"/>
    </row>
    <row r="11039" spans="1:1" ht="15">
      <c r="A11039" s="490"/>
    </row>
    <row r="11040" spans="1:1" ht="15">
      <c r="A11040" s="490"/>
    </row>
    <row r="11041" spans="1:1" ht="15">
      <c r="A11041" s="490"/>
    </row>
    <row r="11042" spans="1:1" ht="15">
      <c r="A11042" s="490"/>
    </row>
    <row r="11043" spans="1:1" ht="15">
      <c r="A11043" s="490"/>
    </row>
    <row r="11044" spans="1:1" ht="15">
      <c r="A11044" s="490"/>
    </row>
    <row r="11045" spans="1:1" ht="15">
      <c r="A11045" s="490"/>
    </row>
    <row r="11046" spans="1:1" ht="15">
      <c r="A11046" s="490"/>
    </row>
    <row r="11047" spans="1:1" ht="15">
      <c r="A11047" s="490"/>
    </row>
    <row r="11048" spans="1:1" ht="15">
      <c r="A11048" s="490"/>
    </row>
    <row r="11049" spans="1:1" ht="15">
      <c r="A11049" s="490"/>
    </row>
    <row r="11050" spans="1:1" ht="15">
      <c r="A11050" s="490"/>
    </row>
    <row r="11051" spans="1:1" ht="15">
      <c r="A11051" s="490"/>
    </row>
    <row r="11052" spans="1:1" ht="15">
      <c r="A11052" s="490"/>
    </row>
    <row r="11053" spans="1:1" ht="15">
      <c r="A11053" s="490"/>
    </row>
    <row r="11054" spans="1:1" ht="15">
      <c r="A11054" s="490"/>
    </row>
    <row r="11055" spans="1:1" ht="15">
      <c r="A11055" s="490"/>
    </row>
    <row r="11056" spans="1:1" ht="15">
      <c r="A11056" s="490"/>
    </row>
    <row r="11057" spans="1:1" ht="15">
      <c r="A11057" s="490"/>
    </row>
    <row r="11058" spans="1:1" ht="15">
      <c r="A11058" s="490"/>
    </row>
    <row r="11059" spans="1:1" ht="15">
      <c r="A11059" s="490"/>
    </row>
    <row r="11060" spans="1:1" ht="15">
      <c r="A11060" s="490"/>
    </row>
    <row r="11061" spans="1:1" ht="15">
      <c r="A11061" s="490"/>
    </row>
    <row r="11062" spans="1:1" ht="15">
      <c r="A11062" s="490"/>
    </row>
    <row r="11063" spans="1:1" ht="15">
      <c r="A11063" s="490"/>
    </row>
    <row r="11064" spans="1:1" ht="15">
      <c r="A11064" s="490"/>
    </row>
    <row r="11065" spans="1:1" ht="15">
      <c r="A11065" s="490"/>
    </row>
    <row r="11066" spans="1:1" ht="15">
      <c r="A11066" s="490"/>
    </row>
    <row r="11067" spans="1:1" ht="15">
      <c r="A11067" s="490"/>
    </row>
    <row r="11068" spans="1:1" ht="15">
      <c r="A11068" s="490"/>
    </row>
    <row r="11069" spans="1:1" ht="15">
      <c r="A11069" s="490"/>
    </row>
    <row r="11070" spans="1:1" ht="15">
      <c r="A11070" s="490"/>
    </row>
    <row r="11071" spans="1:1" ht="15">
      <c r="A11071" s="490"/>
    </row>
    <row r="11072" spans="1:1" ht="15">
      <c r="A11072" s="490"/>
    </row>
    <row r="11073" spans="1:1" ht="15">
      <c r="A11073" s="490"/>
    </row>
    <row r="11074" spans="1:1" ht="15">
      <c r="A11074" s="490"/>
    </row>
    <row r="11075" spans="1:1" ht="15">
      <c r="A11075" s="490"/>
    </row>
    <row r="11076" spans="1:1" ht="15">
      <c r="A11076" s="490"/>
    </row>
    <row r="11077" spans="1:1" ht="15">
      <c r="A11077" s="490"/>
    </row>
    <row r="11078" spans="1:1" ht="15">
      <c r="A11078" s="490"/>
    </row>
    <row r="11079" spans="1:1" ht="15">
      <c r="A11079" s="490"/>
    </row>
    <row r="11080" spans="1:1" ht="15">
      <c r="A11080" s="490"/>
    </row>
    <row r="11081" spans="1:1" ht="15">
      <c r="A11081" s="490"/>
    </row>
    <row r="11082" spans="1:1" ht="15">
      <c r="A11082" s="490"/>
    </row>
    <row r="11083" spans="1:1" ht="15">
      <c r="A11083" s="490"/>
    </row>
    <row r="11084" spans="1:1" ht="15">
      <c r="A11084" s="490"/>
    </row>
    <row r="11085" spans="1:1" ht="15">
      <c r="A11085" s="490"/>
    </row>
    <row r="11086" spans="1:1" ht="15">
      <c r="A11086" s="490"/>
    </row>
    <row r="11087" spans="1:1" ht="15">
      <c r="A11087" s="490"/>
    </row>
    <row r="11088" spans="1:1" ht="15">
      <c r="A11088" s="490"/>
    </row>
    <row r="11089" spans="1:1" ht="15">
      <c r="A11089" s="490"/>
    </row>
    <row r="11090" spans="1:1" ht="15">
      <c r="A11090" s="490"/>
    </row>
    <row r="11091" spans="1:1" ht="15">
      <c r="A11091" s="490"/>
    </row>
    <row r="11092" spans="1:1" ht="15">
      <c r="A11092" s="490"/>
    </row>
    <row r="11093" spans="1:1" ht="15">
      <c r="A11093" s="490"/>
    </row>
    <row r="11094" spans="1:1" ht="15">
      <c r="A11094" s="490"/>
    </row>
    <row r="11095" spans="1:1" ht="15">
      <c r="A11095" s="490"/>
    </row>
    <row r="11096" spans="1:1" ht="15">
      <c r="A11096" s="490"/>
    </row>
    <row r="11097" spans="1:1" ht="15">
      <c r="A11097" s="490"/>
    </row>
    <row r="11098" spans="1:1" ht="15">
      <c r="A11098" s="490"/>
    </row>
    <row r="11099" spans="1:1" ht="15">
      <c r="A11099" s="490"/>
    </row>
    <row r="11100" spans="1:1" ht="15">
      <c r="A11100" s="490"/>
    </row>
    <row r="11101" spans="1:1" ht="15">
      <c r="A11101" s="490"/>
    </row>
    <row r="11102" spans="1:1" ht="15">
      <c r="A11102" s="490"/>
    </row>
    <row r="11103" spans="1:1" ht="15">
      <c r="A11103" s="490"/>
    </row>
    <row r="11104" spans="1:1" ht="15">
      <c r="A11104" s="490"/>
    </row>
    <row r="11105" spans="1:1" ht="15">
      <c r="A11105" s="490"/>
    </row>
    <row r="11106" spans="1:1" ht="15">
      <c r="A11106" s="490"/>
    </row>
    <row r="11107" spans="1:1" ht="15">
      <c r="A11107" s="490"/>
    </row>
    <row r="11108" spans="1:1" ht="15">
      <c r="A11108" s="490"/>
    </row>
    <row r="11109" spans="1:1" ht="15">
      <c r="A11109" s="490"/>
    </row>
    <row r="11110" spans="1:1" ht="15">
      <c r="A11110" s="490"/>
    </row>
    <row r="11111" spans="1:1" ht="15">
      <c r="A11111" s="490"/>
    </row>
    <row r="11112" spans="1:1" ht="15">
      <c r="A11112" s="490"/>
    </row>
    <row r="11113" spans="1:1" ht="15">
      <c r="A11113" s="490"/>
    </row>
    <row r="11114" spans="1:1" ht="15">
      <c r="A11114" s="490"/>
    </row>
    <row r="11115" spans="1:1" ht="15">
      <c r="A11115" s="490"/>
    </row>
    <row r="11116" spans="1:1" ht="15">
      <c r="A11116" s="490"/>
    </row>
    <row r="11117" spans="1:1" ht="15">
      <c r="A11117" s="490"/>
    </row>
    <row r="11118" spans="1:1" ht="15">
      <c r="A11118" s="490"/>
    </row>
    <row r="11119" spans="1:1" ht="15">
      <c r="A11119" s="490"/>
    </row>
    <row r="11120" spans="1:1" ht="15">
      <c r="A11120" s="490"/>
    </row>
    <row r="11121" spans="1:1" ht="15">
      <c r="A11121" s="490"/>
    </row>
    <row r="11122" spans="1:1" ht="15">
      <c r="A11122" s="490"/>
    </row>
    <row r="11123" spans="1:1" ht="15">
      <c r="A11123" s="490"/>
    </row>
    <row r="11124" spans="1:1" ht="15">
      <c r="A11124" s="490"/>
    </row>
    <row r="11125" spans="1:1" ht="15">
      <c r="A11125" s="490"/>
    </row>
    <row r="11126" spans="1:1" ht="15">
      <c r="A11126" s="490"/>
    </row>
    <row r="11127" spans="1:1" ht="15">
      <c r="A11127" s="490"/>
    </row>
    <row r="11128" spans="1:1" ht="15">
      <c r="A11128" s="490"/>
    </row>
    <row r="11129" spans="1:1" ht="15">
      <c r="A11129" s="490"/>
    </row>
    <row r="11130" spans="1:1" ht="15">
      <c r="A11130" s="490"/>
    </row>
    <row r="11131" spans="1:1" ht="15">
      <c r="A11131" s="490"/>
    </row>
    <row r="11132" spans="1:1" ht="15">
      <c r="A11132" s="490"/>
    </row>
    <row r="11133" spans="1:1" ht="15">
      <c r="A11133" s="490"/>
    </row>
    <row r="11134" spans="1:1" ht="15">
      <c r="A11134" s="490"/>
    </row>
    <row r="11135" spans="1:1" ht="15">
      <c r="A11135" s="490"/>
    </row>
    <row r="11136" spans="1:1" ht="15">
      <c r="A11136" s="490"/>
    </row>
    <row r="11137" spans="1:1" ht="15">
      <c r="A11137" s="490"/>
    </row>
    <row r="11138" spans="1:1" ht="15">
      <c r="A11138" s="490"/>
    </row>
    <row r="11139" spans="1:1" ht="15">
      <c r="A11139" s="490"/>
    </row>
    <row r="11140" spans="1:1" ht="15">
      <c r="A11140" s="490"/>
    </row>
    <row r="11141" spans="1:1" ht="15">
      <c r="A11141" s="490"/>
    </row>
    <row r="11142" spans="1:1" ht="15">
      <c r="A11142" s="490"/>
    </row>
    <row r="11143" spans="1:1" ht="15">
      <c r="A11143" s="490"/>
    </row>
    <row r="11144" spans="1:1" ht="15">
      <c r="A11144" s="490"/>
    </row>
    <row r="11145" spans="1:1" ht="15">
      <c r="A11145" s="490"/>
    </row>
    <row r="11146" spans="1:1" ht="15">
      <c r="A11146" s="490"/>
    </row>
    <row r="11147" spans="1:1" ht="15">
      <c r="A11147" s="490"/>
    </row>
    <row r="11148" spans="1:1" ht="15">
      <c r="A11148" s="490"/>
    </row>
    <row r="11149" spans="1:1" ht="15">
      <c r="A11149" s="490"/>
    </row>
    <row r="11150" spans="1:1" ht="15">
      <c r="A11150" s="490"/>
    </row>
    <row r="11151" spans="1:1" ht="15">
      <c r="A11151" s="490"/>
    </row>
    <row r="11152" spans="1:1" ht="15">
      <c r="A11152" s="490"/>
    </row>
    <row r="11153" spans="1:1" ht="15">
      <c r="A11153" s="490"/>
    </row>
    <row r="11154" spans="1:1" ht="15">
      <c r="A11154" s="490"/>
    </row>
    <row r="11155" spans="1:1" ht="15">
      <c r="A11155" s="490"/>
    </row>
    <row r="11156" spans="1:1" ht="15">
      <c r="A11156" s="490"/>
    </row>
    <row r="11157" spans="1:1" ht="15">
      <c r="A11157" s="490"/>
    </row>
    <row r="11158" spans="1:1" ht="15">
      <c r="A11158" s="490"/>
    </row>
    <row r="11159" spans="1:1" ht="15">
      <c r="A11159" s="490"/>
    </row>
    <row r="11160" spans="1:1" ht="15">
      <c r="A11160" s="490"/>
    </row>
    <row r="11161" spans="1:1" ht="15">
      <c r="A11161" s="490"/>
    </row>
    <row r="11162" spans="1:1" ht="15">
      <c r="A11162" s="490"/>
    </row>
    <row r="11163" spans="1:1" ht="15">
      <c r="A11163" s="490"/>
    </row>
    <row r="11164" spans="1:1" ht="15">
      <c r="A11164" s="490"/>
    </row>
    <row r="11165" spans="1:1" ht="15">
      <c r="A11165" s="490"/>
    </row>
    <row r="11166" spans="1:1" ht="15">
      <c r="A11166" s="490"/>
    </row>
    <row r="11167" spans="1:1" ht="15">
      <c r="A11167" s="490"/>
    </row>
    <row r="11168" spans="1:1" ht="15">
      <c r="A11168" s="490"/>
    </row>
    <row r="11169" spans="1:1" ht="15">
      <c r="A11169" s="490"/>
    </row>
    <row r="11170" spans="1:1" ht="15">
      <c r="A11170" s="490"/>
    </row>
    <row r="11171" spans="1:1" ht="15">
      <c r="A11171" s="490"/>
    </row>
    <row r="11172" spans="1:1" ht="15">
      <c r="A11172" s="490"/>
    </row>
    <row r="11173" spans="1:1" ht="15">
      <c r="A11173" s="490"/>
    </row>
    <row r="11174" spans="1:1" ht="15">
      <c r="A11174" s="490"/>
    </row>
    <row r="11175" spans="1:1" ht="15">
      <c r="A11175" s="490"/>
    </row>
    <row r="11176" spans="1:1" ht="15">
      <c r="A11176" s="490"/>
    </row>
    <row r="11177" spans="1:1" ht="15">
      <c r="A11177" s="490"/>
    </row>
    <row r="11178" spans="1:1" ht="15">
      <c r="A11178" s="490"/>
    </row>
    <row r="11179" spans="1:1" ht="15">
      <c r="A11179" s="490"/>
    </row>
    <row r="11180" spans="1:1" ht="15">
      <c r="A11180" s="490"/>
    </row>
    <row r="11181" spans="1:1" ht="15">
      <c r="A11181" s="490"/>
    </row>
    <row r="11182" spans="1:1" ht="15">
      <c r="A11182" s="490"/>
    </row>
    <row r="11183" spans="1:1" ht="15">
      <c r="A11183" s="490"/>
    </row>
    <row r="11184" spans="1:1" ht="15">
      <c r="A11184" s="490"/>
    </row>
    <row r="11185" spans="1:1" ht="15">
      <c r="A11185" s="490"/>
    </row>
    <row r="11186" spans="1:1" ht="15">
      <c r="A11186" s="490"/>
    </row>
    <row r="11187" spans="1:1" ht="15">
      <c r="A11187" s="490"/>
    </row>
    <row r="11188" spans="1:1" ht="15">
      <c r="A11188" s="490"/>
    </row>
    <row r="11189" spans="1:1" ht="15">
      <c r="A11189" s="490"/>
    </row>
    <row r="11190" spans="1:1" ht="15">
      <c r="A11190" s="490"/>
    </row>
    <row r="11191" spans="1:1" ht="15">
      <c r="A11191" s="490"/>
    </row>
    <row r="11192" spans="1:1" ht="15">
      <c r="A11192" s="490"/>
    </row>
    <row r="11193" spans="1:1" ht="15">
      <c r="A11193" s="490"/>
    </row>
    <row r="11194" spans="1:1" ht="15">
      <c r="A11194" s="490"/>
    </row>
    <row r="11195" spans="1:1" ht="15">
      <c r="A11195" s="490"/>
    </row>
    <row r="11196" spans="1:1" ht="15">
      <c r="A11196" s="490"/>
    </row>
    <row r="11197" spans="1:1" ht="15">
      <c r="A11197" s="490"/>
    </row>
    <row r="11198" spans="1:1" ht="15">
      <c r="A11198" s="490"/>
    </row>
    <row r="11199" spans="1:1" ht="15">
      <c r="A11199" s="490"/>
    </row>
    <row r="11200" spans="1:1" ht="15">
      <c r="A11200" s="490"/>
    </row>
    <row r="11201" spans="1:1" ht="15">
      <c r="A11201" s="490"/>
    </row>
    <row r="11202" spans="1:1" ht="15">
      <c r="A11202" s="490"/>
    </row>
    <row r="11203" spans="1:1" ht="15">
      <c r="A11203" s="490"/>
    </row>
    <row r="11204" spans="1:1" ht="15">
      <c r="A11204" s="490"/>
    </row>
    <row r="11205" spans="1:1" ht="15">
      <c r="A11205" s="490"/>
    </row>
    <row r="11206" spans="1:1" ht="15">
      <c r="A11206" s="490"/>
    </row>
    <row r="11207" spans="1:1" ht="15">
      <c r="A11207" s="490"/>
    </row>
    <row r="11208" spans="1:1" ht="15">
      <c r="A11208" s="490"/>
    </row>
    <row r="11209" spans="1:1" ht="15">
      <c r="A11209" s="490"/>
    </row>
    <row r="11210" spans="1:1" ht="15">
      <c r="A11210" s="490"/>
    </row>
    <row r="11211" spans="1:1" ht="15">
      <c r="A11211" s="490"/>
    </row>
    <row r="11212" spans="1:1" ht="15">
      <c r="A11212" s="490"/>
    </row>
    <row r="11213" spans="1:1" ht="15">
      <c r="A11213" s="490"/>
    </row>
    <row r="11214" spans="1:1" ht="15">
      <c r="A11214" s="490"/>
    </row>
    <row r="11215" spans="1:1" ht="15">
      <c r="A11215" s="490"/>
    </row>
    <row r="11216" spans="1:1" ht="15">
      <c r="A11216" s="490"/>
    </row>
    <row r="11217" spans="1:1" ht="15">
      <c r="A11217" s="490"/>
    </row>
    <row r="11218" spans="1:1" ht="15">
      <c r="A11218" s="490"/>
    </row>
    <row r="11219" spans="1:1" ht="15">
      <c r="A11219" s="490"/>
    </row>
    <row r="11220" spans="1:1" ht="15">
      <c r="A11220" s="490"/>
    </row>
    <row r="11221" spans="1:1" ht="15">
      <c r="A11221" s="490"/>
    </row>
    <row r="11222" spans="1:1" ht="15">
      <c r="A11222" s="490"/>
    </row>
    <row r="11223" spans="1:1" ht="15">
      <c r="A11223" s="490"/>
    </row>
    <row r="11224" spans="1:1" ht="15">
      <c r="A11224" s="490"/>
    </row>
    <row r="11225" spans="1:1" ht="15">
      <c r="A11225" s="490"/>
    </row>
    <row r="11226" spans="1:1" ht="15">
      <c r="A11226" s="490"/>
    </row>
    <row r="11227" spans="1:1" ht="15">
      <c r="A11227" s="490"/>
    </row>
    <row r="11228" spans="1:1" ht="15">
      <c r="A11228" s="490"/>
    </row>
    <row r="11229" spans="1:1" ht="15">
      <c r="A11229" s="490"/>
    </row>
    <row r="11230" spans="1:1" ht="15">
      <c r="A11230" s="490"/>
    </row>
    <row r="11231" spans="1:1" ht="15">
      <c r="A11231" s="490"/>
    </row>
    <row r="11232" spans="1:1" ht="15">
      <c r="A11232" s="490"/>
    </row>
    <row r="11233" spans="1:1" ht="15">
      <c r="A11233" s="490"/>
    </row>
    <row r="11234" spans="1:1" ht="15">
      <c r="A11234" s="490"/>
    </row>
    <row r="11235" spans="1:1" ht="15">
      <c r="A11235" s="490"/>
    </row>
    <row r="11236" spans="1:1" ht="15">
      <c r="A11236" s="490"/>
    </row>
    <row r="11237" spans="1:1" ht="15">
      <c r="A11237" s="490"/>
    </row>
    <row r="11238" spans="1:1" ht="15">
      <c r="A11238" s="490"/>
    </row>
    <row r="11239" spans="1:1" ht="15">
      <c r="A11239" s="490"/>
    </row>
    <row r="11240" spans="1:1" ht="15">
      <c r="A11240" s="490"/>
    </row>
    <row r="11241" spans="1:1" ht="15">
      <c r="A11241" s="490"/>
    </row>
    <row r="11242" spans="1:1" ht="15">
      <c r="A11242" s="490"/>
    </row>
    <row r="11243" spans="1:1" ht="15">
      <c r="A11243" s="490"/>
    </row>
    <row r="11244" spans="1:1" ht="15">
      <c r="A11244" s="490"/>
    </row>
    <row r="11245" spans="1:1" ht="15">
      <c r="A11245" s="490"/>
    </row>
    <row r="11246" spans="1:1" ht="15">
      <c r="A11246" s="490"/>
    </row>
    <row r="11247" spans="1:1" ht="15">
      <c r="A11247" s="490"/>
    </row>
    <row r="11248" spans="1:1" ht="15">
      <c r="A11248" s="490"/>
    </row>
    <row r="11249" spans="1:1" ht="15">
      <c r="A11249" s="490"/>
    </row>
    <row r="11250" spans="1:1" ht="15">
      <c r="A11250" s="490"/>
    </row>
    <row r="11251" spans="1:1" ht="15">
      <c r="A11251" s="490"/>
    </row>
    <row r="11252" spans="1:1" ht="15">
      <c r="A11252" s="490"/>
    </row>
    <row r="11253" spans="1:1" ht="15">
      <c r="A11253" s="490"/>
    </row>
    <row r="11254" spans="1:1" ht="15">
      <c r="A11254" s="490"/>
    </row>
    <row r="11255" spans="1:1" ht="15">
      <c r="A11255" s="490"/>
    </row>
    <row r="11256" spans="1:1" ht="15">
      <c r="A11256" s="490"/>
    </row>
    <row r="11257" spans="1:1" ht="15">
      <c r="A11257" s="490"/>
    </row>
    <row r="11258" spans="1:1" ht="15">
      <c r="A11258" s="490"/>
    </row>
    <row r="11259" spans="1:1" ht="15">
      <c r="A11259" s="490"/>
    </row>
    <row r="11260" spans="1:1" ht="15">
      <c r="A11260" s="490"/>
    </row>
    <row r="11261" spans="1:1" ht="15">
      <c r="A11261" s="490"/>
    </row>
    <row r="11262" spans="1:1" ht="15">
      <c r="A11262" s="490"/>
    </row>
    <row r="11263" spans="1:1" ht="15">
      <c r="A11263" s="490"/>
    </row>
    <row r="11264" spans="1:1" ht="15">
      <c r="A11264" s="490"/>
    </row>
    <row r="11265" spans="1:1" ht="15">
      <c r="A11265" s="490"/>
    </row>
    <row r="11266" spans="1:1" ht="15">
      <c r="A11266" s="490"/>
    </row>
    <row r="11267" spans="1:1" ht="15">
      <c r="A11267" s="490"/>
    </row>
    <row r="11268" spans="1:1" ht="15">
      <c r="A11268" s="490"/>
    </row>
    <row r="11269" spans="1:1" ht="15">
      <c r="A11269" s="490"/>
    </row>
    <row r="11270" spans="1:1" ht="15">
      <c r="A11270" s="490"/>
    </row>
    <row r="11271" spans="1:1" ht="15">
      <c r="A11271" s="490"/>
    </row>
    <row r="11272" spans="1:1" ht="15">
      <c r="A11272" s="490"/>
    </row>
    <row r="11273" spans="1:1" ht="15">
      <c r="A11273" s="490"/>
    </row>
    <row r="11274" spans="1:1" ht="15">
      <c r="A11274" s="490"/>
    </row>
    <row r="11275" spans="1:1" ht="15">
      <c r="A11275" s="490"/>
    </row>
    <row r="11276" spans="1:1" ht="15">
      <c r="A11276" s="490"/>
    </row>
    <row r="11277" spans="1:1" ht="15">
      <c r="A11277" s="490"/>
    </row>
    <row r="11278" spans="1:1" ht="15">
      <c r="A11278" s="490"/>
    </row>
    <row r="11279" spans="1:1" ht="15">
      <c r="A11279" s="490"/>
    </row>
    <row r="11280" spans="1:1" ht="15">
      <c r="A11280" s="490"/>
    </row>
    <row r="11281" spans="1:1" ht="15">
      <c r="A11281" s="490"/>
    </row>
    <row r="11282" spans="1:1" ht="15">
      <c r="A11282" s="490"/>
    </row>
    <row r="11283" spans="1:1" ht="15">
      <c r="A11283" s="490"/>
    </row>
    <row r="11284" spans="1:1" ht="15">
      <c r="A11284" s="490"/>
    </row>
    <row r="11285" spans="1:1" ht="15">
      <c r="A11285" s="490"/>
    </row>
    <row r="11286" spans="1:1" ht="15">
      <c r="A11286" s="490"/>
    </row>
    <row r="11287" spans="1:1" ht="15">
      <c r="A11287" s="490"/>
    </row>
    <row r="11288" spans="1:1" ht="15">
      <c r="A11288" s="490"/>
    </row>
    <row r="11289" spans="1:1" ht="15">
      <c r="A11289" s="490"/>
    </row>
    <row r="11290" spans="1:1" ht="15">
      <c r="A11290" s="490"/>
    </row>
    <row r="11291" spans="1:1" ht="15">
      <c r="A11291" s="490"/>
    </row>
    <row r="11292" spans="1:1" ht="15">
      <c r="A11292" s="490"/>
    </row>
    <row r="11293" spans="1:1" ht="15">
      <c r="A11293" s="490"/>
    </row>
    <row r="11294" spans="1:1" ht="15">
      <c r="A11294" s="490"/>
    </row>
    <row r="11295" spans="1:1" ht="15">
      <c r="A11295" s="490"/>
    </row>
    <row r="11296" spans="1:1" ht="15">
      <c r="A11296" s="490"/>
    </row>
    <row r="11297" spans="1:1" ht="15">
      <c r="A11297" s="490"/>
    </row>
    <row r="11298" spans="1:1" ht="15">
      <c r="A11298" s="490"/>
    </row>
    <row r="11299" spans="1:1" ht="15">
      <c r="A11299" s="490"/>
    </row>
    <row r="11300" spans="1:1" ht="15">
      <c r="A11300" s="490"/>
    </row>
    <row r="11301" spans="1:1" ht="15">
      <c r="A11301" s="490"/>
    </row>
    <row r="11302" spans="1:1" ht="15">
      <c r="A11302" s="490"/>
    </row>
    <row r="11303" spans="1:1" ht="15">
      <c r="A11303" s="490"/>
    </row>
    <row r="11304" spans="1:1" ht="15">
      <c r="A11304" s="490"/>
    </row>
    <row r="11305" spans="1:1" ht="15">
      <c r="A11305" s="490"/>
    </row>
    <row r="11306" spans="1:1" ht="15">
      <c r="A11306" s="490"/>
    </row>
    <row r="11307" spans="1:1" ht="15">
      <c r="A11307" s="490"/>
    </row>
    <row r="11308" spans="1:1" ht="15">
      <c r="A11308" s="490"/>
    </row>
    <row r="11309" spans="1:1" ht="15">
      <c r="A11309" s="490"/>
    </row>
    <row r="11310" spans="1:1" ht="15">
      <c r="A11310" s="490"/>
    </row>
    <row r="11311" spans="1:1" ht="15">
      <c r="A11311" s="490"/>
    </row>
    <row r="11312" spans="1:1" ht="15">
      <c r="A11312" s="490"/>
    </row>
    <row r="11313" spans="1:1" ht="15">
      <c r="A11313" s="490"/>
    </row>
    <row r="11314" spans="1:1" ht="15">
      <c r="A11314" s="490"/>
    </row>
    <row r="11315" spans="1:1" ht="15">
      <c r="A11315" s="490"/>
    </row>
    <row r="11316" spans="1:1" ht="15">
      <c r="A11316" s="490"/>
    </row>
    <row r="11317" spans="1:1" ht="15">
      <c r="A11317" s="490"/>
    </row>
    <row r="11318" spans="1:1" ht="15">
      <c r="A11318" s="490"/>
    </row>
    <row r="11319" spans="1:1" ht="15">
      <c r="A11319" s="490"/>
    </row>
    <row r="11320" spans="1:1" ht="15">
      <c r="A11320" s="490"/>
    </row>
    <row r="11321" spans="1:1" ht="15">
      <c r="A11321" s="490"/>
    </row>
    <row r="11322" spans="1:1" ht="15">
      <c r="A11322" s="490"/>
    </row>
    <row r="11323" spans="1:1" ht="15">
      <c r="A11323" s="490"/>
    </row>
    <row r="11324" spans="1:1" ht="15">
      <c r="A11324" s="490"/>
    </row>
    <row r="11325" spans="1:1" ht="15">
      <c r="A11325" s="490"/>
    </row>
    <row r="11326" spans="1:1" ht="15">
      <c r="A11326" s="490"/>
    </row>
    <row r="11327" spans="1:1" ht="15">
      <c r="A11327" s="490"/>
    </row>
    <row r="11328" spans="1:1" ht="15">
      <c r="A11328" s="490"/>
    </row>
    <row r="11329" spans="1:1" ht="15">
      <c r="A11329" s="490"/>
    </row>
    <row r="11330" spans="1:1" ht="15">
      <c r="A11330" s="490"/>
    </row>
    <row r="11331" spans="1:1" ht="15">
      <c r="A11331" s="490"/>
    </row>
    <row r="11332" spans="1:1" ht="15">
      <c r="A11332" s="490"/>
    </row>
    <row r="11333" spans="1:1" ht="15">
      <c r="A11333" s="490"/>
    </row>
    <row r="11334" spans="1:1" ht="15">
      <c r="A11334" s="490"/>
    </row>
    <row r="11335" spans="1:1" ht="15">
      <c r="A11335" s="490"/>
    </row>
    <row r="11336" spans="1:1" ht="15">
      <c r="A11336" s="490"/>
    </row>
    <row r="11337" spans="1:1" ht="15">
      <c r="A11337" s="490"/>
    </row>
    <row r="11338" spans="1:1" ht="15">
      <c r="A11338" s="490"/>
    </row>
    <row r="11339" spans="1:1" ht="15">
      <c r="A11339" s="490"/>
    </row>
    <row r="11340" spans="1:1" ht="15">
      <c r="A11340" s="490"/>
    </row>
    <row r="11341" spans="1:1" ht="15">
      <c r="A11341" s="490"/>
    </row>
    <row r="11342" spans="1:1" ht="15">
      <c r="A11342" s="490"/>
    </row>
    <row r="11343" spans="1:1" ht="15">
      <c r="A11343" s="490"/>
    </row>
    <row r="11344" spans="1:1" ht="15">
      <c r="A11344" s="490"/>
    </row>
    <row r="11345" spans="1:1" ht="15">
      <c r="A11345" s="490"/>
    </row>
    <row r="11346" spans="1:1" ht="15">
      <c r="A11346" s="490"/>
    </row>
    <row r="11347" spans="1:1" ht="15">
      <c r="A11347" s="490"/>
    </row>
    <row r="11348" spans="1:1" ht="15">
      <c r="A11348" s="490"/>
    </row>
    <row r="11349" spans="1:1" ht="15">
      <c r="A11349" s="490"/>
    </row>
    <row r="11350" spans="1:1" ht="15">
      <c r="A11350" s="490"/>
    </row>
    <row r="11351" spans="1:1" ht="15">
      <c r="A11351" s="490"/>
    </row>
    <row r="11352" spans="1:1" ht="15">
      <c r="A11352" s="490"/>
    </row>
    <row r="11353" spans="1:1" ht="15">
      <c r="A11353" s="490"/>
    </row>
    <row r="11354" spans="1:1" ht="15">
      <c r="A11354" s="490"/>
    </row>
    <row r="11355" spans="1:1" ht="15">
      <c r="A11355" s="490"/>
    </row>
    <row r="11356" spans="1:1" ht="15">
      <c r="A11356" s="490"/>
    </row>
    <row r="11357" spans="1:1" ht="15">
      <c r="A11357" s="490"/>
    </row>
    <row r="11358" spans="1:1" ht="15">
      <c r="A11358" s="490"/>
    </row>
    <row r="11359" spans="1:1" ht="15">
      <c r="A11359" s="490"/>
    </row>
    <row r="11360" spans="1:1" ht="15">
      <c r="A11360" s="490"/>
    </row>
    <row r="11361" spans="1:1" ht="15">
      <c r="A11361" s="490"/>
    </row>
    <row r="11362" spans="1:1" ht="15">
      <c r="A11362" s="490"/>
    </row>
    <row r="11363" spans="1:1" ht="15">
      <c r="A11363" s="490"/>
    </row>
    <row r="11364" spans="1:1" ht="15">
      <c r="A11364" s="490"/>
    </row>
    <row r="11365" spans="1:1" ht="15">
      <c r="A11365" s="490"/>
    </row>
    <row r="11366" spans="1:1" ht="15">
      <c r="A11366" s="490"/>
    </row>
    <row r="11367" spans="1:1" ht="15">
      <c r="A11367" s="490"/>
    </row>
    <row r="11368" spans="1:1" ht="15">
      <c r="A11368" s="490"/>
    </row>
    <row r="11369" spans="1:1" ht="15">
      <c r="A11369" s="490"/>
    </row>
    <row r="11370" spans="1:1" ht="15">
      <c r="A11370" s="490"/>
    </row>
    <row r="11371" spans="1:1" ht="15">
      <c r="A11371" s="490"/>
    </row>
    <row r="11372" spans="1:1" ht="15">
      <c r="A11372" s="490"/>
    </row>
    <row r="11373" spans="1:1" ht="15">
      <c r="A11373" s="490"/>
    </row>
    <row r="11374" spans="1:1" ht="15">
      <c r="A11374" s="490"/>
    </row>
    <row r="11375" spans="1:1" ht="15">
      <c r="A11375" s="490"/>
    </row>
    <row r="11376" spans="1:1" ht="15">
      <c r="A11376" s="490"/>
    </row>
    <row r="11377" spans="1:1" ht="15">
      <c r="A11377" s="490"/>
    </row>
    <row r="11378" spans="1:1" ht="15">
      <c r="A11378" s="490"/>
    </row>
    <row r="11379" spans="1:1" ht="15">
      <c r="A11379" s="490"/>
    </row>
    <row r="11380" spans="1:1" ht="15">
      <c r="A11380" s="490"/>
    </row>
    <row r="11381" spans="1:1" ht="15">
      <c r="A11381" s="490"/>
    </row>
    <row r="11382" spans="1:1" ht="15">
      <c r="A11382" s="490"/>
    </row>
    <row r="11383" spans="1:1" ht="15">
      <c r="A11383" s="490"/>
    </row>
    <row r="11384" spans="1:1" ht="15">
      <c r="A11384" s="490"/>
    </row>
    <row r="11385" spans="1:1" ht="15">
      <c r="A11385" s="490"/>
    </row>
    <row r="11386" spans="1:1" ht="15">
      <c r="A11386" s="490"/>
    </row>
    <row r="11387" spans="1:1" ht="15">
      <c r="A11387" s="490"/>
    </row>
    <row r="11388" spans="1:1" ht="15">
      <c r="A11388" s="490"/>
    </row>
    <row r="11389" spans="1:1" ht="15">
      <c r="A11389" s="490"/>
    </row>
    <row r="11390" spans="1:1" ht="15">
      <c r="A11390" s="490"/>
    </row>
    <row r="11391" spans="1:1" ht="15">
      <c r="A11391" s="490"/>
    </row>
    <row r="11392" spans="1:1" ht="15">
      <c r="A11392" s="490"/>
    </row>
    <row r="11393" spans="1:1" ht="15">
      <c r="A11393" s="490"/>
    </row>
    <row r="11394" spans="1:1" ht="15">
      <c r="A11394" s="490"/>
    </row>
    <row r="11395" spans="1:1" ht="15">
      <c r="A11395" s="490"/>
    </row>
    <row r="11396" spans="1:1" ht="15">
      <c r="A11396" s="490"/>
    </row>
    <row r="11397" spans="1:1" ht="15">
      <c r="A11397" s="490"/>
    </row>
    <row r="11398" spans="1:1" ht="15">
      <c r="A11398" s="490"/>
    </row>
    <row r="11399" spans="1:1" ht="15">
      <c r="A11399" s="490"/>
    </row>
    <row r="11400" spans="1:1" ht="15">
      <c r="A11400" s="490"/>
    </row>
    <row r="11401" spans="1:1" ht="15">
      <c r="A11401" s="490"/>
    </row>
    <row r="11402" spans="1:1" ht="15">
      <c r="A11402" s="490"/>
    </row>
    <row r="11403" spans="1:1" ht="15">
      <c r="A11403" s="490"/>
    </row>
    <row r="11404" spans="1:1" ht="15">
      <c r="A11404" s="490"/>
    </row>
    <row r="11405" spans="1:1" ht="15">
      <c r="A11405" s="490"/>
    </row>
    <row r="11406" spans="1:1" ht="15">
      <c r="A11406" s="490"/>
    </row>
    <row r="11407" spans="1:1" ht="15">
      <c r="A11407" s="490"/>
    </row>
    <row r="11408" spans="1:1" ht="15">
      <c r="A11408" s="490"/>
    </row>
    <row r="11409" spans="1:1" ht="15">
      <c r="A11409" s="490"/>
    </row>
    <row r="11410" spans="1:1" ht="15">
      <c r="A11410" s="490"/>
    </row>
    <row r="11411" spans="1:1" ht="15">
      <c r="A11411" s="490"/>
    </row>
    <row r="11412" spans="1:1" ht="15">
      <c r="A11412" s="490"/>
    </row>
    <row r="11413" spans="1:1" ht="15">
      <c r="A11413" s="490"/>
    </row>
    <row r="11414" spans="1:1" ht="15">
      <c r="A11414" s="490"/>
    </row>
    <row r="11415" spans="1:1" ht="15">
      <c r="A11415" s="490"/>
    </row>
    <row r="11416" spans="1:1" ht="15">
      <c r="A11416" s="490"/>
    </row>
    <row r="11417" spans="1:1" ht="15">
      <c r="A11417" s="490"/>
    </row>
    <row r="11418" spans="1:1" ht="15">
      <c r="A11418" s="490"/>
    </row>
    <row r="11419" spans="1:1" ht="15">
      <c r="A11419" s="490"/>
    </row>
    <row r="11420" spans="1:1" ht="15">
      <c r="A11420" s="490"/>
    </row>
    <row r="11421" spans="1:1" ht="15">
      <c r="A11421" s="490"/>
    </row>
    <row r="11422" spans="1:1" ht="15">
      <c r="A11422" s="490"/>
    </row>
    <row r="11423" spans="1:1" ht="15">
      <c r="A11423" s="490"/>
    </row>
    <row r="11424" spans="1:1" ht="15">
      <c r="A11424" s="490"/>
    </row>
    <row r="11425" spans="1:1" ht="15">
      <c r="A11425" s="490"/>
    </row>
    <row r="11426" spans="1:1" ht="15">
      <c r="A11426" s="490"/>
    </row>
    <row r="11427" spans="1:1" ht="15">
      <c r="A11427" s="490"/>
    </row>
    <row r="11428" spans="1:1" ht="15">
      <c r="A11428" s="490"/>
    </row>
    <row r="11429" spans="1:1" ht="15">
      <c r="A11429" s="490"/>
    </row>
    <row r="11430" spans="1:1" ht="15">
      <c r="A11430" s="490"/>
    </row>
    <row r="11431" spans="1:1" ht="15">
      <c r="A11431" s="490"/>
    </row>
    <row r="11432" spans="1:1" ht="15">
      <c r="A11432" s="490"/>
    </row>
    <row r="11433" spans="1:1" ht="15">
      <c r="A11433" s="490"/>
    </row>
    <row r="11434" spans="1:1" ht="15">
      <c r="A11434" s="490"/>
    </row>
    <row r="11435" spans="1:1" ht="15">
      <c r="A11435" s="490"/>
    </row>
    <row r="11436" spans="1:1" ht="15">
      <c r="A11436" s="490"/>
    </row>
    <row r="11437" spans="1:1" ht="15">
      <c r="A11437" s="490"/>
    </row>
    <row r="11438" spans="1:1" ht="15">
      <c r="A11438" s="490"/>
    </row>
    <row r="11439" spans="1:1" ht="15">
      <c r="A11439" s="490"/>
    </row>
    <row r="11440" spans="1:1" ht="15">
      <c r="A11440" s="490"/>
    </row>
    <row r="11441" spans="1:1" ht="15">
      <c r="A11441" s="490"/>
    </row>
    <row r="11442" spans="1:1" ht="15">
      <c r="A11442" s="490"/>
    </row>
    <row r="11443" spans="1:1" ht="15">
      <c r="A11443" s="490"/>
    </row>
    <row r="11444" spans="1:1" ht="15">
      <c r="A11444" s="490"/>
    </row>
    <row r="11445" spans="1:1" ht="15">
      <c r="A11445" s="490"/>
    </row>
    <row r="11446" spans="1:1" ht="15">
      <c r="A11446" s="490"/>
    </row>
    <row r="11447" spans="1:1" ht="15">
      <c r="A11447" s="490"/>
    </row>
    <row r="11448" spans="1:1" ht="15">
      <c r="A11448" s="490"/>
    </row>
    <row r="11449" spans="1:1" ht="15">
      <c r="A11449" s="490"/>
    </row>
    <row r="11450" spans="1:1" ht="15">
      <c r="A11450" s="490"/>
    </row>
    <row r="11451" spans="1:1" ht="15">
      <c r="A11451" s="490"/>
    </row>
    <row r="11452" spans="1:1" ht="15">
      <c r="A11452" s="490"/>
    </row>
    <row r="11453" spans="1:1" ht="15">
      <c r="A11453" s="490"/>
    </row>
    <row r="11454" spans="1:1" ht="15">
      <c r="A11454" s="490"/>
    </row>
    <row r="11455" spans="1:1" ht="15">
      <c r="A11455" s="490"/>
    </row>
    <row r="11456" spans="1:1" ht="15">
      <c r="A11456" s="490"/>
    </row>
    <row r="11457" spans="1:1" ht="15">
      <c r="A11457" s="490"/>
    </row>
    <row r="11458" spans="1:1" ht="15">
      <c r="A11458" s="490"/>
    </row>
    <row r="11459" spans="1:1" ht="15">
      <c r="A11459" s="490"/>
    </row>
    <row r="11460" spans="1:1" ht="15">
      <c r="A11460" s="490"/>
    </row>
    <row r="11461" spans="1:1" ht="15">
      <c r="A11461" s="490"/>
    </row>
    <row r="11462" spans="1:1" ht="15">
      <c r="A11462" s="490"/>
    </row>
    <row r="11463" spans="1:1" ht="15">
      <c r="A11463" s="490"/>
    </row>
    <row r="11464" spans="1:1" ht="15">
      <c r="A11464" s="490"/>
    </row>
    <row r="11465" spans="1:1" ht="15">
      <c r="A11465" s="490"/>
    </row>
    <row r="11466" spans="1:1" ht="15">
      <c r="A11466" s="490"/>
    </row>
    <row r="11467" spans="1:1" ht="15">
      <c r="A11467" s="490"/>
    </row>
    <row r="11468" spans="1:1" ht="15">
      <c r="A11468" s="490"/>
    </row>
    <row r="11469" spans="1:1" ht="15">
      <c r="A11469" s="490"/>
    </row>
    <row r="11470" spans="1:1" ht="15">
      <c r="A11470" s="490"/>
    </row>
    <row r="11471" spans="1:1" ht="15">
      <c r="A11471" s="490"/>
    </row>
    <row r="11472" spans="1:1" ht="15">
      <c r="A11472" s="490"/>
    </row>
    <row r="11473" spans="1:1" ht="15">
      <c r="A11473" s="490"/>
    </row>
    <row r="11474" spans="1:1" ht="15">
      <c r="A11474" s="490"/>
    </row>
    <row r="11475" spans="1:1" ht="15">
      <c r="A11475" s="490"/>
    </row>
    <row r="11476" spans="1:1" ht="15">
      <c r="A11476" s="490"/>
    </row>
    <row r="11477" spans="1:1" ht="15">
      <c r="A11477" s="490"/>
    </row>
    <row r="11478" spans="1:1" ht="15">
      <c r="A11478" s="490"/>
    </row>
    <row r="11479" spans="1:1" ht="15">
      <c r="A11479" s="490"/>
    </row>
    <row r="11480" spans="1:1" ht="15">
      <c r="A11480" s="490"/>
    </row>
    <row r="11481" spans="1:1" ht="15">
      <c r="A11481" s="490"/>
    </row>
    <row r="11482" spans="1:1" ht="15">
      <c r="A11482" s="490"/>
    </row>
    <row r="11483" spans="1:1" ht="15">
      <c r="A11483" s="490"/>
    </row>
    <row r="11484" spans="1:1" ht="15">
      <c r="A11484" s="490"/>
    </row>
    <row r="11485" spans="1:1" ht="15">
      <c r="A11485" s="490"/>
    </row>
    <row r="11486" spans="1:1" ht="15">
      <c r="A11486" s="490"/>
    </row>
    <row r="11487" spans="1:1" ht="15">
      <c r="A11487" s="490"/>
    </row>
    <row r="11488" spans="1:1" ht="15">
      <c r="A11488" s="490"/>
    </row>
    <row r="11489" spans="1:1" ht="15">
      <c r="A11489" s="490"/>
    </row>
    <row r="11490" spans="1:1" ht="15">
      <c r="A11490" s="490"/>
    </row>
    <row r="11491" spans="1:1" ht="15">
      <c r="A11491" s="490"/>
    </row>
    <row r="11492" spans="1:1" ht="15">
      <c r="A11492" s="490"/>
    </row>
    <row r="11493" spans="1:1" ht="15">
      <c r="A11493" s="490"/>
    </row>
    <row r="11494" spans="1:1" ht="15">
      <c r="A11494" s="490"/>
    </row>
    <row r="11495" spans="1:1" ht="15">
      <c r="A11495" s="490"/>
    </row>
    <row r="11496" spans="1:1" ht="15">
      <c r="A11496" s="490"/>
    </row>
    <row r="11497" spans="1:1" ht="15">
      <c r="A11497" s="490"/>
    </row>
    <row r="11498" spans="1:1" ht="15">
      <c r="A11498" s="490"/>
    </row>
    <row r="11499" spans="1:1" ht="15">
      <c r="A11499" s="490"/>
    </row>
    <row r="11500" spans="1:1" ht="15">
      <c r="A11500" s="490"/>
    </row>
    <row r="11501" spans="1:1" ht="15">
      <c r="A11501" s="490"/>
    </row>
    <row r="11502" spans="1:1" ht="15">
      <c r="A11502" s="490"/>
    </row>
    <row r="11503" spans="1:1" ht="15">
      <c r="A11503" s="490"/>
    </row>
    <row r="11504" spans="1:1" ht="15">
      <c r="A11504" s="490"/>
    </row>
    <row r="11505" spans="1:1" ht="15">
      <c r="A11505" s="490"/>
    </row>
    <row r="11506" spans="1:1" ht="15">
      <c r="A11506" s="490"/>
    </row>
    <row r="11507" spans="1:1" ht="15">
      <c r="A11507" s="490"/>
    </row>
    <row r="11508" spans="1:1" ht="15">
      <c r="A11508" s="490"/>
    </row>
    <row r="11509" spans="1:1" ht="15">
      <c r="A11509" s="490"/>
    </row>
    <row r="11510" spans="1:1" ht="15">
      <c r="A11510" s="490"/>
    </row>
    <row r="11511" spans="1:1" ht="15">
      <c r="A11511" s="490"/>
    </row>
    <row r="11512" spans="1:1" ht="15">
      <c r="A11512" s="490"/>
    </row>
    <row r="11513" spans="1:1" ht="15">
      <c r="A11513" s="490"/>
    </row>
    <row r="11514" spans="1:1" ht="15">
      <c r="A11514" s="490"/>
    </row>
    <row r="11515" spans="1:1" ht="15">
      <c r="A11515" s="490"/>
    </row>
    <row r="11516" spans="1:1" ht="15">
      <c r="A11516" s="490"/>
    </row>
    <row r="11517" spans="1:1" ht="15">
      <c r="A11517" s="490"/>
    </row>
    <row r="11518" spans="1:1" ht="15">
      <c r="A11518" s="490"/>
    </row>
    <row r="11519" spans="1:1" ht="15">
      <c r="A11519" s="490"/>
    </row>
    <row r="11520" spans="1:1" ht="15">
      <c r="A11520" s="490"/>
    </row>
    <row r="11521" spans="1:1" ht="15">
      <c r="A11521" s="490"/>
    </row>
    <row r="11522" spans="1:1" ht="15">
      <c r="A11522" s="490"/>
    </row>
    <row r="11523" spans="1:1" ht="15">
      <c r="A11523" s="490"/>
    </row>
    <row r="11524" spans="1:1" ht="15">
      <c r="A11524" s="490"/>
    </row>
    <row r="11525" spans="1:1" ht="15">
      <c r="A11525" s="490"/>
    </row>
    <row r="11526" spans="1:1" ht="15">
      <c r="A11526" s="490"/>
    </row>
    <row r="11527" spans="1:1" ht="15">
      <c r="A11527" s="490"/>
    </row>
    <row r="11528" spans="1:1" ht="15">
      <c r="A11528" s="490"/>
    </row>
    <row r="11529" spans="1:1" ht="15">
      <c r="A11529" s="490"/>
    </row>
    <row r="11530" spans="1:1" ht="15">
      <c r="A11530" s="490"/>
    </row>
    <row r="11531" spans="1:1" ht="15">
      <c r="A11531" s="490"/>
    </row>
    <row r="11532" spans="1:1" ht="15">
      <c r="A11532" s="490"/>
    </row>
    <row r="11533" spans="1:1" ht="15">
      <c r="A11533" s="490"/>
    </row>
    <row r="11534" spans="1:1" ht="15">
      <c r="A11534" s="490"/>
    </row>
    <row r="11535" spans="1:1" ht="15">
      <c r="A11535" s="490"/>
    </row>
    <row r="11536" spans="1:1" ht="15">
      <c r="A11536" s="490"/>
    </row>
    <row r="11537" spans="1:1" ht="15">
      <c r="A11537" s="490"/>
    </row>
    <row r="11538" spans="1:1" ht="15">
      <c r="A11538" s="490"/>
    </row>
    <row r="11539" spans="1:1" ht="15">
      <c r="A11539" s="490"/>
    </row>
    <row r="11540" spans="1:1" ht="15">
      <c r="A11540" s="490"/>
    </row>
    <row r="11541" spans="1:1" ht="15">
      <c r="A11541" s="490"/>
    </row>
    <row r="11542" spans="1:1" ht="15">
      <c r="A11542" s="490"/>
    </row>
    <row r="11543" spans="1:1" ht="15">
      <c r="A11543" s="490"/>
    </row>
    <row r="11544" spans="1:1" ht="15">
      <c r="A11544" s="490"/>
    </row>
    <row r="11545" spans="1:1" ht="15">
      <c r="A11545" s="490"/>
    </row>
    <row r="11546" spans="1:1" ht="15">
      <c r="A11546" s="490"/>
    </row>
    <row r="11547" spans="1:1" ht="15">
      <c r="A11547" s="490"/>
    </row>
    <row r="11548" spans="1:1" ht="15">
      <c r="A11548" s="490"/>
    </row>
    <row r="11549" spans="1:1" ht="15">
      <c r="A11549" s="490"/>
    </row>
    <row r="11550" spans="1:1" ht="15">
      <c r="A11550" s="490"/>
    </row>
    <row r="11551" spans="1:1" ht="15">
      <c r="A11551" s="490"/>
    </row>
    <row r="11552" spans="1:1" ht="15">
      <c r="A11552" s="490"/>
    </row>
    <row r="11553" spans="1:1" ht="15">
      <c r="A11553" s="490"/>
    </row>
    <row r="11554" spans="1:1" ht="15">
      <c r="A11554" s="490"/>
    </row>
    <row r="11555" spans="1:1" ht="15">
      <c r="A11555" s="490"/>
    </row>
    <row r="11556" spans="1:1" ht="15">
      <c r="A11556" s="490"/>
    </row>
    <row r="11557" spans="1:1" ht="15">
      <c r="A11557" s="490"/>
    </row>
    <row r="11558" spans="1:1" ht="15">
      <c r="A11558" s="490"/>
    </row>
    <row r="11559" spans="1:1" ht="15">
      <c r="A11559" s="490"/>
    </row>
    <row r="11560" spans="1:1" ht="15">
      <c r="A11560" s="490"/>
    </row>
    <row r="11561" spans="1:1" ht="15">
      <c r="A11561" s="490"/>
    </row>
    <row r="11562" spans="1:1" ht="15">
      <c r="A11562" s="490"/>
    </row>
    <row r="11563" spans="1:1" ht="15">
      <c r="A11563" s="490"/>
    </row>
    <row r="11564" spans="1:1" ht="15">
      <c r="A11564" s="490"/>
    </row>
    <row r="11565" spans="1:1" ht="15">
      <c r="A11565" s="490"/>
    </row>
    <row r="11566" spans="1:1" ht="15">
      <c r="A11566" s="490"/>
    </row>
    <row r="11567" spans="1:1" ht="15">
      <c r="A11567" s="490"/>
    </row>
    <row r="11568" spans="1:1" ht="15">
      <c r="A11568" s="490"/>
    </row>
    <row r="11569" spans="1:1" ht="15">
      <c r="A11569" s="490"/>
    </row>
    <row r="11570" spans="1:1" ht="15">
      <c r="A11570" s="490"/>
    </row>
    <row r="11571" spans="1:1" ht="15">
      <c r="A11571" s="490"/>
    </row>
    <row r="11572" spans="1:1" ht="15">
      <c r="A11572" s="490"/>
    </row>
    <row r="11573" spans="1:1" ht="15">
      <c r="A11573" s="490"/>
    </row>
    <row r="11574" spans="1:1" ht="15">
      <c r="A11574" s="490"/>
    </row>
    <row r="11575" spans="1:1" ht="15">
      <c r="A11575" s="490"/>
    </row>
    <row r="11576" spans="1:1" ht="15">
      <c r="A11576" s="490"/>
    </row>
    <row r="11577" spans="1:1" ht="15">
      <c r="A11577" s="490"/>
    </row>
    <row r="11578" spans="1:1" ht="15">
      <c r="A11578" s="490"/>
    </row>
    <row r="11579" spans="1:1" ht="15">
      <c r="A11579" s="490"/>
    </row>
    <row r="11580" spans="1:1" ht="15">
      <c r="A11580" s="490"/>
    </row>
    <row r="11581" spans="1:1" ht="15">
      <c r="A11581" s="490"/>
    </row>
    <row r="11582" spans="1:1" ht="15">
      <c r="A11582" s="490"/>
    </row>
    <row r="11583" spans="1:1" ht="15">
      <c r="A11583" s="490"/>
    </row>
    <row r="11584" spans="1:1" ht="15">
      <c r="A11584" s="490"/>
    </row>
    <row r="11585" spans="1:1" ht="15">
      <c r="A11585" s="490"/>
    </row>
    <row r="11586" spans="1:1" ht="15">
      <c r="A11586" s="490"/>
    </row>
    <row r="11587" spans="1:1" ht="15">
      <c r="A11587" s="490"/>
    </row>
    <row r="11588" spans="1:1" ht="15">
      <c r="A11588" s="490"/>
    </row>
    <row r="11589" spans="1:1" ht="15">
      <c r="A11589" s="490"/>
    </row>
    <row r="11590" spans="1:1" ht="15">
      <c r="A11590" s="490"/>
    </row>
    <row r="11591" spans="1:1" ht="15">
      <c r="A11591" s="490"/>
    </row>
    <row r="11592" spans="1:1" ht="15">
      <c r="A11592" s="490"/>
    </row>
    <row r="11593" spans="1:1" ht="15">
      <c r="A11593" s="490"/>
    </row>
    <row r="11594" spans="1:1" ht="15">
      <c r="A11594" s="490"/>
    </row>
    <row r="11595" spans="1:1" ht="15">
      <c r="A11595" s="490"/>
    </row>
    <row r="11596" spans="1:1" ht="15">
      <c r="A11596" s="490"/>
    </row>
    <row r="11597" spans="1:1" ht="15">
      <c r="A11597" s="490"/>
    </row>
    <row r="11598" spans="1:1" ht="15">
      <c r="A11598" s="490"/>
    </row>
    <row r="11599" spans="1:1" ht="15">
      <c r="A11599" s="490"/>
    </row>
    <row r="11600" spans="1:1" ht="15">
      <c r="A11600" s="490"/>
    </row>
    <row r="11601" spans="1:1" ht="15">
      <c r="A11601" s="490"/>
    </row>
    <row r="11602" spans="1:1" ht="15">
      <c r="A11602" s="490"/>
    </row>
    <row r="11603" spans="1:1" ht="15">
      <c r="A11603" s="490"/>
    </row>
    <row r="11604" spans="1:1" ht="15">
      <c r="A11604" s="490"/>
    </row>
    <row r="11605" spans="1:1" ht="15">
      <c r="A11605" s="490"/>
    </row>
    <row r="11606" spans="1:1" ht="15">
      <c r="A11606" s="490"/>
    </row>
    <row r="11607" spans="1:1" ht="15">
      <c r="A11607" s="490"/>
    </row>
    <row r="11608" spans="1:1" ht="15">
      <c r="A11608" s="490"/>
    </row>
    <row r="11609" spans="1:1" ht="15">
      <c r="A11609" s="490"/>
    </row>
    <row r="11610" spans="1:1" ht="15">
      <c r="A11610" s="490"/>
    </row>
    <row r="11611" spans="1:1" ht="15">
      <c r="A11611" s="490"/>
    </row>
    <row r="11612" spans="1:1" ht="15">
      <c r="A11612" s="490"/>
    </row>
    <row r="11613" spans="1:1" ht="15">
      <c r="A11613" s="490"/>
    </row>
    <row r="11614" spans="1:1" ht="15">
      <c r="A11614" s="490"/>
    </row>
    <row r="11615" spans="1:1" ht="15">
      <c r="A11615" s="490"/>
    </row>
    <row r="11616" spans="1:1" ht="15">
      <c r="A11616" s="490"/>
    </row>
    <row r="11617" spans="1:1" ht="15">
      <c r="A11617" s="490"/>
    </row>
    <row r="11618" spans="1:1" ht="15">
      <c r="A11618" s="490"/>
    </row>
    <row r="11619" spans="1:1" ht="15">
      <c r="A11619" s="490"/>
    </row>
    <row r="11620" spans="1:1" ht="15">
      <c r="A11620" s="490"/>
    </row>
    <row r="11621" spans="1:1" ht="15">
      <c r="A11621" s="490"/>
    </row>
    <row r="11622" spans="1:1" ht="15">
      <c r="A11622" s="490"/>
    </row>
    <row r="11623" spans="1:1" ht="15">
      <c r="A11623" s="490"/>
    </row>
    <row r="11624" spans="1:1" ht="15">
      <c r="A11624" s="490"/>
    </row>
    <row r="11625" spans="1:1" ht="15">
      <c r="A11625" s="490"/>
    </row>
    <row r="11626" spans="1:1" ht="15">
      <c r="A11626" s="490"/>
    </row>
    <row r="11627" spans="1:1" ht="15">
      <c r="A11627" s="490"/>
    </row>
    <row r="11628" spans="1:1" ht="15">
      <c r="A11628" s="490"/>
    </row>
    <row r="11629" spans="1:1" ht="15">
      <c r="A11629" s="490"/>
    </row>
    <row r="11630" spans="1:1" ht="15">
      <c r="A11630" s="490"/>
    </row>
    <row r="11631" spans="1:1" ht="15">
      <c r="A11631" s="490"/>
    </row>
    <row r="11632" spans="1:1" ht="15">
      <c r="A11632" s="490"/>
    </row>
    <row r="11633" spans="1:1" ht="15">
      <c r="A11633" s="490"/>
    </row>
    <row r="11634" spans="1:1" ht="15">
      <c r="A11634" s="490"/>
    </row>
    <row r="11635" spans="1:1" ht="15">
      <c r="A11635" s="490"/>
    </row>
    <row r="11636" spans="1:1" ht="15">
      <c r="A11636" s="490"/>
    </row>
    <row r="11637" spans="1:1" ht="15">
      <c r="A11637" s="490"/>
    </row>
    <row r="11638" spans="1:1" ht="15">
      <c r="A11638" s="490"/>
    </row>
    <row r="11639" spans="1:1" ht="15">
      <c r="A11639" s="490"/>
    </row>
    <row r="11640" spans="1:1" ht="15">
      <c r="A11640" s="490"/>
    </row>
    <row r="11641" spans="1:1" ht="15">
      <c r="A11641" s="490"/>
    </row>
    <row r="11642" spans="1:1" ht="15">
      <c r="A11642" s="490"/>
    </row>
    <row r="11643" spans="1:1" ht="15">
      <c r="A11643" s="490"/>
    </row>
    <row r="11644" spans="1:1" ht="15">
      <c r="A11644" s="490"/>
    </row>
    <row r="11645" spans="1:1" ht="15">
      <c r="A11645" s="490"/>
    </row>
    <row r="11646" spans="1:1" ht="15">
      <c r="A11646" s="490"/>
    </row>
    <row r="11647" spans="1:1" ht="15">
      <c r="A11647" s="490"/>
    </row>
    <row r="11648" spans="1:1" ht="15">
      <c r="A11648" s="490"/>
    </row>
    <row r="11649" spans="1:1" ht="15">
      <c r="A11649" s="490"/>
    </row>
    <row r="11650" spans="1:1" ht="15">
      <c r="A11650" s="490"/>
    </row>
    <row r="11651" spans="1:1" ht="15">
      <c r="A11651" s="490"/>
    </row>
    <row r="11652" spans="1:1" ht="15">
      <c r="A11652" s="490"/>
    </row>
    <row r="11653" spans="1:1" ht="15">
      <c r="A11653" s="490"/>
    </row>
    <row r="11654" spans="1:1" ht="15">
      <c r="A11654" s="490"/>
    </row>
    <row r="11655" spans="1:1" ht="15">
      <c r="A11655" s="490"/>
    </row>
    <row r="11656" spans="1:1" ht="15">
      <c r="A11656" s="490"/>
    </row>
    <row r="11657" spans="1:1" ht="15">
      <c r="A11657" s="490"/>
    </row>
    <row r="11658" spans="1:1" ht="15">
      <c r="A11658" s="490"/>
    </row>
    <row r="11659" spans="1:1" ht="15">
      <c r="A11659" s="490"/>
    </row>
    <row r="11660" spans="1:1" ht="15">
      <c r="A11660" s="490"/>
    </row>
    <row r="11661" spans="1:1" ht="15">
      <c r="A11661" s="490"/>
    </row>
    <row r="11662" spans="1:1" ht="15">
      <c r="A11662" s="490"/>
    </row>
    <row r="11663" spans="1:1" ht="15">
      <c r="A11663" s="490"/>
    </row>
    <row r="11664" spans="1:1" ht="15">
      <c r="A11664" s="490"/>
    </row>
    <row r="11665" spans="1:1" ht="15">
      <c r="A11665" s="490"/>
    </row>
    <row r="11666" spans="1:1" ht="15">
      <c r="A11666" s="490"/>
    </row>
    <row r="11667" spans="1:1" ht="15">
      <c r="A11667" s="490"/>
    </row>
    <row r="11668" spans="1:1" ht="15">
      <c r="A11668" s="490"/>
    </row>
    <row r="11669" spans="1:1" ht="15">
      <c r="A11669" s="490"/>
    </row>
    <row r="11670" spans="1:1" ht="15">
      <c r="A11670" s="490"/>
    </row>
    <row r="11671" spans="1:1" ht="15">
      <c r="A11671" s="490"/>
    </row>
    <row r="11672" spans="1:1" ht="15">
      <c r="A11672" s="490"/>
    </row>
    <row r="11673" spans="1:1" ht="15">
      <c r="A11673" s="490"/>
    </row>
    <row r="11674" spans="1:1" ht="15">
      <c r="A11674" s="490"/>
    </row>
    <row r="11675" spans="1:1" ht="15">
      <c r="A11675" s="490"/>
    </row>
    <row r="11676" spans="1:1" ht="15">
      <c r="A11676" s="490"/>
    </row>
    <row r="11677" spans="1:1" ht="15">
      <c r="A11677" s="490"/>
    </row>
    <row r="11678" spans="1:1" ht="15">
      <c r="A11678" s="490"/>
    </row>
    <row r="11679" spans="1:1" ht="15">
      <c r="A11679" s="490"/>
    </row>
    <row r="11680" spans="1:1" ht="15">
      <c r="A11680" s="490"/>
    </row>
    <row r="11681" spans="1:1" ht="15">
      <c r="A11681" s="490"/>
    </row>
    <row r="11682" spans="1:1" ht="15">
      <c r="A11682" s="490"/>
    </row>
    <row r="11683" spans="1:1" ht="15">
      <c r="A11683" s="490"/>
    </row>
    <row r="11684" spans="1:1" ht="15">
      <c r="A11684" s="490"/>
    </row>
    <row r="11685" spans="1:1" ht="15">
      <c r="A11685" s="490"/>
    </row>
    <row r="11686" spans="1:1" ht="15">
      <c r="A11686" s="490"/>
    </row>
    <row r="11687" spans="1:1" ht="15">
      <c r="A11687" s="490"/>
    </row>
    <row r="11688" spans="1:1" ht="15">
      <c r="A11688" s="490"/>
    </row>
    <row r="11689" spans="1:1" ht="15">
      <c r="A11689" s="490"/>
    </row>
    <row r="11690" spans="1:1" ht="15">
      <c r="A11690" s="490"/>
    </row>
    <row r="11691" spans="1:1" ht="15">
      <c r="A11691" s="490"/>
    </row>
    <row r="11692" spans="1:1" ht="15">
      <c r="A11692" s="490"/>
    </row>
    <row r="11693" spans="1:1" ht="15">
      <c r="A11693" s="490"/>
    </row>
    <row r="11694" spans="1:1" ht="15">
      <c r="A11694" s="490"/>
    </row>
    <row r="11695" spans="1:1" ht="15">
      <c r="A11695" s="490"/>
    </row>
    <row r="11696" spans="1:1" ht="15">
      <c r="A11696" s="490"/>
    </row>
    <row r="11697" spans="1:1" ht="15">
      <c r="A11697" s="490"/>
    </row>
    <row r="11698" spans="1:1" ht="15">
      <c r="A11698" s="490"/>
    </row>
    <row r="11699" spans="1:1" ht="15">
      <c r="A11699" s="490"/>
    </row>
    <row r="11700" spans="1:1" ht="15">
      <c r="A11700" s="490"/>
    </row>
    <row r="11701" spans="1:1" ht="15">
      <c r="A11701" s="490"/>
    </row>
    <row r="11702" spans="1:1" ht="15">
      <c r="A11702" s="490"/>
    </row>
    <row r="11703" spans="1:1" ht="15">
      <c r="A11703" s="490"/>
    </row>
    <row r="11704" spans="1:1" ht="15">
      <c r="A11704" s="490"/>
    </row>
    <row r="11705" spans="1:1" ht="15">
      <c r="A11705" s="490"/>
    </row>
    <row r="11706" spans="1:1" ht="15">
      <c r="A11706" s="490"/>
    </row>
    <row r="11707" spans="1:1" ht="15">
      <c r="A11707" s="490"/>
    </row>
    <row r="11708" spans="1:1" ht="15">
      <c r="A11708" s="490"/>
    </row>
    <row r="11709" spans="1:1" ht="15">
      <c r="A11709" s="490"/>
    </row>
    <row r="11710" spans="1:1" ht="15">
      <c r="A11710" s="490"/>
    </row>
    <row r="11711" spans="1:1" ht="15">
      <c r="A11711" s="490"/>
    </row>
    <row r="11712" spans="1:1" ht="15">
      <c r="A11712" s="490"/>
    </row>
    <row r="11713" spans="1:1" ht="15">
      <c r="A11713" s="490"/>
    </row>
    <row r="11714" spans="1:1" ht="15">
      <c r="A11714" s="490"/>
    </row>
    <row r="11715" spans="1:1" ht="15">
      <c r="A11715" s="490"/>
    </row>
    <row r="11716" spans="1:1" ht="15">
      <c r="A11716" s="490"/>
    </row>
    <row r="11717" spans="1:1" ht="15">
      <c r="A11717" s="490"/>
    </row>
    <row r="11718" spans="1:1" ht="15">
      <c r="A11718" s="490"/>
    </row>
    <row r="11719" spans="1:1" ht="15">
      <c r="A11719" s="490"/>
    </row>
    <row r="11720" spans="1:1" ht="15">
      <c r="A11720" s="490"/>
    </row>
    <row r="11721" spans="1:1" ht="15">
      <c r="A11721" s="490"/>
    </row>
    <row r="11722" spans="1:1" ht="15">
      <c r="A11722" s="490"/>
    </row>
    <row r="11723" spans="1:1" ht="15">
      <c r="A11723" s="490"/>
    </row>
    <row r="11724" spans="1:1" ht="15">
      <c r="A11724" s="490"/>
    </row>
    <row r="11725" spans="1:1" ht="15">
      <c r="A11725" s="490"/>
    </row>
    <row r="11726" spans="1:1" ht="15">
      <c r="A11726" s="490"/>
    </row>
    <row r="11727" spans="1:1" ht="15">
      <c r="A11727" s="490"/>
    </row>
    <row r="11728" spans="1:1" ht="15">
      <c r="A11728" s="490"/>
    </row>
    <row r="11729" spans="1:1" ht="15">
      <c r="A11729" s="490"/>
    </row>
    <row r="11730" spans="1:1" ht="15">
      <c r="A11730" s="490"/>
    </row>
    <row r="11731" spans="1:1" ht="15">
      <c r="A11731" s="490"/>
    </row>
    <row r="11732" spans="1:1" ht="15">
      <c r="A11732" s="490"/>
    </row>
    <row r="11733" spans="1:1" ht="15">
      <c r="A11733" s="490"/>
    </row>
    <row r="11734" spans="1:1" ht="15">
      <c r="A11734" s="490"/>
    </row>
    <row r="11735" spans="1:1" ht="15">
      <c r="A11735" s="490"/>
    </row>
    <row r="11736" spans="1:1" ht="15">
      <c r="A11736" s="490"/>
    </row>
    <row r="11737" spans="1:1" ht="15">
      <c r="A11737" s="490"/>
    </row>
    <row r="11738" spans="1:1" ht="15">
      <c r="A11738" s="490"/>
    </row>
    <row r="11739" spans="1:1" ht="15">
      <c r="A11739" s="490"/>
    </row>
    <row r="11740" spans="1:1" ht="15">
      <c r="A11740" s="490"/>
    </row>
    <row r="11741" spans="1:1" ht="15">
      <c r="A11741" s="490"/>
    </row>
    <row r="11742" spans="1:1" ht="15">
      <c r="A11742" s="490"/>
    </row>
    <row r="11743" spans="1:1" ht="15">
      <c r="A11743" s="490"/>
    </row>
    <row r="11744" spans="1:1" ht="15">
      <c r="A11744" s="490"/>
    </row>
    <row r="11745" spans="1:1" ht="15">
      <c r="A11745" s="490"/>
    </row>
    <row r="11746" spans="1:1" ht="15">
      <c r="A11746" s="490"/>
    </row>
    <row r="11747" spans="1:1" ht="15">
      <c r="A11747" s="490"/>
    </row>
    <row r="11748" spans="1:1" ht="15">
      <c r="A11748" s="490"/>
    </row>
    <row r="11749" spans="1:1" ht="15">
      <c r="A11749" s="490"/>
    </row>
    <row r="11750" spans="1:1" ht="15">
      <c r="A11750" s="490"/>
    </row>
    <row r="11751" spans="1:1" ht="15">
      <c r="A11751" s="490"/>
    </row>
    <row r="11752" spans="1:1" ht="15">
      <c r="A11752" s="490"/>
    </row>
    <row r="11753" spans="1:1" ht="15">
      <c r="A11753" s="490"/>
    </row>
    <row r="11754" spans="1:1" ht="15">
      <c r="A11754" s="490"/>
    </row>
    <row r="11755" spans="1:1" ht="15">
      <c r="A11755" s="490"/>
    </row>
    <row r="11756" spans="1:1" ht="15">
      <c r="A11756" s="490"/>
    </row>
    <row r="11757" spans="1:1" ht="15">
      <c r="A11757" s="490"/>
    </row>
    <row r="11758" spans="1:1" ht="15">
      <c r="A11758" s="490"/>
    </row>
    <row r="11759" spans="1:1" ht="15">
      <c r="A11759" s="490"/>
    </row>
    <row r="11760" spans="1:1" ht="15">
      <c r="A11760" s="490"/>
    </row>
    <row r="11761" spans="1:1" ht="15">
      <c r="A11761" s="490"/>
    </row>
    <row r="11762" spans="1:1" ht="15">
      <c r="A11762" s="490"/>
    </row>
    <row r="11763" spans="1:1" ht="15">
      <c r="A11763" s="490"/>
    </row>
    <row r="11764" spans="1:1" ht="15">
      <c r="A11764" s="490"/>
    </row>
    <row r="11765" spans="1:1" ht="15">
      <c r="A11765" s="490"/>
    </row>
    <row r="11766" spans="1:1" ht="15">
      <c r="A11766" s="490"/>
    </row>
    <row r="11767" spans="1:1" ht="15">
      <c r="A11767" s="490"/>
    </row>
    <row r="11768" spans="1:1" ht="15">
      <c r="A11768" s="490"/>
    </row>
    <row r="11769" spans="1:1" ht="15">
      <c r="A11769" s="490"/>
    </row>
    <row r="11770" spans="1:1" ht="15">
      <c r="A11770" s="490"/>
    </row>
    <row r="11771" spans="1:1" ht="15">
      <c r="A11771" s="490"/>
    </row>
    <row r="11772" spans="1:1" ht="15">
      <c r="A11772" s="490"/>
    </row>
    <row r="11773" spans="1:1" ht="15">
      <c r="A11773" s="490"/>
    </row>
    <row r="11774" spans="1:1" ht="15">
      <c r="A11774" s="490"/>
    </row>
    <row r="11775" spans="1:1" ht="15">
      <c r="A11775" s="490"/>
    </row>
    <row r="11776" spans="1:1" ht="15">
      <c r="A11776" s="490"/>
    </row>
    <row r="11777" spans="1:1" ht="15">
      <c r="A11777" s="490"/>
    </row>
    <row r="11778" spans="1:1" ht="15">
      <c r="A11778" s="490"/>
    </row>
    <row r="11779" spans="1:1" ht="15">
      <c r="A11779" s="490"/>
    </row>
    <row r="11780" spans="1:1" ht="15">
      <c r="A11780" s="490"/>
    </row>
    <row r="11781" spans="1:1" ht="15">
      <c r="A11781" s="490"/>
    </row>
    <row r="11782" spans="1:1" ht="15">
      <c r="A11782" s="490"/>
    </row>
    <row r="11783" spans="1:1" ht="15">
      <c r="A11783" s="490"/>
    </row>
    <row r="11784" spans="1:1" ht="15">
      <c r="A11784" s="490"/>
    </row>
    <row r="11785" spans="1:1" ht="15">
      <c r="A11785" s="490"/>
    </row>
    <row r="11786" spans="1:1" ht="15">
      <c r="A11786" s="490"/>
    </row>
    <row r="11787" spans="1:1" ht="15">
      <c r="A11787" s="490"/>
    </row>
    <row r="11788" spans="1:1" ht="15">
      <c r="A11788" s="490"/>
    </row>
    <row r="11789" spans="1:1" ht="15">
      <c r="A11789" s="490"/>
    </row>
    <row r="11790" spans="1:1" ht="15">
      <c r="A11790" s="490"/>
    </row>
    <row r="11791" spans="1:1" ht="15">
      <c r="A11791" s="490"/>
    </row>
    <row r="11792" spans="1:1" ht="15">
      <c r="A11792" s="490"/>
    </row>
    <row r="11793" spans="1:1" ht="15">
      <c r="A11793" s="490"/>
    </row>
    <row r="11794" spans="1:1" ht="15">
      <c r="A11794" s="490"/>
    </row>
    <row r="11795" spans="1:1" ht="15">
      <c r="A11795" s="490"/>
    </row>
    <row r="11796" spans="1:1" ht="15">
      <c r="A11796" s="490"/>
    </row>
    <row r="11797" spans="1:1" ht="15">
      <c r="A11797" s="490"/>
    </row>
    <row r="11798" spans="1:1" ht="15">
      <c r="A11798" s="490"/>
    </row>
    <row r="11799" spans="1:1" ht="15">
      <c r="A11799" s="490"/>
    </row>
    <row r="11800" spans="1:1" ht="15">
      <c r="A11800" s="490"/>
    </row>
    <row r="11801" spans="1:1" ht="15">
      <c r="A11801" s="490"/>
    </row>
    <row r="11802" spans="1:1" ht="15">
      <c r="A11802" s="490"/>
    </row>
    <row r="11803" spans="1:1" ht="15">
      <c r="A11803" s="490"/>
    </row>
    <row r="11804" spans="1:1" ht="15">
      <c r="A11804" s="490"/>
    </row>
    <row r="11805" spans="1:1" ht="15">
      <c r="A11805" s="490"/>
    </row>
    <row r="11806" spans="1:1" ht="15">
      <c r="A11806" s="490"/>
    </row>
    <row r="11807" spans="1:1" ht="15">
      <c r="A11807" s="490"/>
    </row>
    <row r="11808" spans="1:1" ht="15">
      <c r="A11808" s="490"/>
    </row>
    <row r="11809" spans="1:1" ht="15">
      <c r="A11809" s="490"/>
    </row>
    <row r="11810" spans="1:1" ht="15">
      <c r="A11810" s="490"/>
    </row>
    <row r="11811" spans="1:1" ht="15">
      <c r="A11811" s="490"/>
    </row>
    <row r="11812" spans="1:1" ht="15">
      <c r="A11812" s="490"/>
    </row>
    <row r="11813" spans="1:1" ht="15">
      <c r="A11813" s="490"/>
    </row>
    <row r="11814" spans="1:1" ht="15">
      <c r="A11814" s="490"/>
    </row>
    <row r="11815" spans="1:1" ht="15">
      <c r="A11815" s="490"/>
    </row>
    <row r="11816" spans="1:1" ht="15">
      <c r="A11816" s="490"/>
    </row>
    <row r="11817" spans="1:1" ht="15">
      <c r="A11817" s="490"/>
    </row>
    <row r="11818" spans="1:1" ht="15">
      <c r="A11818" s="490"/>
    </row>
    <row r="11819" spans="1:1" ht="15">
      <c r="A11819" s="490"/>
    </row>
    <row r="11820" spans="1:1" ht="15">
      <c r="A11820" s="490"/>
    </row>
    <row r="11821" spans="1:1" ht="15">
      <c r="A11821" s="490"/>
    </row>
    <row r="11822" spans="1:1" ht="15">
      <c r="A11822" s="490"/>
    </row>
    <row r="11823" spans="1:1" ht="15">
      <c r="A11823" s="490"/>
    </row>
    <row r="11824" spans="1:1" ht="15">
      <c r="A11824" s="490"/>
    </row>
    <row r="11825" spans="1:1" ht="15">
      <c r="A11825" s="490"/>
    </row>
    <row r="11826" spans="1:1" ht="15">
      <c r="A11826" s="490"/>
    </row>
    <row r="11827" spans="1:1" ht="15">
      <c r="A11827" s="490"/>
    </row>
    <row r="11828" spans="1:1" ht="15">
      <c r="A11828" s="490"/>
    </row>
    <row r="11829" spans="1:1" ht="15">
      <c r="A11829" s="490"/>
    </row>
    <row r="11830" spans="1:1" ht="15">
      <c r="A11830" s="490"/>
    </row>
    <row r="11831" spans="1:1" ht="15">
      <c r="A11831" s="490"/>
    </row>
    <row r="11832" spans="1:1" ht="15">
      <c r="A11832" s="490"/>
    </row>
    <row r="11833" spans="1:1" ht="15">
      <c r="A11833" s="490"/>
    </row>
    <row r="11834" spans="1:1" ht="15">
      <c r="A11834" s="490"/>
    </row>
    <row r="11835" spans="1:1" ht="15">
      <c r="A11835" s="490"/>
    </row>
    <row r="11836" spans="1:1" ht="15">
      <c r="A11836" s="490"/>
    </row>
    <row r="11837" spans="1:1" ht="15">
      <c r="A11837" s="490"/>
    </row>
    <row r="11838" spans="1:1" ht="15">
      <c r="A11838" s="490"/>
    </row>
    <row r="11839" spans="1:1" ht="15">
      <c r="A11839" s="490"/>
    </row>
    <row r="11840" spans="1:1" ht="15">
      <c r="A11840" s="490"/>
    </row>
    <row r="11841" spans="1:1" ht="15">
      <c r="A11841" s="490"/>
    </row>
    <row r="11842" spans="1:1" ht="15">
      <c r="A11842" s="490"/>
    </row>
    <row r="11843" spans="1:1" ht="15">
      <c r="A11843" s="490"/>
    </row>
    <row r="11844" spans="1:1" ht="15">
      <c r="A11844" s="490"/>
    </row>
    <row r="11845" spans="1:1" ht="15">
      <c r="A11845" s="490"/>
    </row>
    <row r="11846" spans="1:1" ht="15">
      <c r="A11846" s="490"/>
    </row>
    <row r="11847" spans="1:1" ht="15">
      <c r="A11847" s="490"/>
    </row>
    <row r="11848" spans="1:1" ht="15">
      <c r="A11848" s="490"/>
    </row>
    <row r="11849" spans="1:1" ht="15">
      <c r="A11849" s="490"/>
    </row>
    <row r="11850" spans="1:1" ht="15">
      <c r="A11850" s="490"/>
    </row>
    <row r="11851" spans="1:1" ht="15">
      <c r="A11851" s="490"/>
    </row>
    <row r="11852" spans="1:1" ht="15">
      <c r="A11852" s="490"/>
    </row>
    <row r="11853" spans="1:1" ht="15">
      <c r="A11853" s="490"/>
    </row>
    <row r="11854" spans="1:1" ht="15">
      <c r="A11854" s="490"/>
    </row>
    <row r="11855" spans="1:1" ht="15">
      <c r="A11855" s="490"/>
    </row>
    <row r="11856" spans="1:1" ht="15">
      <c r="A11856" s="490"/>
    </row>
    <row r="11857" spans="1:1" ht="15">
      <c r="A11857" s="490"/>
    </row>
    <row r="11858" spans="1:1" ht="15">
      <c r="A11858" s="490"/>
    </row>
    <row r="11859" spans="1:1" ht="15">
      <c r="A11859" s="490"/>
    </row>
    <row r="11860" spans="1:1" ht="15">
      <c r="A11860" s="490"/>
    </row>
    <row r="11861" spans="1:1" ht="15">
      <c r="A11861" s="490"/>
    </row>
    <row r="11862" spans="1:1" ht="15">
      <c r="A11862" s="490"/>
    </row>
    <row r="11863" spans="1:1" ht="15">
      <c r="A11863" s="490"/>
    </row>
    <row r="11864" spans="1:1" ht="15">
      <c r="A11864" s="490"/>
    </row>
    <row r="11865" spans="1:1" ht="15">
      <c r="A11865" s="490"/>
    </row>
    <row r="11866" spans="1:1" ht="15">
      <c r="A11866" s="490"/>
    </row>
    <row r="11867" spans="1:1" ht="15">
      <c r="A11867" s="490"/>
    </row>
    <row r="11868" spans="1:1" ht="15">
      <c r="A11868" s="490"/>
    </row>
    <row r="11869" spans="1:1" ht="15">
      <c r="A11869" s="490"/>
    </row>
    <row r="11870" spans="1:1" ht="15">
      <c r="A11870" s="490"/>
    </row>
    <row r="11871" spans="1:1" ht="15">
      <c r="A11871" s="490"/>
    </row>
    <row r="11872" spans="1:1" ht="15">
      <c r="A11872" s="490"/>
    </row>
    <row r="11873" spans="1:1" ht="15">
      <c r="A11873" s="490"/>
    </row>
    <row r="11874" spans="1:1" ht="15">
      <c r="A11874" s="490"/>
    </row>
    <row r="11875" spans="1:1" ht="15">
      <c r="A11875" s="490"/>
    </row>
    <row r="11876" spans="1:1" ht="15">
      <c r="A11876" s="490"/>
    </row>
    <row r="11877" spans="1:1" ht="15">
      <c r="A11877" s="490"/>
    </row>
    <row r="11878" spans="1:1" ht="15">
      <c r="A11878" s="490"/>
    </row>
    <row r="11879" spans="1:1" ht="15">
      <c r="A11879" s="490"/>
    </row>
    <row r="11880" spans="1:1" ht="15">
      <c r="A11880" s="490"/>
    </row>
    <row r="11881" spans="1:1" ht="15">
      <c r="A11881" s="490"/>
    </row>
    <row r="11882" spans="1:1" ht="15">
      <c r="A11882" s="490"/>
    </row>
    <row r="11883" spans="1:1" ht="15">
      <c r="A11883" s="490"/>
    </row>
    <row r="11884" spans="1:1" ht="15">
      <c r="A11884" s="490"/>
    </row>
    <row r="11885" spans="1:1" ht="15">
      <c r="A11885" s="490"/>
    </row>
    <row r="11886" spans="1:1" ht="15">
      <c r="A11886" s="490"/>
    </row>
    <row r="11887" spans="1:1" ht="15">
      <c r="A11887" s="490"/>
    </row>
    <row r="11888" spans="1:1" ht="15">
      <c r="A11888" s="490"/>
    </row>
    <row r="11889" spans="1:1" ht="15">
      <c r="A11889" s="490"/>
    </row>
    <row r="11890" spans="1:1" ht="15">
      <c r="A11890" s="490"/>
    </row>
    <row r="11891" spans="1:1" ht="15">
      <c r="A11891" s="490"/>
    </row>
    <row r="11892" spans="1:1" ht="15">
      <c r="A11892" s="490"/>
    </row>
    <row r="11893" spans="1:1" ht="15">
      <c r="A11893" s="490"/>
    </row>
    <row r="11894" spans="1:1" ht="15">
      <c r="A11894" s="490"/>
    </row>
    <row r="11895" spans="1:1" ht="15">
      <c r="A11895" s="490"/>
    </row>
    <row r="11896" spans="1:1" ht="15">
      <c r="A11896" s="490"/>
    </row>
    <row r="11897" spans="1:1" ht="15">
      <c r="A11897" s="490"/>
    </row>
    <row r="11898" spans="1:1" ht="15">
      <c r="A11898" s="490"/>
    </row>
    <row r="11899" spans="1:1" ht="15">
      <c r="A11899" s="490"/>
    </row>
    <row r="11900" spans="1:1" ht="15">
      <c r="A11900" s="490"/>
    </row>
    <row r="11901" spans="1:1" ht="15">
      <c r="A11901" s="490"/>
    </row>
    <row r="11902" spans="1:1" ht="15">
      <c r="A11902" s="490"/>
    </row>
    <row r="11903" spans="1:1" ht="15">
      <c r="A11903" s="490"/>
    </row>
    <row r="11904" spans="1:1" ht="15">
      <c r="A11904" s="490"/>
    </row>
    <row r="11905" spans="1:1" ht="15">
      <c r="A11905" s="490"/>
    </row>
    <row r="11906" spans="1:1" ht="15">
      <c r="A11906" s="490"/>
    </row>
    <row r="11907" spans="1:1" ht="15">
      <c r="A11907" s="490"/>
    </row>
    <row r="11908" spans="1:1" ht="15">
      <c r="A11908" s="490"/>
    </row>
    <row r="11909" spans="1:1" ht="15">
      <c r="A11909" s="490"/>
    </row>
    <row r="11910" spans="1:1" ht="15">
      <c r="A11910" s="490"/>
    </row>
    <row r="11911" spans="1:1" ht="15">
      <c r="A11911" s="490"/>
    </row>
    <row r="11912" spans="1:1" ht="15">
      <c r="A11912" s="490"/>
    </row>
    <row r="11913" spans="1:1" ht="15">
      <c r="A11913" s="490"/>
    </row>
    <row r="11914" spans="1:1" ht="15">
      <c r="A11914" s="490"/>
    </row>
    <row r="11915" spans="1:1" ht="15">
      <c r="A11915" s="490"/>
    </row>
    <row r="11916" spans="1:1" ht="15">
      <c r="A11916" s="490"/>
    </row>
    <row r="11917" spans="1:1" ht="15">
      <c r="A11917" s="490"/>
    </row>
    <row r="11918" spans="1:1" ht="15">
      <c r="A11918" s="490"/>
    </row>
    <row r="11919" spans="1:1" ht="15">
      <c r="A11919" s="490"/>
    </row>
    <row r="11920" spans="1:1" ht="15">
      <c r="A11920" s="490"/>
    </row>
    <row r="11921" spans="1:1" ht="15">
      <c r="A11921" s="490"/>
    </row>
    <row r="11922" spans="1:1" ht="15">
      <c r="A11922" s="490"/>
    </row>
    <row r="11923" spans="1:1" ht="15">
      <c r="A11923" s="490"/>
    </row>
    <row r="11924" spans="1:1" ht="15">
      <c r="A11924" s="490"/>
    </row>
    <row r="11925" spans="1:1" ht="15">
      <c r="A11925" s="490"/>
    </row>
    <row r="11926" spans="1:1" ht="15">
      <c r="A11926" s="490"/>
    </row>
    <row r="11927" spans="1:1" ht="15">
      <c r="A11927" s="490"/>
    </row>
    <row r="11928" spans="1:1" ht="15">
      <c r="A11928" s="490"/>
    </row>
    <row r="11929" spans="1:1" ht="15">
      <c r="A11929" s="490"/>
    </row>
    <row r="11930" spans="1:1" ht="15">
      <c r="A11930" s="490"/>
    </row>
    <row r="11931" spans="1:1" ht="15">
      <c r="A11931" s="490"/>
    </row>
    <row r="11932" spans="1:1" ht="15">
      <c r="A11932" s="490"/>
    </row>
    <row r="11933" spans="1:1" ht="15">
      <c r="A11933" s="490"/>
    </row>
    <row r="11934" spans="1:1" ht="15">
      <c r="A11934" s="490"/>
    </row>
    <row r="11935" spans="1:1" ht="15">
      <c r="A11935" s="490"/>
    </row>
    <row r="11936" spans="1:1" ht="15">
      <c r="A11936" s="490"/>
    </row>
    <row r="11937" spans="1:1" ht="15">
      <c r="A11937" s="490"/>
    </row>
    <row r="11938" spans="1:1" ht="15">
      <c r="A11938" s="490"/>
    </row>
    <row r="11939" spans="1:1" ht="15">
      <c r="A11939" s="490"/>
    </row>
    <row r="11940" spans="1:1" ht="15">
      <c r="A11940" s="490"/>
    </row>
    <row r="11941" spans="1:1" ht="15">
      <c r="A11941" s="490"/>
    </row>
    <row r="11942" spans="1:1" ht="15">
      <c r="A11942" s="490"/>
    </row>
    <row r="11943" spans="1:1" ht="15">
      <c r="A11943" s="490"/>
    </row>
    <row r="11944" spans="1:1" ht="15">
      <c r="A11944" s="490"/>
    </row>
    <row r="11945" spans="1:1" ht="15">
      <c r="A11945" s="490"/>
    </row>
    <row r="11946" spans="1:1" ht="15">
      <c r="A11946" s="490"/>
    </row>
    <row r="11947" spans="1:1" ht="15">
      <c r="A11947" s="490"/>
    </row>
    <row r="11948" spans="1:1" ht="15">
      <c r="A11948" s="490"/>
    </row>
    <row r="11949" spans="1:1" ht="15">
      <c r="A11949" s="490"/>
    </row>
    <row r="11950" spans="1:1" ht="15">
      <c r="A11950" s="490"/>
    </row>
    <row r="11951" spans="1:1" ht="15">
      <c r="A11951" s="490"/>
    </row>
    <row r="11952" spans="1:1" ht="15">
      <c r="A11952" s="490"/>
    </row>
    <row r="11953" spans="1:1" ht="15">
      <c r="A11953" s="490"/>
    </row>
    <row r="11954" spans="1:1" ht="15">
      <c r="A11954" s="490"/>
    </row>
    <row r="11955" spans="1:1" ht="15">
      <c r="A11955" s="490"/>
    </row>
    <row r="11956" spans="1:1" ht="15">
      <c r="A11956" s="490"/>
    </row>
    <row r="11957" spans="1:1" ht="15">
      <c r="A11957" s="490"/>
    </row>
    <row r="11958" spans="1:1" ht="15">
      <c r="A11958" s="490"/>
    </row>
    <row r="11959" spans="1:1" ht="15">
      <c r="A11959" s="490"/>
    </row>
    <row r="11960" spans="1:1" ht="15">
      <c r="A11960" s="490"/>
    </row>
    <row r="11961" spans="1:1" ht="15">
      <c r="A11961" s="490"/>
    </row>
    <row r="11962" spans="1:1" ht="15">
      <c r="A11962" s="490"/>
    </row>
    <row r="11963" spans="1:1" ht="15">
      <c r="A11963" s="490"/>
    </row>
    <row r="11964" spans="1:1" ht="15">
      <c r="A11964" s="490"/>
    </row>
    <row r="11965" spans="1:1" ht="15">
      <c r="A11965" s="490"/>
    </row>
    <row r="11966" spans="1:1" ht="15">
      <c r="A11966" s="490"/>
    </row>
    <row r="11967" spans="1:1" ht="15">
      <c r="A11967" s="490"/>
    </row>
    <row r="11968" spans="1:1" ht="15">
      <c r="A11968" s="490"/>
    </row>
    <row r="11969" spans="1:1" ht="15">
      <c r="A11969" s="490"/>
    </row>
    <row r="11970" spans="1:1" ht="15">
      <c r="A11970" s="490"/>
    </row>
    <row r="11971" spans="1:1" ht="15">
      <c r="A11971" s="490"/>
    </row>
    <row r="11972" spans="1:1" ht="15">
      <c r="A11972" s="490"/>
    </row>
    <row r="11973" spans="1:1" ht="15">
      <c r="A11973" s="490"/>
    </row>
    <row r="11974" spans="1:1" ht="15">
      <c r="A11974" s="490"/>
    </row>
    <row r="11975" spans="1:1" ht="15">
      <c r="A11975" s="490"/>
    </row>
    <row r="11976" spans="1:1" ht="15">
      <c r="A11976" s="490"/>
    </row>
    <row r="11977" spans="1:1" ht="15">
      <c r="A11977" s="490"/>
    </row>
    <row r="11978" spans="1:1" ht="15">
      <c r="A11978" s="490"/>
    </row>
    <row r="11979" spans="1:1" ht="15">
      <c r="A11979" s="490"/>
    </row>
    <row r="11980" spans="1:1" ht="15">
      <c r="A11980" s="490"/>
    </row>
    <row r="11981" spans="1:1" ht="15">
      <c r="A11981" s="490"/>
    </row>
    <row r="11982" spans="1:1" ht="15">
      <c r="A11982" s="490"/>
    </row>
    <row r="11983" spans="1:1" ht="15">
      <c r="A11983" s="490"/>
    </row>
    <row r="11984" spans="1:1" ht="15">
      <c r="A11984" s="490"/>
    </row>
    <row r="11985" spans="1:1" ht="15">
      <c r="A11985" s="490"/>
    </row>
    <row r="11986" spans="1:1" ht="15">
      <c r="A11986" s="490"/>
    </row>
    <row r="11987" spans="1:1" ht="15">
      <c r="A11987" s="490"/>
    </row>
    <row r="11988" spans="1:1" ht="15">
      <c r="A11988" s="490"/>
    </row>
    <row r="11989" spans="1:1" ht="15">
      <c r="A11989" s="490"/>
    </row>
    <row r="11990" spans="1:1" ht="15">
      <c r="A11990" s="490"/>
    </row>
    <row r="11991" spans="1:1" ht="15">
      <c r="A11991" s="490"/>
    </row>
    <row r="11992" spans="1:1" ht="15">
      <c r="A11992" s="490"/>
    </row>
    <row r="11993" spans="1:1" ht="15">
      <c r="A11993" s="490"/>
    </row>
    <row r="11994" spans="1:1" ht="15">
      <c r="A11994" s="490"/>
    </row>
    <row r="11995" spans="1:1" ht="15">
      <c r="A11995" s="490"/>
    </row>
    <row r="11996" spans="1:1" ht="15">
      <c r="A11996" s="490"/>
    </row>
    <row r="11997" spans="1:1" ht="15">
      <c r="A11997" s="490"/>
    </row>
    <row r="11998" spans="1:1" ht="15">
      <c r="A11998" s="490"/>
    </row>
    <row r="11999" spans="1:1" ht="15">
      <c r="A11999" s="490"/>
    </row>
    <row r="12000" spans="1:1" ht="15">
      <c r="A12000" s="490"/>
    </row>
    <row r="12001" spans="1:1" ht="15">
      <c r="A12001" s="490"/>
    </row>
    <row r="12002" spans="1:1" ht="15">
      <c r="A12002" s="490"/>
    </row>
    <row r="12003" spans="1:1" ht="15">
      <c r="A12003" s="490"/>
    </row>
    <row r="12004" spans="1:1" ht="15">
      <c r="A12004" s="490"/>
    </row>
    <row r="12005" spans="1:1" ht="15">
      <c r="A12005" s="490"/>
    </row>
    <row r="12006" spans="1:1" ht="15">
      <c r="A12006" s="490"/>
    </row>
    <row r="12007" spans="1:1" ht="15">
      <c r="A12007" s="490"/>
    </row>
    <row r="12008" spans="1:1" ht="15">
      <c r="A12008" s="490"/>
    </row>
    <row r="12009" spans="1:1" ht="15">
      <c r="A12009" s="490"/>
    </row>
    <row r="12010" spans="1:1" ht="15">
      <c r="A12010" s="490"/>
    </row>
    <row r="12011" spans="1:1" ht="15">
      <c r="A12011" s="490"/>
    </row>
    <row r="12012" spans="1:1" ht="15">
      <c r="A12012" s="490"/>
    </row>
    <row r="12013" spans="1:1" ht="15">
      <c r="A12013" s="490"/>
    </row>
    <row r="12014" spans="1:1" ht="15">
      <c r="A12014" s="490"/>
    </row>
    <row r="12015" spans="1:1" ht="15">
      <c r="A12015" s="490"/>
    </row>
    <row r="12016" spans="1:1" ht="15">
      <c r="A12016" s="490"/>
    </row>
    <row r="12017" spans="1:1" ht="15">
      <c r="A12017" s="490"/>
    </row>
    <row r="12018" spans="1:1" ht="15">
      <c r="A12018" s="490"/>
    </row>
    <row r="12019" spans="1:1" ht="15">
      <c r="A12019" s="490"/>
    </row>
    <row r="12020" spans="1:1" ht="15">
      <c r="A12020" s="490"/>
    </row>
    <row r="12021" spans="1:1" ht="15">
      <c r="A12021" s="490"/>
    </row>
    <row r="12022" spans="1:1" ht="15">
      <c r="A12022" s="490"/>
    </row>
    <row r="12023" spans="1:1" ht="15">
      <c r="A12023" s="490"/>
    </row>
    <row r="12024" spans="1:1" ht="15">
      <c r="A12024" s="490"/>
    </row>
    <row r="12025" spans="1:1" ht="15">
      <c r="A12025" s="490"/>
    </row>
    <row r="12026" spans="1:1" ht="15">
      <c r="A12026" s="490"/>
    </row>
    <row r="12027" spans="1:1" ht="15">
      <c r="A12027" s="490"/>
    </row>
    <row r="12028" spans="1:1" ht="15">
      <c r="A12028" s="490"/>
    </row>
    <row r="12029" spans="1:1" ht="15">
      <c r="A12029" s="490"/>
    </row>
    <row r="12030" spans="1:1" ht="15">
      <c r="A12030" s="490"/>
    </row>
    <row r="12031" spans="1:1" ht="15">
      <c r="A12031" s="490"/>
    </row>
    <row r="12032" spans="1:1" ht="15">
      <c r="A12032" s="490"/>
    </row>
    <row r="12033" spans="1:1" ht="15">
      <c r="A12033" s="490"/>
    </row>
    <row r="12034" spans="1:1" ht="15">
      <c r="A12034" s="490"/>
    </row>
    <row r="12035" spans="1:1" ht="15">
      <c r="A12035" s="490"/>
    </row>
    <row r="12036" spans="1:1" ht="15">
      <c r="A12036" s="490"/>
    </row>
    <row r="12037" spans="1:1" ht="15">
      <c r="A12037" s="490"/>
    </row>
    <row r="12038" spans="1:1" ht="15">
      <c r="A12038" s="490"/>
    </row>
    <row r="12039" spans="1:1" ht="15">
      <c r="A12039" s="490"/>
    </row>
    <row r="12040" spans="1:1" ht="15">
      <c r="A12040" s="490"/>
    </row>
    <row r="12041" spans="1:1" ht="15">
      <c r="A12041" s="490"/>
    </row>
    <row r="12042" spans="1:1" ht="15">
      <c r="A12042" s="490"/>
    </row>
    <row r="12043" spans="1:1" ht="15">
      <c r="A12043" s="490"/>
    </row>
    <row r="12044" spans="1:1" ht="15">
      <c r="A12044" s="490"/>
    </row>
    <row r="12045" spans="1:1" ht="15">
      <c r="A12045" s="490"/>
    </row>
    <row r="12046" spans="1:1" ht="15">
      <c r="A12046" s="490"/>
    </row>
    <row r="12047" spans="1:1" ht="15">
      <c r="A12047" s="490"/>
    </row>
    <row r="12048" spans="1:1" ht="15">
      <c r="A12048" s="490"/>
    </row>
    <row r="12049" spans="1:1" ht="15">
      <c r="A12049" s="490"/>
    </row>
    <row r="12050" spans="1:1" ht="15">
      <c r="A12050" s="490"/>
    </row>
    <row r="12051" spans="1:1" ht="15">
      <c r="A12051" s="490"/>
    </row>
    <row r="12052" spans="1:1" ht="15">
      <c r="A12052" s="490"/>
    </row>
    <row r="12053" spans="1:1" ht="15">
      <c r="A12053" s="490"/>
    </row>
    <row r="12054" spans="1:1" ht="15">
      <c r="A12054" s="490"/>
    </row>
    <row r="12055" spans="1:1" ht="15">
      <c r="A12055" s="490"/>
    </row>
    <row r="12056" spans="1:1" ht="15">
      <c r="A12056" s="490"/>
    </row>
    <row r="12057" spans="1:1" ht="15">
      <c r="A12057" s="490"/>
    </row>
    <row r="12058" spans="1:1" ht="15">
      <c r="A12058" s="490"/>
    </row>
    <row r="12059" spans="1:1" ht="15">
      <c r="A12059" s="490"/>
    </row>
    <row r="12060" spans="1:1" ht="15">
      <c r="A12060" s="490"/>
    </row>
    <row r="12061" spans="1:1" ht="15">
      <c r="A12061" s="490"/>
    </row>
    <row r="12062" spans="1:1" ht="15">
      <c r="A12062" s="490"/>
    </row>
    <row r="12063" spans="1:1" ht="15">
      <c r="A12063" s="490"/>
    </row>
    <row r="12064" spans="1:1" ht="15">
      <c r="A12064" s="490"/>
    </row>
    <row r="12065" spans="1:1" ht="15">
      <c r="A12065" s="490"/>
    </row>
    <row r="12066" spans="1:1" ht="15">
      <c r="A12066" s="490"/>
    </row>
    <row r="12067" spans="1:1" ht="15">
      <c r="A12067" s="490"/>
    </row>
    <row r="12068" spans="1:1" ht="15">
      <c r="A12068" s="490"/>
    </row>
    <row r="12069" spans="1:1" ht="15">
      <c r="A12069" s="490"/>
    </row>
    <row r="12070" spans="1:1" ht="15">
      <c r="A12070" s="490"/>
    </row>
    <row r="12071" spans="1:1" ht="15">
      <c r="A12071" s="490"/>
    </row>
    <row r="12072" spans="1:1" ht="15">
      <c r="A12072" s="490"/>
    </row>
    <row r="12073" spans="1:1" ht="15">
      <c r="A12073" s="490"/>
    </row>
    <row r="12074" spans="1:1" ht="15">
      <c r="A12074" s="490"/>
    </row>
    <row r="12075" spans="1:1" ht="15">
      <c r="A12075" s="490"/>
    </row>
    <row r="12076" spans="1:1" ht="15">
      <c r="A12076" s="490"/>
    </row>
    <row r="12077" spans="1:1" ht="15">
      <c r="A12077" s="490"/>
    </row>
    <row r="12078" spans="1:1" ht="15">
      <c r="A12078" s="490"/>
    </row>
    <row r="12079" spans="1:1" ht="15">
      <c r="A12079" s="490"/>
    </row>
    <row r="12080" spans="1:1" ht="15">
      <c r="A12080" s="490"/>
    </row>
    <row r="12081" spans="1:1" ht="15">
      <c r="A12081" s="490"/>
    </row>
    <row r="12082" spans="1:1" ht="15">
      <c r="A12082" s="490"/>
    </row>
    <row r="12083" spans="1:1" ht="15">
      <c r="A12083" s="490"/>
    </row>
    <row r="12084" spans="1:1" ht="15">
      <c r="A12084" s="490"/>
    </row>
    <row r="12085" spans="1:1" ht="15">
      <c r="A12085" s="490"/>
    </row>
    <row r="12086" spans="1:1" ht="15">
      <c r="A12086" s="490"/>
    </row>
    <row r="12087" spans="1:1" ht="15">
      <c r="A12087" s="490"/>
    </row>
    <row r="12088" spans="1:1" ht="15">
      <c r="A12088" s="490"/>
    </row>
    <row r="12089" spans="1:1" ht="15">
      <c r="A12089" s="490"/>
    </row>
    <row r="12090" spans="1:1" ht="15">
      <c r="A12090" s="490"/>
    </row>
    <row r="12091" spans="1:1" ht="15">
      <c r="A12091" s="490"/>
    </row>
    <row r="12092" spans="1:1" ht="15">
      <c r="A12092" s="490"/>
    </row>
    <row r="12093" spans="1:1" ht="15">
      <c r="A12093" s="490"/>
    </row>
    <row r="12094" spans="1:1" ht="15">
      <c r="A12094" s="490"/>
    </row>
    <row r="12095" spans="1:1" ht="15">
      <c r="A12095" s="490"/>
    </row>
    <row r="12096" spans="1:1" ht="15">
      <c r="A12096" s="490"/>
    </row>
    <row r="12097" spans="1:1" ht="15">
      <c r="A12097" s="490"/>
    </row>
    <row r="12098" spans="1:1" ht="15">
      <c r="A12098" s="490"/>
    </row>
    <row r="12099" spans="1:1" ht="15">
      <c r="A12099" s="490"/>
    </row>
    <row r="12100" spans="1:1" ht="15">
      <c r="A12100" s="490"/>
    </row>
    <row r="12101" spans="1:1" ht="15">
      <c r="A12101" s="490"/>
    </row>
    <row r="12102" spans="1:1" ht="15">
      <c r="A12102" s="490"/>
    </row>
    <row r="12103" spans="1:1" ht="15">
      <c r="A12103" s="490"/>
    </row>
    <row r="12104" spans="1:1" ht="15">
      <c r="A12104" s="490"/>
    </row>
    <row r="12105" spans="1:1" ht="15">
      <c r="A12105" s="490"/>
    </row>
    <row r="12106" spans="1:1" ht="15">
      <c r="A12106" s="490"/>
    </row>
    <row r="12107" spans="1:1" ht="15">
      <c r="A12107" s="490"/>
    </row>
    <row r="12108" spans="1:1" ht="15">
      <c r="A12108" s="490"/>
    </row>
    <row r="12109" spans="1:1" ht="15">
      <c r="A12109" s="490"/>
    </row>
    <row r="12110" spans="1:1" ht="15">
      <c r="A12110" s="490"/>
    </row>
    <row r="12111" spans="1:1" ht="15">
      <c r="A12111" s="490"/>
    </row>
    <row r="12112" spans="1:1" ht="15">
      <c r="A12112" s="490"/>
    </row>
    <row r="12113" spans="1:1" ht="15">
      <c r="A12113" s="490"/>
    </row>
    <row r="12114" spans="1:1" ht="15">
      <c r="A12114" s="490"/>
    </row>
    <row r="12115" spans="1:1" ht="15">
      <c r="A12115" s="490"/>
    </row>
    <row r="12116" spans="1:1" ht="15">
      <c r="A12116" s="490"/>
    </row>
    <row r="12117" spans="1:1" ht="15">
      <c r="A12117" s="490"/>
    </row>
    <row r="12118" spans="1:1" ht="15">
      <c r="A12118" s="490"/>
    </row>
    <row r="12119" spans="1:1" ht="15">
      <c r="A12119" s="490"/>
    </row>
    <row r="12120" spans="1:1" ht="15">
      <c r="A12120" s="490"/>
    </row>
    <row r="12121" spans="1:1" ht="15">
      <c r="A12121" s="490"/>
    </row>
    <row r="12122" spans="1:1" ht="15">
      <c r="A12122" s="490"/>
    </row>
    <row r="12123" spans="1:1" ht="15">
      <c r="A12123" s="490"/>
    </row>
    <row r="12124" spans="1:1" ht="15">
      <c r="A12124" s="490"/>
    </row>
    <row r="12125" spans="1:1" ht="15">
      <c r="A12125" s="490"/>
    </row>
    <row r="12126" spans="1:1" ht="15">
      <c r="A12126" s="490"/>
    </row>
    <row r="12127" spans="1:1" ht="15">
      <c r="A12127" s="490"/>
    </row>
    <row r="12128" spans="1:1" ht="15">
      <c r="A12128" s="490"/>
    </row>
    <row r="12129" spans="1:1" ht="15">
      <c r="A12129" s="490"/>
    </row>
    <row r="12130" spans="1:1" ht="15">
      <c r="A12130" s="490"/>
    </row>
    <row r="12131" spans="1:1" ht="15">
      <c r="A12131" s="490"/>
    </row>
    <row r="12132" spans="1:1" ht="15">
      <c r="A12132" s="490"/>
    </row>
    <row r="12133" spans="1:1" ht="15">
      <c r="A12133" s="490"/>
    </row>
    <row r="12134" spans="1:1" ht="15">
      <c r="A12134" s="490"/>
    </row>
    <row r="12135" spans="1:1" ht="15">
      <c r="A12135" s="490"/>
    </row>
    <row r="12136" spans="1:1" ht="15">
      <c r="A12136" s="490"/>
    </row>
    <row r="12137" spans="1:1" ht="15">
      <c r="A12137" s="490"/>
    </row>
    <row r="12138" spans="1:1" ht="15">
      <c r="A12138" s="490"/>
    </row>
    <row r="12139" spans="1:1" ht="15">
      <c r="A12139" s="490"/>
    </row>
    <row r="12140" spans="1:1" ht="15">
      <c r="A12140" s="490"/>
    </row>
    <row r="12141" spans="1:1" ht="15">
      <c r="A12141" s="490"/>
    </row>
    <row r="12142" spans="1:1" ht="15">
      <c r="A12142" s="490"/>
    </row>
    <row r="12143" spans="1:1" ht="15">
      <c r="A12143" s="490"/>
    </row>
    <row r="12144" spans="1:1" ht="15">
      <c r="A12144" s="490"/>
    </row>
    <row r="12145" spans="1:1" ht="15">
      <c r="A12145" s="490"/>
    </row>
    <row r="12146" spans="1:1" ht="15">
      <c r="A12146" s="490"/>
    </row>
    <row r="12147" spans="1:1" ht="15">
      <c r="A12147" s="490"/>
    </row>
    <row r="12148" spans="1:1" ht="15">
      <c r="A12148" s="490"/>
    </row>
    <row r="12149" spans="1:1" ht="15">
      <c r="A12149" s="490"/>
    </row>
    <row r="12150" spans="1:1" ht="15">
      <c r="A12150" s="490"/>
    </row>
    <row r="12151" spans="1:1" ht="15">
      <c r="A12151" s="490"/>
    </row>
    <row r="12152" spans="1:1" ht="15">
      <c r="A12152" s="490"/>
    </row>
    <row r="12153" spans="1:1" ht="15">
      <c r="A12153" s="490"/>
    </row>
    <row r="12154" spans="1:1" ht="15">
      <c r="A12154" s="490"/>
    </row>
    <row r="12155" spans="1:1" ht="15">
      <c r="A12155" s="490"/>
    </row>
    <row r="12156" spans="1:1" ht="15">
      <c r="A12156" s="490"/>
    </row>
    <row r="12157" spans="1:1" ht="15">
      <c r="A12157" s="490"/>
    </row>
    <row r="12158" spans="1:1" ht="15">
      <c r="A12158" s="490"/>
    </row>
    <row r="12159" spans="1:1" ht="15">
      <c r="A12159" s="490"/>
    </row>
    <row r="12160" spans="1:1" ht="15">
      <c r="A12160" s="490"/>
    </row>
    <row r="12161" spans="1:1" ht="15">
      <c r="A12161" s="490"/>
    </row>
    <row r="12162" spans="1:1" ht="15">
      <c r="A12162" s="490"/>
    </row>
    <row r="12163" spans="1:1" ht="15">
      <c r="A12163" s="490"/>
    </row>
    <row r="12164" spans="1:1" ht="15">
      <c r="A12164" s="490"/>
    </row>
    <row r="12165" spans="1:1" ht="15">
      <c r="A12165" s="490"/>
    </row>
    <row r="12166" spans="1:1" ht="15">
      <c r="A12166" s="490"/>
    </row>
    <row r="12167" spans="1:1" ht="15">
      <c r="A12167" s="490"/>
    </row>
    <row r="12168" spans="1:1" ht="15">
      <c r="A12168" s="490"/>
    </row>
    <row r="12169" spans="1:1" ht="15">
      <c r="A12169" s="490"/>
    </row>
    <row r="12170" spans="1:1" ht="15">
      <c r="A12170" s="490"/>
    </row>
    <row r="12171" spans="1:1" ht="15">
      <c r="A12171" s="490"/>
    </row>
    <row r="12172" spans="1:1" ht="15">
      <c r="A12172" s="490"/>
    </row>
    <row r="12173" spans="1:1" ht="15">
      <c r="A12173" s="490"/>
    </row>
    <row r="12174" spans="1:1" ht="15">
      <c r="A12174" s="490"/>
    </row>
    <row r="12175" spans="1:1" ht="15">
      <c r="A12175" s="490"/>
    </row>
    <row r="12176" spans="1:1" ht="15">
      <c r="A12176" s="490"/>
    </row>
    <row r="12177" spans="1:1" ht="15">
      <c r="A12177" s="490"/>
    </row>
    <row r="12178" spans="1:1" ht="15">
      <c r="A12178" s="490"/>
    </row>
    <row r="12179" spans="1:1" ht="15">
      <c r="A12179" s="490"/>
    </row>
    <row r="12180" spans="1:1" ht="15">
      <c r="A12180" s="490"/>
    </row>
    <row r="12181" spans="1:1" ht="15">
      <c r="A12181" s="490"/>
    </row>
    <row r="12182" spans="1:1" ht="15">
      <c r="A12182" s="490"/>
    </row>
    <row r="12183" spans="1:1" ht="15">
      <c r="A12183" s="490"/>
    </row>
    <row r="12184" spans="1:1" ht="15">
      <c r="A12184" s="490"/>
    </row>
    <row r="12185" spans="1:1" ht="15">
      <c r="A12185" s="490"/>
    </row>
    <row r="12186" spans="1:1" ht="15">
      <c r="A12186" s="490"/>
    </row>
    <row r="12187" spans="1:1" ht="15">
      <c r="A12187" s="490"/>
    </row>
    <row r="12188" spans="1:1" ht="15">
      <c r="A12188" s="490"/>
    </row>
    <row r="12189" spans="1:1" ht="15">
      <c r="A12189" s="490"/>
    </row>
    <row r="12190" spans="1:1" ht="15">
      <c r="A12190" s="490"/>
    </row>
    <row r="12191" spans="1:1" ht="15">
      <c r="A12191" s="490"/>
    </row>
    <row r="12192" spans="1:1" ht="15">
      <c r="A12192" s="490"/>
    </row>
    <row r="12193" spans="1:1" ht="15">
      <c r="A12193" s="490"/>
    </row>
    <row r="12194" spans="1:1" ht="15">
      <c r="A12194" s="490"/>
    </row>
    <row r="12195" spans="1:1" ht="15">
      <c r="A12195" s="490"/>
    </row>
    <row r="12196" spans="1:1" ht="15">
      <c r="A12196" s="490"/>
    </row>
    <row r="12197" spans="1:1" ht="15">
      <c r="A12197" s="490"/>
    </row>
    <row r="12198" spans="1:1" ht="15">
      <c r="A12198" s="490"/>
    </row>
    <row r="12199" spans="1:1" ht="15">
      <c r="A12199" s="490"/>
    </row>
    <row r="12200" spans="1:1" ht="15">
      <c r="A12200" s="490"/>
    </row>
    <row r="12201" spans="1:1" ht="15">
      <c r="A12201" s="490"/>
    </row>
    <row r="12202" spans="1:1" ht="15">
      <c r="A12202" s="490"/>
    </row>
    <row r="12203" spans="1:1" ht="15">
      <c r="A12203" s="490"/>
    </row>
    <row r="12204" spans="1:1" ht="15">
      <c r="A12204" s="490"/>
    </row>
    <row r="12205" spans="1:1" ht="15">
      <c r="A12205" s="490"/>
    </row>
    <row r="12206" spans="1:1" ht="15">
      <c r="A12206" s="490"/>
    </row>
    <row r="12207" spans="1:1" ht="15">
      <c r="A12207" s="490"/>
    </row>
    <row r="12208" spans="1:1" ht="15">
      <c r="A12208" s="490"/>
    </row>
    <row r="12209" spans="1:1" ht="15">
      <c r="A12209" s="490"/>
    </row>
    <row r="12210" spans="1:1" ht="15">
      <c r="A12210" s="490"/>
    </row>
    <row r="12211" spans="1:1" ht="15">
      <c r="A12211" s="490"/>
    </row>
    <row r="12212" spans="1:1" ht="15">
      <c r="A12212" s="490"/>
    </row>
    <row r="12213" spans="1:1" ht="15">
      <c r="A12213" s="490"/>
    </row>
    <row r="12214" spans="1:1" ht="15">
      <c r="A12214" s="490"/>
    </row>
    <row r="12215" spans="1:1" ht="15">
      <c r="A12215" s="490"/>
    </row>
    <row r="12216" spans="1:1" ht="15">
      <c r="A12216" s="490"/>
    </row>
    <row r="12217" spans="1:1" ht="15">
      <c r="A12217" s="490"/>
    </row>
    <row r="12218" spans="1:1" ht="15">
      <c r="A12218" s="490"/>
    </row>
    <row r="12219" spans="1:1" ht="15">
      <c r="A12219" s="490"/>
    </row>
    <row r="12220" spans="1:1" ht="15">
      <c r="A12220" s="490"/>
    </row>
    <row r="12221" spans="1:1" ht="15">
      <c r="A12221" s="490"/>
    </row>
    <row r="12222" spans="1:1" ht="15">
      <c r="A12222" s="490"/>
    </row>
    <row r="12223" spans="1:1" ht="15">
      <c r="A12223" s="490"/>
    </row>
    <row r="12224" spans="1:1" ht="15">
      <c r="A12224" s="490"/>
    </row>
    <row r="12225" spans="1:1" ht="15">
      <c r="A12225" s="490"/>
    </row>
    <row r="12226" spans="1:1" ht="15">
      <c r="A12226" s="490"/>
    </row>
    <row r="12227" spans="1:1" ht="15">
      <c r="A12227" s="490"/>
    </row>
    <row r="12228" spans="1:1" ht="15">
      <c r="A12228" s="490"/>
    </row>
    <row r="12229" spans="1:1" ht="15">
      <c r="A12229" s="490"/>
    </row>
    <row r="12230" spans="1:1" ht="15">
      <c r="A12230" s="490"/>
    </row>
    <row r="12231" spans="1:1" ht="15">
      <c r="A12231" s="490"/>
    </row>
    <row r="12232" spans="1:1" ht="15">
      <c r="A12232" s="490"/>
    </row>
    <row r="12233" spans="1:1" ht="15">
      <c r="A12233" s="490"/>
    </row>
    <row r="12234" spans="1:1" ht="15">
      <c r="A12234" s="490"/>
    </row>
    <row r="12235" spans="1:1" ht="15">
      <c r="A12235" s="490"/>
    </row>
    <row r="12236" spans="1:1" ht="15">
      <c r="A12236" s="490"/>
    </row>
    <row r="12237" spans="1:1" ht="15">
      <c r="A12237" s="490"/>
    </row>
    <row r="12238" spans="1:1" ht="15">
      <c r="A12238" s="490"/>
    </row>
    <row r="12239" spans="1:1" ht="15">
      <c r="A12239" s="490"/>
    </row>
    <row r="12240" spans="1:1" ht="15">
      <c r="A12240" s="490"/>
    </row>
    <row r="12241" spans="1:1" ht="15">
      <c r="A12241" s="490"/>
    </row>
    <row r="12242" spans="1:1" ht="15">
      <c r="A12242" s="490"/>
    </row>
    <row r="12243" spans="1:1" ht="15">
      <c r="A12243" s="490"/>
    </row>
    <row r="12244" spans="1:1" ht="15">
      <c r="A12244" s="490"/>
    </row>
    <row r="12245" spans="1:1" ht="15">
      <c r="A12245" s="490"/>
    </row>
    <row r="12246" spans="1:1" ht="15">
      <c r="A12246" s="490"/>
    </row>
    <row r="12247" spans="1:1" ht="15">
      <c r="A12247" s="490"/>
    </row>
    <row r="12248" spans="1:1" ht="15">
      <c r="A12248" s="490"/>
    </row>
    <row r="12249" spans="1:1" ht="15">
      <c r="A12249" s="490"/>
    </row>
    <row r="12250" spans="1:1" ht="15">
      <c r="A12250" s="490"/>
    </row>
    <row r="12251" spans="1:1" ht="15">
      <c r="A12251" s="490"/>
    </row>
    <row r="12252" spans="1:1" ht="15">
      <c r="A12252" s="490"/>
    </row>
    <row r="12253" spans="1:1" ht="15">
      <c r="A12253" s="490"/>
    </row>
    <row r="12254" spans="1:1" ht="15">
      <c r="A12254" s="490"/>
    </row>
    <row r="12255" spans="1:1" ht="15">
      <c r="A12255" s="490"/>
    </row>
    <row r="12256" spans="1:1" ht="15">
      <c r="A12256" s="490"/>
    </row>
    <row r="12257" spans="1:1" ht="15">
      <c r="A12257" s="490"/>
    </row>
    <row r="12258" spans="1:1" ht="15">
      <c r="A12258" s="490"/>
    </row>
    <row r="12259" spans="1:1" ht="15">
      <c r="A12259" s="490"/>
    </row>
    <row r="12260" spans="1:1" ht="15">
      <c r="A12260" s="490"/>
    </row>
    <row r="12261" spans="1:1" ht="15">
      <c r="A12261" s="490"/>
    </row>
    <row r="12262" spans="1:1" ht="15">
      <c r="A12262" s="490"/>
    </row>
    <row r="12263" spans="1:1" ht="15">
      <c r="A12263" s="490"/>
    </row>
    <row r="12264" spans="1:1" ht="15">
      <c r="A12264" s="490"/>
    </row>
    <row r="12265" spans="1:1" ht="15">
      <c r="A12265" s="490"/>
    </row>
    <row r="12266" spans="1:1" ht="15">
      <c r="A12266" s="490"/>
    </row>
    <row r="12267" spans="1:1" ht="15">
      <c r="A12267" s="490"/>
    </row>
    <row r="12268" spans="1:1" ht="15">
      <c r="A12268" s="490"/>
    </row>
    <row r="12269" spans="1:1" ht="15">
      <c r="A12269" s="490"/>
    </row>
    <row r="12270" spans="1:1" ht="15">
      <c r="A12270" s="490"/>
    </row>
    <row r="12271" spans="1:1" ht="15">
      <c r="A12271" s="490"/>
    </row>
    <row r="12272" spans="1:1" ht="15">
      <c r="A12272" s="490"/>
    </row>
    <row r="12273" spans="1:1" ht="15">
      <c r="A12273" s="490"/>
    </row>
    <row r="12274" spans="1:1" ht="15">
      <c r="A12274" s="490"/>
    </row>
    <row r="12275" spans="1:1" ht="15">
      <c r="A12275" s="490"/>
    </row>
    <row r="12276" spans="1:1" ht="15">
      <c r="A12276" s="490"/>
    </row>
    <row r="12277" spans="1:1" ht="15">
      <c r="A12277" s="490"/>
    </row>
    <row r="12278" spans="1:1" ht="15">
      <c r="A12278" s="490"/>
    </row>
    <row r="12279" spans="1:1" ht="15">
      <c r="A12279" s="490"/>
    </row>
    <row r="12280" spans="1:1" ht="15">
      <c r="A12280" s="490"/>
    </row>
    <row r="12281" spans="1:1" ht="15">
      <c r="A12281" s="490"/>
    </row>
    <row r="12282" spans="1:1" ht="15">
      <c r="A12282" s="490"/>
    </row>
    <row r="12283" spans="1:1" ht="15">
      <c r="A12283" s="490"/>
    </row>
    <row r="12284" spans="1:1" ht="15">
      <c r="A12284" s="490"/>
    </row>
    <row r="12285" spans="1:1" ht="15">
      <c r="A12285" s="490"/>
    </row>
    <row r="12286" spans="1:1" ht="15">
      <c r="A12286" s="490"/>
    </row>
    <row r="12287" spans="1:1" ht="15">
      <c r="A12287" s="490"/>
    </row>
    <row r="12288" spans="1:1" ht="15">
      <c r="A12288" s="490"/>
    </row>
    <row r="12289" spans="1:1" ht="15">
      <c r="A12289" s="490"/>
    </row>
    <row r="12290" spans="1:1" ht="15">
      <c r="A12290" s="490"/>
    </row>
    <row r="12291" spans="1:1" ht="15">
      <c r="A12291" s="490"/>
    </row>
    <row r="12292" spans="1:1" ht="15">
      <c r="A12292" s="490"/>
    </row>
    <row r="12293" spans="1:1" ht="15">
      <c r="A12293" s="490"/>
    </row>
    <row r="12294" spans="1:1" ht="15">
      <c r="A12294" s="490"/>
    </row>
    <row r="12295" spans="1:1" ht="15">
      <c r="A12295" s="490"/>
    </row>
    <row r="12296" spans="1:1" ht="15">
      <c r="A12296" s="490"/>
    </row>
    <row r="12297" spans="1:1" ht="15">
      <c r="A12297" s="490"/>
    </row>
    <row r="12298" spans="1:1" ht="15">
      <c r="A12298" s="490"/>
    </row>
    <row r="12299" spans="1:1" ht="15">
      <c r="A12299" s="490"/>
    </row>
    <row r="12300" spans="1:1" ht="15">
      <c r="A12300" s="490"/>
    </row>
    <row r="12301" spans="1:1" ht="15">
      <c r="A12301" s="490"/>
    </row>
    <row r="12302" spans="1:1" ht="15">
      <c r="A12302" s="490"/>
    </row>
    <row r="12303" spans="1:1" ht="15">
      <c r="A12303" s="490"/>
    </row>
    <row r="12304" spans="1:1" ht="15">
      <c r="A12304" s="490"/>
    </row>
    <row r="12305" spans="1:1" ht="15">
      <c r="A12305" s="490"/>
    </row>
    <row r="12306" spans="1:1" ht="15">
      <c r="A12306" s="490"/>
    </row>
    <row r="12307" spans="1:1" ht="15">
      <c r="A12307" s="490"/>
    </row>
    <row r="12308" spans="1:1" ht="15">
      <c r="A12308" s="490"/>
    </row>
    <row r="12309" spans="1:1" ht="15">
      <c r="A12309" s="490"/>
    </row>
    <row r="12310" spans="1:1" ht="15">
      <c r="A12310" s="490"/>
    </row>
    <row r="12311" spans="1:1" ht="15">
      <c r="A12311" s="490"/>
    </row>
    <row r="12312" spans="1:1" ht="15">
      <c r="A12312" s="490"/>
    </row>
    <row r="12313" spans="1:1" ht="15">
      <c r="A12313" s="490"/>
    </row>
    <row r="12314" spans="1:1" ht="15">
      <c r="A12314" s="490"/>
    </row>
    <row r="12315" spans="1:1" ht="15">
      <c r="A12315" s="490"/>
    </row>
    <row r="12316" spans="1:1" ht="15">
      <c r="A12316" s="490"/>
    </row>
    <row r="12317" spans="1:1" ht="15">
      <c r="A12317" s="490"/>
    </row>
    <row r="12318" spans="1:1" ht="15">
      <c r="A12318" s="490"/>
    </row>
    <row r="12319" spans="1:1" ht="15">
      <c r="A12319" s="490"/>
    </row>
    <row r="12320" spans="1:1" ht="15">
      <c r="A12320" s="490"/>
    </row>
    <row r="12321" spans="1:1" ht="15">
      <c r="A12321" s="490"/>
    </row>
    <row r="12322" spans="1:1" ht="15">
      <c r="A12322" s="490"/>
    </row>
    <row r="12323" spans="1:1" ht="15">
      <c r="A12323" s="490"/>
    </row>
    <row r="12324" spans="1:1" ht="15">
      <c r="A12324" s="490"/>
    </row>
    <row r="12325" spans="1:1" ht="15">
      <c r="A12325" s="490"/>
    </row>
    <row r="12326" spans="1:1" ht="15">
      <c r="A12326" s="490"/>
    </row>
    <row r="12327" spans="1:1" ht="15">
      <c r="A12327" s="490"/>
    </row>
    <row r="12328" spans="1:1" ht="15">
      <c r="A12328" s="490"/>
    </row>
    <row r="12329" spans="1:1" ht="15">
      <c r="A12329" s="490"/>
    </row>
    <row r="12330" spans="1:1" ht="15">
      <c r="A12330" s="490"/>
    </row>
    <row r="12331" spans="1:1" ht="15">
      <c r="A12331" s="490"/>
    </row>
    <row r="12332" spans="1:1" ht="15">
      <c r="A12332" s="490"/>
    </row>
    <row r="12333" spans="1:1" ht="15">
      <c r="A12333" s="490"/>
    </row>
    <row r="12334" spans="1:1" ht="15">
      <c r="A12334" s="490"/>
    </row>
    <row r="12335" spans="1:1" ht="15">
      <c r="A12335" s="490"/>
    </row>
    <row r="12336" spans="1:1" ht="15">
      <c r="A12336" s="490"/>
    </row>
    <row r="12337" spans="1:1" ht="15">
      <c r="A12337" s="490"/>
    </row>
    <row r="12338" spans="1:1" ht="15">
      <c r="A12338" s="490"/>
    </row>
    <row r="12339" spans="1:1" ht="15">
      <c r="A12339" s="490"/>
    </row>
    <row r="12340" spans="1:1" ht="15">
      <c r="A12340" s="490"/>
    </row>
    <row r="12341" spans="1:1" ht="15">
      <c r="A12341" s="490"/>
    </row>
    <row r="12342" spans="1:1" ht="15">
      <c r="A12342" s="490"/>
    </row>
    <row r="12343" spans="1:1" ht="15">
      <c r="A12343" s="490"/>
    </row>
    <row r="12344" spans="1:1" ht="15">
      <c r="A12344" s="490"/>
    </row>
    <row r="12345" spans="1:1" ht="15">
      <c r="A12345" s="490"/>
    </row>
    <row r="12346" spans="1:1" ht="15">
      <c r="A12346" s="490"/>
    </row>
    <row r="12347" spans="1:1" ht="15">
      <c r="A12347" s="490"/>
    </row>
    <row r="12348" spans="1:1" ht="15">
      <c r="A12348" s="490"/>
    </row>
    <row r="12349" spans="1:1" ht="15">
      <c r="A12349" s="490"/>
    </row>
    <row r="12350" spans="1:1" ht="15">
      <c r="A12350" s="490"/>
    </row>
    <row r="12351" spans="1:1" ht="15">
      <c r="A12351" s="490"/>
    </row>
    <row r="12352" spans="1:1" ht="15">
      <c r="A12352" s="490"/>
    </row>
    <row r="12353" spans="1:1" ht="15">
      <c r="A12353" s="490"/>
    </row>
    <row r="12354" spans="1:1" ht="15">
      <c r="A12354" s="490"/>
    </row>
    <row r="12355" spans="1:1" ht="15">
      <c r="A12355" s="490"/>
    </row>
    <row r="12356" spans="1:1" ht="15">
      <c r="A12356" s="490"/>
    </row>
    <row r="12357" spans="1:1" ht="15">
      <c r="A12357" s="490"/>
    </row>
    <row r="12358" spans="1:1" ht="15">
      <c r="A12358" s="490"/>
    </row>
    <row r="12359" spans="1:1" ht="15">
      <c r="A12359" s="490"/>
    </row>
    <row r="12360" spans="1:1" ht="15">
      <c r="A12360" s="490"/>
    </row>
    <row r="12361" spans="1:1" ht="15">
      <c r="A12361" s="490"/>
    </row>
    <row r="12362" spans="1:1" ht="15">
      <c r="A12362" s="490"/>
    </row>
    <row r="12363" spans="1:1" ht="15">
      <c r="A12363" s="490"/>
    </row>
    <row r="12364" spans="1:1" ht="15">
      <c r="A12364" s="490"/>
    </row>
    <row r="12365" spans="1:1" ht="15">
      <c r="A12365" s="490"/>
    </row>
    <row r="12366" spans="1:1" ht="15">
      <c r="A12366" s="490"/>
    </row>
    <row r="12367" spans="1:1" ht="15">
      <c r="A12367" s="490"/>
    </row>
    <row r="12368" spans="1:1" ht="15">
      <c r="A12368" s="490"/>
    </row>
    <row r="12369" spans="1:1" ht="15">
      <c r="A12369" s="490"/>
    </row>
    <row r="12370" spans="1:1" ht="15">
      <c r="A12370" s="490"/>
    </row>
    <row r="12371" spans="1:1" ht="15">
      <c r="A12371" s="490"/>
    </row>
    <row r="12372" spans="1:1" ht="15">
      <c r="A12372" s="490"/>
    </row>
    <row r="12373" spans="1:1" ht="15">
      <c r="A12373" s="490"/>
    </row>
    <row r="12374" spans="1:1" ht="15">
      <c r="A12374" s="490"/>
    </row>
    <row r="12375" spans="1:1" ht="15">
      <c r="A12375" s="490"/>
    </row>
    <row r="12376" spans="1:1" ht="15">
      <c r="A12376" s="490"/>
    </row>
    <row r="12377" spans="1:1" ht="15">
      <c r="A12377" s="490"/>
    </row>
    <row r="12378" spans="1:1" ht="15">
      <c r="A12378" s="490"/>
    </row>
    <row r="12379" spans="1:1" ht="15">
      <c r="A12379" s="490"/>
    </row>
    <row r="12380" spans="1:1" ht="15">
      <c r="A12380" s="490"/>
    </row>
    <row r="12381" spans="1:1" ht="15">
      <c r="A12381" s="490"/>
    </row>
    <row r="12382" spans="1:1" ht="15">
      <c r="A12382" s="490"/>
    </row>
    <row r="12383" spans="1:1" ht="15">
      <c r="A12383" s="490"/>
    </row>
    <row r="12384" spans="1:1" ht="15">
      <c r="A12384" s="490"/>
    </row>
    <row r="12385" spans="1:1" ht="15">
      <c r="A12385" s="490"/>
    </row>
    <row r="12386" spans="1:1" ht="15">
      <c r="A12386" s="490"/>
    </row>
    <row r="12387" spans="1:1" ht="15">
      <c r="A12387" s="490"/>
    </row>
    <row r="12388" spans="1:1" ht="15">
      <c r="A12388" s="490"/>
    </row>
    <row r="12389" spans="1:1" ht="15">
      <c r="A12389" s="490"/>
    </row>
    <row r="12390" spans="1:1" ht="15">
      <c r="A12390" s="490"/>
    </row>
    <row r="12391" spans="1:1" ht="15">
      <c r="A12391" s="490"/>
    </row>
    <row r="12392" spans="1:1" ht="15">
      <c r="A12392" s="490"/>
    </row>
    <row r="12393" spans="1:1" ht="15">
      <c r="A12393" s="490"/>
    </row>
    <row r="12394" spans="1:1" ht="15">
      <c r="A12394" s="490"/>
    </row>
    <row r="12395" spans="1:1" ht="15">
      <c r="A12395" s="490"/>
    </row>
    <row r="12396" spans="1:1" ht="15">
      <c r="A12396" s="490"/>
    </row>
    <row r="12397" spans="1:1" ht="15">
      <c r="A12397" s="490"/>
    </row>
    <row r="12398" spans="1:1" ht="15">
      <c r="A12398" s="490"/>
    </row>
    <row r="12399" spans="1:1" ht="15">
      <c r="A12399" s="490"/>
    </row>
    <row r="12400" spans="1:1" ht="15">
      <c r="A12400" s="490"/>
    </row>
    <row r="12401" spans="1:1" ht="15">
      <c r="A12401" s="490"/>
    </row>
    <row r="12402" spans="1:1" ht="15">
      <c r="A12402" s="490"/>
    </row>
    <row r="12403" spans="1:1" ht="15">
      <c r="A12403" s="490"/>
    </row>
    <row r="12404" spans="1:1" ht="15">
      <c r="A12404" s="490"/>
    </row>
    <row r="12405" spans="1:1" ht="15">
      <c r="A12405" s="490"/>
    </row>
    <row r="12406" spans="1:1" ht="15">
      <c r="A12406" s="490"/>
    </row>
    <row r="12407" spans="1:1" ht="15">
      <c r="A12407" s="490"/>
    </row>
    <row r="12408" spans="1:1" ht="15">
      <c r="A12408" s="490"/>
    </row>
    <row r="12409" spans="1:1" ht="15">
      <c r="A12409" s="490"/>
    </row>
    <row r="12410" spans="1:1" ht="15">
      <c r="A12410" s="490"/>
    </row>
    <row r="12411" spans="1:1" ht="15">
      <c r="A12411" s="490"/>
    </row>
    <row r="12412" spans="1:1" ht="15">
      <c r="A12412" s="490"/>
    </row>
    <row r="12413" spans="1:1" ht="15">
      <c r="A12413" s="490"/>
    </row>
    <row r="12414" spans="1:1" ht="15">
      <c r="A12414" s="490"/>
    </row>
    <row r="12415" spans="1:1" ht="15">
      <c r="A12415" s="490"/>
    </row>
    <row r="12416" spans="1:1" ht="15">
      <c r="A12416" s="490"/>
    </row>
    <row r="12417" spans="1:1" ht="15">
      <c r="A12417" s="490"/>
    </row>
    <row r="12418" spans="1:1" ht="15">
      <c r="A12418" s="490"/>
    </row>
    <row r="12419" spans="1:1" ht="15">
      <c r="A12419" s="490"/>
    </row>
    <row r="12420" spans="1:1" ht="15">
      <c r="A12420" s="490"/>
    </row>
    <row r="12421" spans="1:1" ht="15">
      <c r="A12421" s="490"/>
    </row>
    <row r="12422" spans="1:1" ht="15">
      <c r="A12422" s="490"/>
    </row>
    <row r="12423" spans="1:1" ht="15">
      <c r="A12423" s="490"/>
    </row>
    <row r="12424" spans="1:1" ht="15">
      <c r="A12424" s="490"/>
    </row>
    <row r="12425" spans="1:1" ht="15">
      <c r="A12425" s="490"/>
    </row>
    <row r="12426" spans="1:1" ht="15">
      <c r="A12426" s="490"/>
    </row>
    <row r="12427" spans="1:1" ht="15">
      <c r="A12427" s="490"/>
    </row>
    <row r="12428" spans="1:1" ht="15">
      <c r="A12428" s="490"/>
    </row>
    <row r="12429" spans="1:1" ht="15">
      <c r="A12429" s="490"/>
    </row>
    <row r="12430" spans="1:1" ht="15">
      <c r="A12430" s="490"/>
    </row>
    <row r="12431" spans="1:1" ht="15">
      <c r="A12431" s="490"/>
    </row>
    <row r="12432" spans="1:1" ht="15">
      <c r="A12432" s="490"/>
    </row>
    <row r="12433" spans="1:1" ht="15">
      <c r="A12433" s="490"/>
    </row>
    <row r="12434" spans="1:1" ht="15">
      <c r="A12434" s="490"/>
    </row>
    <row r="12435" spans="1:1" ht="15">
      <c r="A12435" s="490"/>
    </row>
    <row r="12436" spans="1:1" ht="15">
      <c r="A12436" s="490"/>
    </row>
    <row r="12437" spans="1:1" ht="15">
      <c r="A12437" s="490"/>
    </row>
    <row r="12438" spans="1:1" ht="15">
      <c r="A12438" s="490"/>
    </row>
    <row r="12439" spans="1:1" ht="15">
      <c r="A12439" s="490"/>
    </row>
    <row r="12440" spans="1:1" ht="15">
      <c r="A12440" s="490"/>
    </row>
    <row r="12441" spans="1:1" ht="15">
      <c r="A12441" s="490"/>
    </row>
    <row r="12442" spans="1:1" ht="15">
      <c r="A12442" s="490"/>
    </row>
    <row r="12443" spans="1:1" ht="15">
      <c r="A12443" s="490"/>
    </row>
    <row r="12444" spans="1:1" ht="15">
      <c r="A12444" s="490"/>
    </row>
    <row r="12445" spans="1:1" ht="15">
      <c r="A12445" s="490"/>
    </row>
    <row r="12446" spans="1:1" ht="15">
      <c r="A12446" s="490"/>
    </row>
    <row r="12447" spans="1:1" ht="15">
      <c r="A12447" s="490"/>
    </row>
    <row r="12448" spans="1:1" ht="15">
      <c r="A12448" s="490"/>
    </row>
    <row r="12449" spans="1:1" ht="15">
      <c r="A12449" s="490"/>
    </row>
    <row r="12450" spans="1:1" ht="15">
      <c r="A12450" s="490"/>
    </row>
    <row r="12451" spans="1:1" ht="15">
      <c r="A12451" s="490"/>
    </row>
    <row r="12452" spans="1:1" ht="15">
      <c r="A12452" s="490"/>
    </row>
    <row r="12453" spans="1:1" ht="15">
      <c r="A12453" s="490"/>
    </row>
    <row r="12454" spans="1:1" ht="15">
      <c r="A12454" s="490"/>
    </row>
    <row r="12455" spans="1:1" ht="15">
      <c r="A12455" s="490"/>
    </row>
    <row r="12456" spans="1:1" ht="15">
      <c r="A12456" s="490"/>
    </row>
    <row r="12457" spans="1:1" ht="15">
      <c r="A12457" s="490"/>
    </row>
    <row r="12458" spans="1:1" ht="15">
      <c r="A12458" s="490"/>
    </row>
    <row r="12459" spans="1:1" ht="15">
      <c r="A12459" s="490"/>
    </row>
    <row r="12460" spans="1:1" ht="15">
      <c r="A12460" s="490"/>
    </row>
    <row r="12461" spans="1:1" ht="15">
      <c r="A12461" s="490"/>
    </row>
    <row r="12462" spans="1:1" ht="15">
      <c r="A12462" s="490"/>
    </row>
    <row r="12463" spans="1:1" ht="15">
      <c r="A12463" s="490"/>
    </row>
    <row r="12464" spans="1:1" ht="15">
      <c r="A12464" s="490"/>
    </row>
    <row r="12465" spans="1:1" ht="15">
      <c r="A12465" s="490"/>
    </row>
    <row r="12466" spans="1:1" ht="15">
      <c r="A12466" s="490"/>
    </row>
    <row r="12467" spans="1:1" ht="15">
      <c r="A12467" s="490"/>
    </row>
    <row r="12468" spans="1:1" ht="15">
      <c r="A12468" s="490"/>
    </row>
    <row r="12469" spans="1:1" ht="15">
      <c r="A12469" s="490"/>
    </row>
    <row r="12470" spans="1:1" ht="15">
      <c r="A12470" s="490"/>
    </row>
    <row r="12471" spans="1:1" ht="15">
      <c r="A12471" s="490"/>
    </row>
    <row r="12472" spans="1:1" ht="15">
      <c r="A12472" s="490"/>
    </row>
    <row r="12473" spans="1:1" ht="15">
      <c r="A12473" s="490"/>
    </row>
    <row r="12474" spans="1:1" ht="15">
      <c r="A12474" s="490"/>
    </row>
    <row r="12475" spans="1:1" ht="15">
      <c r="A12475" s="490"/>
    </row>
    <row r="12476" spans="1:1" ht="15">
      <c r="A12476" s="490"/>
    </row>
    <row r="12477" spans="1:1" ht="15">
      <c r="A12477" s="490"/>
    </row>
    <row r="12478" spans="1:1" ht="15">
      <c r="A12478" s="490"/>
    </row>
    <row r="12479" spans="1:1" ht="15">
      <c r="A12479" s="490"/>
    </row>
    <row r="12480" spans="1:1" ht="15">
      <c r="A12480" s="490"/>
    </row>
    <row r="12481" spans="1:1" ht="15">
      <c r="A12481" s="490"/>
    </row>
    <row r="12482" spans="1:1" ht="15">
      <c r="A12482" s="490"/>
    </row>
    <row r="12483" spans="1:1" ht="15">
      <c r="A12483" s="490"/>
    </row>
    <row r="12484" spans="1:1" ht="15">
      <c r="A12484" s="490"/>
    </row>
    <row r="12485" spans="1:1" ht="15">
      <c r="A12485" s="490"/>
    </row>
    <row r="12486" spans="1:1" ht="15">
      <c r="A12486" s="490"/>
    </row>
    <row r="12487" spans="1:1" ht="15">
      <c r="A12487" s="490"/>
    </row>
    <row r="12488" spans="1:1" ht="15">
      <c r="A12488" s="490"/>
    </row>
    <row r="12489" spans="1:1" ht="15">
      <c r="A12489" s="490"/>
    </row>
    <row r="12490" spans="1:1" ht="15">
      <c r="A12490" s="490"/>
    </row>
    <row r="12491" spans="1:1" ht="15">
      <c r="A12491" s="490"/>
    </row>
    <row r="12492" spans="1:1" ht="15">
      <c r="A12492" s="490"/>
    </row>
    <row r="12493" spans="1:1" ht="15">
      <c r="A12493" s="490"/>
    </row>
    <row r="12494" spans="1:1" ht="15">
      <c r="A12494" s="490"/>
    </row>
    <row r="12495" spans="1:1" ht="15">
      <c r="A12495" s="490"/>
    </row>
    <row r="12496" spans="1:1" ht="15">
      <c r="A12496" s="490"/>
    </row>
    <row r="12497" spans="1:1" ht="15">
      <c r="A12497" s="490"/>
    </row>
    <row r="12498" spans="1:1" ht="15">
      <c r="A12498" s="490"/>
    </row>
    <row r="12499" spans="1:1" ht="15">
      <c r="A12499" s="490"/>
    </row>
    <row r="12500" spans="1:1" ht="15">
      <c r="A12500" s="490"/>
    </row>
    <row r="12501" spans="1:1" ht="15">
      <c r="A12501" s="490"/>
    </row>
    <row r="12502" spans="1:1" ht="15">
      <c r="A12502" s="490"/>
    </row>
    <row r="12503" spans="1:1" ht="15">
      <c r="A12503" s="490"/>
    </row>
    <row r="12504" spans="1:1" ht="15">
      <c r="A12504" s="490"/>
    </row>
    <row r="12505" spans="1:1" ht="15">
      <c r="A12505" s="490"/>
    </row>
    <row r="12506" spans="1:1" ht="15">
      <c r="A12506" s="490"/>
    </row>
    <row r="12507" spans="1:1" ht="15">
      <c r="A12507" s="490"/>
    </row>
    <row r="12508" spans="1:1" ht="15">
      <c r="A12508" s="490"/>
    </row>
    <row r="12509" spans="1:1" ht="15">
      <c r="A12509" s="490"/>
    </row>
    <row r="12510" spans="1:1" ht="15">
      <c r="A12510" s="490"/>
    </row>
    <row r="12511" spans="1:1" ht="15">
      <c r="A12511" s="490"/>
    </row>
    <row r="12512" spans="1:1" ht="15">
      <c r="A12512" s="490"/>
    </row>
    <row r="12513" spans="1:1" ht="15">
      <c r="A12513" s="490"/>
    </row>
    <row r="12514" spans="1:1" ht="15">
      <c r="A12514" s="490"/>
    </row>
    <row r="12515" spans="1:1" ht="15">
      <c r="A12515" s="490"/>
    </row>
    <row r="12516" spans="1:1" ht="15">
      <c r="A12516" s="490"/>
    </row>
    <row r="12517" spans="1:1" ht="15">
      <c r="A12517" s="490"/>
    </row>
    <row r="12518" spans="1:1" ht="15">
      <c r="A12518" s="490"/>
    </row>
    <row r="12519" spans="1:1" ht="15">
      <c r="A12519" s="490"/>
    </row>
    <row r="12520" spans="1:1" ht="15">
      <c r="A12520" s="490"/>
    </row>
    <row r="12521" spans="1:1" ht="15">
      <c r="A12521" s="490"/>
    </row>
    <row r="12522" spans="1:1" ht="15">
      <c r="A12522" s="490"/>
    </row>
    <row r="12523" spans="1:1" ht="15">
      <c r="A12523" s="490"/>
    </row>
    <row r="12524" spans="1:1" ht="15">
      <c r="A12524" s="490"/>
    </row>
    <row r="12525" spans="1:1" ht="15">
      <c r="A12525" s="490"/>
    </row>
    <row r="12526" spans="1:1" ht="15">
      <c r="A12526" s="490"/>
    </row>
    <row r="12527" spans="1:1" ht="15">
      <c r="A12527" s="490"/>
    </row>
    <row r="12528" spans="1:1" ht="15">
      <c r="A12528" s="490"/>
    </row>
    <row r="12529" spans="1:1" ht="15">
      <c r="A12529" s="490"/>
    </row>
    <row r="12530" spans="1:1" ht="15">
      <c r="A12530" s="490"/>
    </row>
    <row r="12531" spans="1:1" ht="15">
      <c r="A12531" s="490"/>
    </row>
    <row r="12532" spans="1:1" ht="15">
      <c r="A12532" s="490"/>
    </row>
    <row r="12533" spans="1:1" ht="15">
      <c r="A12533" s="490"/>
    </row>
    <row r="12534" spans="1:1" ht="15">
      <c r="A12534" s="490"/>
    </row>
    <row r="12535" spans="1:1" ht="15">
      <c r="A12535" s="490"/>
    </row>
    <row r="12536" spans="1:1" ht="15">
      <c r="A12536" s="490"/>
    </row>
    <row r="12537" spans="1:1" ht="15">
      <c r="A12537" s="490"/>
    </row>
    <row r="12538" spans="1:1" ht="15">
      <c r="A12538" s="490"/>
    </row>
    <row r="12539" spans="1:1" ht="15">
      <c r="A12539" s="490"/>
    </row>
    <row r="12540" spans="1:1" ht="15">
      <c r="A12540" s="490"/>
    </row>
    <row r="12541" spans="1:1" ht="15">
      <c r="A12541" s="490"/>
    </row>
    <row r="12542" spans="1:1" ht="15">
      <c r="A12542" s="490"/>
    </row>
    <row r="12543" spans="1:1" ht="15">
      <c r="A12543" s="490"/>
    </row>
    <row r="12544" spans="1:1" ht="15">
      <c r="A12544" s="490"/>
    </row>
    <row r="12545" spans="1:1" ht="15">
      <c r="A12545" s="490"/>
    </row>
    <row r="12546" spans="1:1" ht="15">
      <c r="A12546" s="490"/>
    </row>
    <row r="12547" spans="1:1" ht="15">
      <c r="A12547" s="490"/>
    </row>
    <row r="12548" spans="1:1" ht="15">
      <c r="A12548" s="490"/>
    </row>
    <row r="12549" spans="1:1" ht="15">
      <c r="A12549" s="490"/>
    </row>
    <row r="12550" spans="1:1" ht="15">
      <c r="A12550" s="490"/>
    </row>
    <row r="12551" spans="1:1" ht="15">
      <c r="A12551" s="490"/>
    </row>
    <row r="12552" spans="1:1" ht="15">
      <c r="A12552" s="490"/>
    </row>
    <row r="12553" spans="1:1" ht="15">
      <c r="A12553" s="490"/>
    </row>
    <row r="12554" spans="1:1" ht="15">
      <c r="A12554" s="490"/>
    </row>
    <row r="12555" spans="1:1" ht="15">
      <c r="A12555" s="490"/>
    </row>
    <row r="12556" spans="1:1" ht="15">
      <c r="A12556" s="490"/>
    </row>
    <row r="12557" spans="1:1" ht="15">
      <c r="A12557" s="490"/>
    </row>
    <row r="12558" spans="1:1" ht="15">
      <c r="A12558" s="490"/>
    </row>
    <row r="12559" spans="1:1" ht="15">
      <c r="A12559" s="490"/>
    </row>
    <row r="12560" spans="1:1" ht="15">
      <c r="A12560" s="490"/>
    </row>
    <row r="12561" spans="1:1" ht="15">
      <c r="A12561" s="490"/>
    </row>
    <row r="12562" spans="1:1" ht="15">
      <c r="A12562" s="490"/>
    </row>
    <row r="12563" spans="1:1" ht="15">
      <c r="A12563" s="490"/>
    </row>
    <row r="12564" spans="1:1" ht="15">
      <c r="A12564" s="490"/>
    </row>
    <row r="12565" spans="1:1" ht="15">
      <c r="A12565" s="490"/>
    </row>
    <row r="12566" spans="1:1" ht="15">
      <c r="A12566" s="490"/>
    </row>
    <row r="12567" spans="1:1" ht="15">
      <c r="A12567" s="490"/>
    </row>
    <row r="12568" spans="1:1" ht="15">
      <c r="A12568" s="490"/>
    </row>
    <row r="12569" spans="1:1" ht="15">
      <c r="A12569" s="490"/>
    </row>
    <row r="12570" spans="1:1" ht="15">
      <c r="A12570" s="490"/>
    </row>
    <row r="12571" spans="1:1" ht="15">
      <c r="A12571" s="490"/>
    </row>
    <row r="12572" spans="1:1" ht="15">
      <c r="A12572" s="490"/>
    </row>
    <row r="12573" spans="1:1" ht="15">
      <c r="A12573" s="490"/>
    </row>
    <row r="12574" spans="1:1" ht="15">
      <c r="A12574" s="490"/>
    </row>
    <row r="12575" spans="1:1" ht="15">
      <c r="A12575" s="490"/>
    </row>
    <row r="12576" spans="1:1" ht="15">
      <c r="A12576" s="490"/>
    </row>
    <row r="12577" spans="1:1" ht="15">
      <c r="A12577" s="490"/>
    </row>
    <row r="12578" spans="1:1" ht="15">
      <c r="A12578" s="490"/>
    </row>
    <row r="12579" spans="1:1" ht="15">
      <c r="A12579" s="490"/>
    </row>
    <row r="12580" spans="1:1" ht="15">
      <c r="A12580" s="490"/>
    </row>
    <row r="12581" spans="1:1" ht="15">
      <c r="A12581" s="490"/>
    </row>
    <row r="12582" spans="1:1" ht="15">
      <c r="A12582" s="490"/>
    </row>
    <row r="12583" spans="1:1" ht="15">
      <c r="A12583" s="490"/>
    </row>
    <row r="12584" spans="1:1" ht="15">
      <c r="A12584" s="490"/>
    </row>
    <row r="12585" spans="1:1" ht="15">
      <c r="A12585" s="490"/>
    </row>
    <row r="12586" spans="1:1" ht="15">
      <c r="A12586" s="490"/>
    </row>
    <row r="12587" spans="1:1" ht="15">
      <c r="A12587" s="490"/>
    </row>
    <row r="12588" spans="1:1" ht="15">
      <c r="A12588" s="490"/>
    </row>
    <row r="12589" spans="1:1" ht="15">
      <c r="A12589" s="490"/>
    </row>
    <row r="12590" spans="1:1" ht="15">
      <c r="A12590" s="490"/>
    </row>
    <row r="12591" spans="1:1" ht="15">
      <c r="A12591" s="490"/>
    </row>
    <row r="12592" spans="1:1" ht="15">
      <c r="A12592" s="490"/>
    </row>
    <row r="12593" spans="1:1" ht="15">
      <c r="A12593" s="490"/>
    </row>
    <row r="12594" spans="1:1" ht="15">
      <c r="A12594" s="490"/>
    </row>
    <row r="12595" spans="1:1" ht="15">
      <c r="A12595" s="490"/>
    </row>
    <row r="12596" spans="1:1" ht="15">
      <c r="A12596" s="490"/>
    </row>
    <row r="12597" spans="1:1" ht="15">
      <c r="A12597" s="490"/>
    </row>
    <row r="12598" spans="1:1" ht="15">
      <c r="A12598" s="490"/>
    </row>
    <row r="12599" spans="1:1" ht="15">
      <c r="A12599" s="490"/>
    </row>
    <row r="12600" spans="1:1" ht="15">
      <c r="A12600" s="490"/>
    </row>
    <row r="12601" spans="1:1" ht="15">
      <c r="A12601" s="490"/>
    </row>
    <row r="12602" spans="1:1" ht="15">
      <c r="A12602" s="490"/>
    </row>
    <row r="12603" spans="1:1" ht="15">
      <c r="A12603" s="490"/>
    </row>
    <row r="12604" spans="1:1" ht="15">
      <c r="A12604" s="490"/>
    </row>
    <row r="12605" spans="1:1" ht="15">
      <c r="A12605" s="490"/>
    </row>
    <row r="12606" spans="1:1" ht="15">
      <c r="A12606" s="490"/>
    </row>
    <row r="12607" spans="1:1" ht="15">
      <c r="A12607" s="490"/>
    </row>
    <row r="12608" spans="1:1" ht="15">
      <c r="A12608" s="490"/>
    </row>
    <row r="12609" spans="1:1" ht="15">
      <c r="A12609" s="490"/>
    </row>
    <row r="12610" spans="1:1" ht="15">
      <c r="A12610" s="490"/>
    </row>
    <row r="12611" spans="1:1" ht="15">
      <c r="A12611" s="490"/>
    </row>
    <row r="12612" spans="1:1" ht="15">
      <c r="A12612" s="490"/>
    </row>
    <row r="12613" spans="1:1" ht="15">
      <c r="A12613" s="490"/>
    </row>
    <row r="12614" spans="1:1" ht="15">
      <c r="A12614" s="490"/>
    </row>
    <row r="12615" spans="1:1" ht="15">
      <c r="A12615" s="490"/>
    </row>
    <row r="12616" spans="1:1" ht="15">
      <c r="A12616" s="490"/>
    </row>
    <row r="12617" spans="1:1" ht="15">
      <c r="A12617" s="490"/>
    </row>
    <row r="12618" spans="1:1" ht="15">
      <c r="A12618" s="490"/>
    </row>
    <row r="12619" spans="1:1" ht="15">
      <c r="A12619" s="490"/>
    </row>
    <row r="12620" spans="1:1" ht="15">
      <c r="A12620" s="490"/>
    </row>
    <row r="12621" spans="1:1" ht="15">
      <c r="A12621" s="490"/>
    </row>
    <row r="12622" spans="1:1" ht="15">
      <c r="A12622" s="490"/>
    </row>
    <row r="12623" spans="1:1" ht="15">
      <c r="A12623" s="490"/>
    </row>
    <row r="12624" spans="1:1" ht="15">
      <c r="A12624" s="490"/>
    </row>
    <row r="12625" spans="1:1" ht="15">
      <c r="A12625" s="490"/>
    </row>
    <row r="12626" spans="1:1" ht="15">
      <c r="A12626" s="490"/>
    </row>
    <row r="12627" spans="1:1" ht="15">
      <c r="A12627" s="490"/>
    </row>
    <row r="12628" spans="1:1" ht="15">
      <c r="A12628" s="490"/>
    </row>
    <row r="12629" spans="1:1" ht="15">
      <c r="A12629" s="490"/>
    </row>
    <row r="12630" spans="1:1" ht="15">
      <c r="A12630" s="490"/>
    </row>
    <row r="12631" spans="1:1" ht="15">
      <c r="A12631" s="490"/>
    </row>
    <row r="12632" spans="1:1" ht="15">
      <c r="A12632" s="490"/>
    </row>
    <row r="12633" spans="1:1" ht="15">
      <c r="A12633" s="490"/>
    </row>
    <row r="12634" spans="1:1" ht="15">
      <c r="A12634" s="490"/>
    </row>
    <row r="12635" spans="1:1" ht="15">
      <c r="A12635" s="490"/>
    </row>
    <row r="12636" spans="1:1" ht="15">
      <c r="A12636" s="490"/>
    </row>
    <row r="12637" spans="1:1" ht="15">
      <c r="A12637" s="490"/>
    </row>
    <row r="12638" spans="1:1" ht="15">
      <c r="A12638" s="490"/>
    </row>
    <row r="12639" spans="1:1" ht="15">
      <c r="A12639" s="490"/>
    </row>
    <row r="12640" spans="1:1" ht="15">
      <c r="A12640" s="490"/>
    </row>
    <row r="12641" spans="1:1" ht="15">
      <c r="A12641" s="490"/>
    </row>
    <row r="12642" spans="1:1" ht="15">
      <c r="A12642" s="490"/>
    </row>
    <row r="12643" spans="1:1" ht="15">
      <c r="A12643" s="490"/>
    </row>
    <row r="12644" spans="1:1" ht="15">
      <c r="A12644" s="490"/>
    </row>
    <row r="12645" spans="1:1" ht="15">
      <c r="A12645" s="490"/>
    </row>
    <row r="12646" spans="1:1" ht="15">
      <c r="A12646" s="490"/>
    </row>
    <row r="12647" spans="1:1" ht="15">
      <c r="A12647" s="490"/>
    </row>
    <row r="12648" spans="1:1" ht="15">
      <c r="A12648" s="490"/>
    </row>
    <row r="12649" spans="1:1" ht="15">
      <c r="A12649" s="490"/>
    </row>
    <row r="12650" spans="1:1" ht="15">
      <c r="A12650" s="490"/>
    </row>
    <row r="12651" spans="1:1" ht="15">
      <c r="A12651" s="490"/>
    </row>
    <row r="12652" spans="1:1" ht="15">
      <c r="A12652" s="490"/>
    </row>
    <row r="12653" spans="1:1" ht="15">
      <c r="A12653" s="490"/>
    </row>
    <row r="12654" spans="1:1" ht="15">
      <c r="A12654" s="490"/>
    </row>
    <row r="12655" spans="1:1" ht="15">
      <c r="A12655" s="490"/>
    </row>
    <row r="12656" spans="1:1" ht="15">
      <c r="A12656" s="490"/>
    </row>
    <row r="12657" spans="1:1" ht="15">
      <c r="A12657" s="490"/>
    </row>
    <row r="12658" spans="1:1" ht="15">
      <c r="A12658" s="490"/>
    </row>
    <row r="12659" spans="1:1" ht="15">
      <c r="A12659" s="490"/>
    </row>
    <row r="12660" spans="1:1" ht="15">
      <c r="A12660" s="490"/>
    </row>
    <row r="12661" spans="1:1" ht="15">
      <c r="A12661" s="490"/>
    </row>
    <row r="12662" spans="1:1" ht="15">
      <c r="A12662" s="490"/>
    </row>
    <row r="12663" spans="1:1" ht="15">
      <c r="A12663" s="490"/>
    </row>
    <row r="12664" spans="1:1" ht="15">
      <c r="A12664" s="490"/>
    </row>
    <row r="12665" spans="1:1" ht="15">
      <c r="A12665" s="490"/>
    </row>
    <row r="12666" spans="1:1" ht="15">
      <c r="A12666" s="490"/>
    </row>
    <row r="12667" spans="1:1" ht="15">
      <c r="A12667" s="490"/>
    </row>
    <row r="12668" spans="1:1" ht="15">
      <c r="A12668" s="490"/>
    </row>
    <row r="12669" spans="1:1" ht="15">
      <c r="A12669" s="490"/>
    </row>
    <row r="12670" spans="1:1" ht="15">
      <c r="A12670" s="490"/>
    </row>
    <row r="12671" spans="1:1" ht="15">
      <c r="A12671" s="490"/>
    </row>
    <row r="12672" spans="1:1" ht="15">
      <c r="A12672" s="490"/>
    </row>
    <row r="12673" spans="1:1" ht="15">
      <c r="A12673" s="490"/>
    </row>
    <row r="12674" spans="1:1" ht="15">
      <c r="A12674" s="490"/>
    </row>
    <row r="12675" spans="1:1" ht="15">
      <c r="A12675" s="490"/>
    </row>
    <row r="12676" spans="1:1" ht="15">
      <c r="A12676" s="490"/>
    </row>
    <row r="12677" spans="1:1" ht="15">
      <c r="A12677" s="490"/>
    </row>
    <row r="12678" spans="1:1" ht="15">
      <c r="A12678" s="490"/>
    </row>
    <row r="12679" spans="1:1" ht="15">
      <c r="A12679" s="490"/>
    </row>
    <row r="12680" spans="1:1" ht="15">
      <c r="A12680" s="490"/>
    </row>
    <row r="12681" spans="1:1" ht="15">
      <c r="A12681" s="490"/>
    </row>
    <row r="12682" spans="1:1" ht="15">
      <c r="A12682" s="490"/>
    </row>
    <row r="12683" spans="1:1" ht="15">
      <c r="A12683" s="490"/>
    </row>
    <row r="12684" spans="1:1" ht="15">
      <c r="A12684" s="490"/>
    </row>
    <row r="12685" spans="1:1" ht="15">
      <c r="A12685" s="490"/>
    </row>
    <row r="12686" spans="1:1" ht="15">
      <c r="A12686" s="490"/>
    </row>
    <row r="12687" spans="1:1" ht="15">
      <c r="A12687" s="490"/>
    </row>
    <row r="12688" spans="1:1" ht="15">
      <c r="A12688" s="490"/>
    </row>
    <row r="12689" spans="1:1" ht="15">
      <c r="A12689" s="490"/>
    </row>
    <row r="12690" spans="1:1" ht="15">
      <c r="A12690" s="490"/>
    </row>
    <row r="12691" spans="1:1" ht="15">
      <c r="A12691" s="490"/>
    </row>
    <row r="12692" spans="1:1" ht="15">
      <c r="A12692" s="490"/>
    </row>
    <row r="12693" spans="1:1" ht="15">
      <c r="A12693" s="490"/>
    </row>
    <row r="12694" spans="1:1" ht="15">
      <c r="A12694" s="490"/>
    </row>
    <row r="12695" spans="1:1" ht="15">
      <c r="A12695" s="490"/>
    </row>
    <row r="12696" spans="1:1" ht="15">
      <c r="A12696" s="490"/>
    </row>
    <row r="12697" spans="1:1" ht="15">
      <c r="A12697" s="490"/>
    </row>
    <row r="12698" spans="1:1" ht="15">
      <c r="A12698" s="490"/>
    </row>
    <row r="12699" spans="1:1" ht="15">
      <c r="A12699" s="490"/>
    </row>
    <row r="12700" spans="1:1" ht="15">
      <c r="A12700" s="490"/>
    </row>
    <row r="12701" spans="1:1" ht="15">
      <c r="A12701" s="490"/>
    </row>
    <row r="12702" spans="1:1" ht="15">
      <c r="A12702" s="490"/>
    </row>
    <row r="12703" spans="1:1" ht="15">
      <c r="A12703" s="490"/>
    </row>
    <row r="12704" spans="1:1" ht="15">
      <c r="A12704" s="490"/>
    </row>
    <row r="12705" spans="1:1" ht="15">
      <c r="A12705" s="490"/>
    </row>
    <row r="12706" spans="1:1" ht="15">
      <c r="A12706" s="490"/>
    </row>
    <row r="12707" spans="1:1" ht="15">
      <c r="A12707" s="490"/>
    </row>
    <row r="12708" spans="1:1" ht="15">
      <c r="A12708" s="490"/>
    </row>
    <row r="12709" spans="1:1" ht="15">
      <c r="A12709" s="490"/>
    </row>
    <row r="12710" spans="1:1" ht="15">
      <c r="A12710" s="490"/>
    </row>
    <row r="12711" spans="1:1" ht="15">
      <c r="A12711" s="490"/>
    </row>
    <row r="12712" spans="1:1" ht="15">
      <c r="A12712" s="490"/>
    </row>
    <row r="12713" spans="1:1" ht="15">
      <c r="A12713" s="490"/>
    </row>
    <row r="12714" spans="1:1" ht="15">
      <c r="A12714" s="490"/>
    </row>
    <row r="12715" spans="1:1" ht="15">
      <c r="A12715" s="490"/>
    </row>
    <row r="12716" spans="1:1" ht="15">
      <c r="A12716" s="490"/>
    </row>
    <row r="12717" spans="1:1" ht="15">
      <c r="A12717" s="490"/>
    </row>
    <row r="12718" spans="1:1" ht="15">
      <c r="A12718" s="490"/>
    </row>
    <row r="12719" spans="1:1" ht="15">
      <c r="A12719" s="490"/>
    </row>
    <row r="12720" spans="1:1" ht="15">
      <c r="A12720" s="490"/>
    </row>
    <row r="12721" spans="1:1" ht="15">
      <c r="A12721" s="490"/>
    </row>
    <row r="12722" spans="1:1" ht="15">
      <c r="A12722" s="490"/>
    </row>
    <row r="12723" spans="1:1" ht="15">
      <c r="A12723" s="490"/>
    </row>
    <row r="12724" spans="1:1" ht="15">
      <c r="A12724" s="490"/>
    </row>
    <row r="12725" spans="1:1" ht="15">
      <c r="A12725" s="490"/>
    </row>
    <row r="12726" spans="1:1" ht="15">
      <c r="A12726" s="490"/>
    </row>
    <row r="12727" spans="1:1" ht="15">
      <c r="A12727" s="490"/>
    </row>
    <row r="12728" spans="1:1" ht="15">
      <c r="A12728" s="490"/>
    </row>
    <row r="12729" spans="1:1" ht="15">
      <c r="A12729" s="490"/>
    </row>
    <row r="12730" spans="1:1" ht="15">
      <c r="A12730" s="490"/>
    </row>
    <row r="12731" spans="1:1" ht="15">
      <c r="A12731" s="490"/>
    </row>
    <row r="12732" spans="1:1" ht="15">
      <c r="A12732" s="490"/>
    </row>
    <row r="12733" spans="1:1" ht="15">
      <c r="A12733" s="490"/>
    </row>
    <row r="12734" spans="1:1" ht="15">
      <c r="A12734" s="490"/>
    </row>
    <row r="12735" spans="1:1" ht="15">
      <c r="A12735" s="490"/>
    </row>
    <row r="12736" spans="1:1" ht="15">
      <c r="A12736" s="490"/>
    </row>
    <row r="12737" spans="1:1" ht="15">
      <c r="A12737" s="490"/>
    </row>
    <row r="12738" spans="1:1" ht="15">
      <c r="A12738" s="490"/>
    </row>
    <row r="12739" spans="1:1" ht="15">
      <c r="A12739" s="490"/>
    </row>
    <row r="12740" spans="1:1" ht="15">
      <c r="A12740" s="490"/>
    </row>
    <row r="12741" spans="1:1" ht="15">
      <c r="A12741" s="490"/>
    </row>
    <row r="12742" spans="1:1" ht="15">
      <c r="A12742" s="490"/>
    </row>
    <row r="12743" spans="1:1" ht="15">
      <c r="A12743" s="490"/>
    </row>
    <row r="12744" spans="1:1" ht="15">
      <c r="A12744" s="490"/>
    </row>
    <row r="12745" spans="1:1" ht="15">
      <c r="A12745" s="490"/>
    </row>
    <row r="12746" spans="1:1" ht="15">
      <c r="A12746" s="490"/>
    </row>
    <row r="12747" spans="1:1" ht="15">
      <c r="A12747" s="490"/>
    </row>
    <row r="12748" spans="1:1" ht="15">
      <c r="A12748" s="490"/>
    </row>
    <row r="12749" spans="1:1" ht="15">
      <c r="A12749" s="490"/>
    </row>
    <row r="12750" spans="1:1" ht="15">
      <c r="A12750" s="490"/>
    </row>
    <row r="12751" spans="1:1" ht="15">
      <c r="A12751" s="490"/>
    </row>
    <row r="12752" spans="1:1" ht="15">
      <c r="A12752" s="490"/>
    </row>
    <row r="12753" spans="1:1" ht="15">
      <c r="A12753" s="490"/>
    </row>
    <row r="12754" spans="1:1" ht="15">
      <c r="A12754" s="490"/>
    </row>
    <row r="12755" spans="1:1" ht="15">
      <c r="A12755" s="490"/>
    </row>
    <row r="12756" spans="1:1" ht="15">
      <c r="A12756" s="490"/>
    </row>
    <row r="12757" spans="1:1" ht="15">
      <c r="A12757" s="490"/>
    </row>
    <row r="12758" spans="1:1" ht="15">
      <c r="A12758" s="490"/>
    </row>
    <row r="12759" spans="1:1" ht="15">
      <c r="A12759" s="490"/>
    </row>
    <row r="12760" spans="1:1" ht="15">
      <c r="A12760" s="490"/>
    </row>
    <row r="12761" spans="1:1" ht="15">
      <c r="A12761" s="490"/>
    </row>
    <row r="12762" spans="1:1" ht="15">
      <c r="A12762" s="490"/>
    </row>
    <row r="12763" spans="1:1" ht="15">
      <c r="A12763" s="490"/>
    </row>
    <row r="12764" spans="1:1" ht="15">
      <c r="A12764" s="490"/>
    </row>
    <row r="12765" spans="1:1" ht="15">
      <c r="A12765" s="490"/>
    </row>
    <row r="12766" spans="1:1" ht="15">
      <c r="A12766" s="490"/>
    </row>
    <row r="12767" spans="1:1" ht="15">
      <c r="A12767" s="490"/>
    </row>
    <row r="12768" spans="1:1" ht="15">
      <c r="A12768" s="490"/>
    </row>
    <row r="12769" spans="1:1" ht="15">
      <c r="A12769" s="490"/>
    </row>
    <row r="12770" spans="1:1" ht="15">
      <c r="A12770" s="490"/>
    </row>
    <row r="12771" spans="1:1" ht="15">
      <c r="A12771" s="490"/>
    </row>
    <row r="12772" spans="1:1" ht="15">
      <c r="A12772" s="490"/>
    </row>
    <row r="12773" spans="1:1" ht="15">
      <c r="A12773" s="490"/>
    </row>
    <row r="12774" spans="1:1" ht="15">
      <c r="A12774" s="490"/>
    </row>
    <row r="12775" spans="1:1" ht="15">
      <c r="A12775" s="490"/>
    </row>
    <row r="12776" spans="1:1" ht="15">
      <c r="A12776" s="490"/>
    </row>
    <row r="12777" spans="1:1" ht="15">
      <c r="A12777" s="490"/>
    </row>
    <row r="12778" spans="1:1" ht="15">
      <c r="A12778" s="490"/>
    </row>
    <row r="12779" spans="1:1" ht="15">
      <c r="A12779" s="490"/>
    </row>
    <row r="12780" spans="1:1" ht="15">
      <c r="A12780" s="490"/>
    </row>
    <row r="12781" spans="1:1" ht="15">
      <c r="A12781" s="490"/>
    </row>
    <row r="12782" spans="1:1" ht="15">
      <c r="A12782" s="490"/>
    </row>
    <row r="12783" spans="1:1" ht="15">
      <c r="A12783" s="490"/>
    </row>
    <row r="12784" spans="1:1" ht="15">
      <c r="A12784" s="490"/>
    </row>
    <row r="12785" spans="1:1" ht="15">
      <c r="A12785" s="490"/>
    </row>
    <row r="12786" spans="1:1" ht="15">
      <c r="A12786" s="490"/>
    </row>
    <row r="12787" spans="1:1" ht="15">
      <c r="A12787" s="490"/>
    </row>
    <row r="12788" spans="1:1" ht="15">
      <c r="A12788" s="490"/>
    </row>
    <row r="12789" spans="1:1" ht="15">
      <c r="A12789" s="490"/>
    </row>
    <row r="12790" spans="1:1" ht="15">
      <c r="A12790" s="490"/>
    </row>
    <row r="12791" spans="1:1" ht="15">
      <c r="A12791" s="490"/>
    </row>
    <row r="12792" spans="1:1" ht="15">
      <c r="A12792" s="490"/>
    </row>
    <row r="12793" spans="1:1" ht="15">
      <c r="A12793" s="490"/>
    </row>
    <row r="12794" spans="1:1" ht="15">
      <c r="A12794" s="490"/>
    </row>
    <row r="12795" spans="1:1" ht="15">
      <c r="A12795" s="490"/>
    </row>
    <row r="12796" spans="1:1" ht="15">
      <c r="A12796" s="490"/>
    </row>
    <row r="12797" spans="1:1" ht="15">
      <c r="A12797" s="490"/>
    </row>
    <row r="12798" spans="1:1" ht="15">
      <c r="A12798" s="490"/>
    </row>
    <row r="12799" spans="1:1" ht="15">
      <c r="A12799" s="490"/>
    </row>
    <row r="12800" spans="1:1" ht="15">
      <c r="A12800" s="490"/>
    </row>
    <row r="12801" spans="1:1" ht="15">
      <c r="A12801" s="490"/>
    </row>
    <row r="12802" spans="1:1" ht="15">
      <c r="A12802" s="490"/>
    </row>
    <row r="12803" spans="1:1" ht="15">
      <c r="A12803" s="490"/>
    </row>
    <row r="12804" spans="1:1" ht="15">
      <c r="A12804" s="490"/>
    </row>
    <row r="12805" spans="1:1" ht="15">
      <c r="A12805" s="490"/>
    </row>
    <row r="12806" spans="1:1" ht="15">
      <c r="A12806" s="490"/>
    </row>
    <row r="12807" spans="1:1" ht="15">
      <c r="A12807" s="490"/>
    </row>
    <row r="12808" spans="1:1" ht="15">
      <c r="A12808" s="490"/>
    </row>
    <row r="12809" spans="1:1" ht="15">
      <c r="A12809" s="490"/>
    </row>
    <row r="12810" spans="1:1" ht="15">
      <c r="A12810" s="490"/>
    </row>
    <row r="12811" spans="1:1" ht="15">
      <c r="A12811" s="490"/>
    </row>
    <row r="12812" spans="1:1" ht="15">
      <c r="A12812" s="490"/>
    </row>
    <row r="12813" spans="1:1" ht="15">
      <c r="A12813" s="490"/>
    </row>
    <row r="12814" spans="1:1" ht="15">
      <c r="A12814" s="490"/>
    </row>
    <row r="12815" spans="1:1" ht="15">
      <c r="A12815" s="490"/>
    </row>
    <row r="12816" spans="1:1" ht="15">
      <c r="A12816" s="490"/>
    </row>
    <row r="12817" spans="1:1" ht="15">
      <c r="A12817" s="490"/>
    </row>
    <row r="12818" spans="1:1" ht="15">
      <c r="A12818" s="490"/>
    </row>
    <row r="12819" spans="1:1" ht="15">
      <c r="A12819" s="490"/>
    </row>
    <row r="12820" spans="1:1" ht="15">
      <c r="A12820" s="490"/>
    </row>
    <row r="12821" spans="1:1" ht="15">
      <c r="A12821" s="490"/>
    </row>
    <row r="12822" spans="1:1" ht="15">
      <c r="A12822" s="490"/>
    </row>
    <row r="12823" spans="1:1" ht="15">
      <c r="A12823" s="490"/>
    </row>
    <row r="12824" spans="1:1" ht="15">
      <c r="A12824" s="490"/>
    </row>
    <row r="12825" spans="1:1" ht="15">
      <c r="A12825" s="490"/>
    </row>
    <row r="12826" spans="1:1" ht="15">
      <c r="A12826" s="490"/>
    </row>
    <row r="12827" spans="1:1" ht="15">
      <c r="A12827" s="490"/>
    </row>
    <row r="12828" spans="1:1" ht="15">
      <c r="A12828" s="490"/>
    </row>
    <row r="12829" spans="1:1" ht="15">
      <c r="A12829" s="490"/>
    </row>
    <row r="12830" spans="1:1" ht="15">
      <c r="A12830" s="490"/>
    </row>
    <row r="12831" spans="1:1" ht="15">
      <c r="A12831" s="490"/>
    </row>
    <row r="12832" spans="1:1" ht="15">
      <c r="A12832" s="490"/>
    </row>
    <row r="12833" spans="1:1" ht="15">
      <c r="A12833" s="490"/>
    </row>
    <row r="12834" spans="1:1" ht="15">
      <c r="A12834" s="490"/>
    </row>
    <row r="12835" spans="1:1" ht="15">
      <c r="A12835" s="490"/>
    </row>
    <row r="12836" spans="1:1" ht="15">
      <c r="A12836" s="490"/>
    </row>
    <row r="12837" spans="1:1" ht="15">
      <c r="A12837" s="490"/>
    </row>
    <row r="12838" spans="1:1" ht="15">
      <c r="A12838" s="490"/>
    </row>
    <row r="12839" spans="1:1" ht="15">
      <c r="A12839" s="490"/>
    </row>
    <row r="12840" spans="1:1" ht="15">
      <c r="A12840" s="490"/>
    </row>
    <row r="12841" spans="1:1" ht="15">
      <c r="A12841" s="490"/>
    </row>
    <row r="12842" spans="1:1" ht="15">
      <c r="A12842" s="490"/>
    </row>
    <row r="12843" spans="1:1" ht="15">
      <c r="A12843" s="490"/>
    </row>
    <row r="12844" spans="1:1" ht="15">
      <c r="A12844" s="490"/>
    </row>
    <row r="12845" spans="1:1" ht="15">
      <c r="A12845" s="490"/>
    </row>
    <row r="12846" spans="1:1" ht="15">
      <c r="A12846" s="490"/>
    </row>
    <row r="12847" spans="1:1" ht="15">
      <c r="A12847" s="490"/>
    </row>
    <row r="12848" spans="1:1" ht="15">
      <c r="A12848" s="490"/>
    </row>
    <row r="12849" spans="1:1" ht="15">
      <c r="A12849" s="490"/>
    </row>
    <row r="12850" spans="1:1" ht="15">
      <c r="A12850" s="490"/>
    </row>
    <row r="12851" spans="1:1" ht="15">
      <c r="A12851" s="490"/>
    </row>
    <row r="12852" spans="1:1" ht="15">
      <c r="A12852" s="490"/>
    </row>
    <row r="12853" spans="1:1" ht="15">
      <c r="A12853" s="490"/>
    </row>
    <row r="12854" spans="1:1" ht="15">
      <c r="A12854" s="490"/>
    </row>
    <row r="12855" spans="1:1" ht="15">
      <c r="A12855" s="490"/>
    </row>
    <row r="12856" spans="1:1" ht="15">
      <c r="A12856" s="490"/>
    </row>
    <row r="12857" spans="1:1" ht="15">
      <c r="A12857" s="490"/>
    </row>
    <row r="12858" spans="1:1" ht="15">
      <c r="A12858" s="490"/>
    </row>
    <row r="12859" spans="1:1" ht="15">
      <c r="A12859" s="490"/>
    </row>
    <row r="12860" spans="1:1" ht="15">
      <c r="A12860" s="490"/>
    </row>
    <row r="12861" spans="1:1" ht="15">
      <c r="A12861" s="490"/>
    </row>
    <row r="12862" spans="1:1" ht="15">
      <c r="A12862" s="490"/>
    </row>
    <row r="12863" spans="1:1" ht="15">
      <c r="A12863" s="490"/>
    </row>
    <row r="12864" spans="1:1" ht="15">
      <c r="A12864" s="490"/>
    </row>
    <row r="12865" spans="1:1" ht="15">
      <c r="A12865" s="490"/>
    </row>
    <row r="12866" spans="1:1" ht="15">
      <c r="A12866" s="490"/>
    </row>
    <row r="12867" spans="1:1" ht="15">
      <c r="A12867" s="490"/>
    </row>
    <row r="12868" spans="1:1" ht="15">
      <c r="A12868" s="490"/>
    </row>
    <row r="12869" spans="1:1" ht="15">
      <c r="A12869" s="490"/>
    </row>
    <row r="12870" spans="1:1" ht="15">
      <c r="A12870" s="490"/>
    </row>
    <row r="12871" spans="1:1" ht="15">
      <c r="A12871" s="490"/>
    </row>
    <row r="12872" spans="1:1" ht="15">
      <c r="A12872" s="490"/>
    </row>
    <row r="12873" spans="1:1" ht="15">
      <c r="A12873" s="490"/>
    </row>
    <row r="12874" spans="1:1" ht="15">
      <c r="A12874" s="490"/>
    </row>
    <row r="12875" spans="1:1" ht="15">
      <c r="A12875" s="490"/>
    </row>
    <row r="12876" spans="1:1" ht="15">
      <c r="A12876" s="490"/>
    </row>
    <row r="12877" spans="1:1" ht="15">
      <c r="A12877" s="490"/>
    </row>
    <row r="12878" spans="1:1" ht="15">
      <c r="A12878" s="490"/>
    </row>
    <row r="12879" spans="1:1" ht="15">
      <c r="A12879" s="490"/>
    </row>
    <row r="12880" spans="1:1" ht="15">
      <c r="A12880" s="490"/>
    </row>
    <row r="12881" spans="1:1" ht="15">
      <c r="A12881" s="490"/>
    </row>
    <row r="12882" spans="1:1" ht="15">
      <c r="A12882" s="490"/>
    </row>
    <row r="12883" spans="1:1" ht="15">
      <c r="A12883" s="490"/>
    </row>
    <row r="12884" spans="1:1" ht="15">
      <c r="A12884" s="490"/>
    </row>
    <row r="12885" spans="1:1" ht="15">
      <c r="A12885" s="490"/>
    </row>
    <row r="12886" spans="1:1" ht="15">
      <c r="A12886" s="490"/>
    </row>
    <row r="12887" spans="1:1" ht="15">
      <c r="A12887" s="490"/>
    </row>
    <row r="12888" spans="1:1" ht="15">
      <c r="A12888" s="490"/>
    </row>
    <row r="12889" spans="1:1" ht="15">
      <c r="A12889" s="490"/>
    </row>
    <row r="12890" spans="1:1" ht="15">
      <c r="A12890" s="490"/>
    </row>
    <row r="12891" spans="1:1" ht="15">
      <c r="A12891" s="490"/>
    </row>
    <row r="12892" spans="1:1" ht="15">
      <c r="A12892" s="490"/>
    </row>
    <row r="12893" spans="1:1" ht="15">
      <c r="A12893" s="490"/>
    </row>
    <row r="12894" spans="1:1" ht="15">
      <c r="A12894" s="490"/>
    </row>
    <row r="12895" spans="1:1" ht="15">
      <c r="A12895" s="490"/>
    </row>
    <row r="12896" spans="1:1" ht="15">
      <c r="A12896" s="490"/>
    </row>
    <row r="12897" spans="1:1" ht="15">
      <c r="A12897" s="490"/>
    </row>
    <row r="12898" spans="1:1" ht="15">
      <c r="A12898" s="490"/>
    </row>
    <row r="12899" spans="1:1" ht="15">
      <c r="A12899" s="490"/>
    </row>
    <row r="12900" spans="1:1" ht="15">
      <c r="A12900" s="490"/>
    </row>
    <row r="12901" spans="1:1" ht="15">
      <c r="A12901" s="490"/>
    </row>
    <row r="12902" spans="1:1" ht="15">
      <c r="A12902" s="490"/>
    </row>
    <row r="12903" spans="1:1" ht="15">
      <c r="A12903" s="490"/>
    </row>
    <row r="12904" spans="1:1" ht="15">
      <c r="A12904" s="490"/>
    </row>
    <row r="12905" spans="1:1" ht="15">
      <c r="A12905" s="490"/>
    </row>
    <row r="12906" spans="1:1" ht="15">
      <c r="A12906" s="490"/>
    </row>
    <row r="12907" spans="1:1" ht="15">
      <c r="A12907" s="490"/>
    </row>
    <row r="12908" spans="1:1" ht="15">
      <c r="A12908" s="490"/>
    </row>
    <row r="12909" spans="1:1" ht="15">
      <c r="A12909" s="490"/>
    </row>
    <row r="12910" spans="1:1" ht="15">
      <c r="A12910" s="490"/>
    </row>
    <row r="12911" spans="1:1" ht="15">
      <c r="A12911" s="490"/>
    </row>
    <row r="12912" spans="1:1" ht="15">
      <c r="A12912" s="490"/>
    </row>
    <row r="12913" spans="1:1" ht="15">
      <c r="A12913" s="490"/>
    </row>
    <row r="12914" spans="1:1" ht="15">
      <c r="A12914" s="490"/>
    </row>
    <row r="12915" spans="1:1" ht="15">
      <c r="A12915" s="490"/>
    </row>
    <row r="12916" spans="1:1" ht="15">
      <c r="A12916" s="490"/>
    </row>
    <row r="12917" spans="1:1" ht="15">
      <c r="A12917" s="490"/>
    </row>
    <row r="12918" spans="1:1" ht="15">
      <c r="A12918" s="490"/>
    </row>
    <row r="12919" spans="1:1" ht="15">
      <c r="A12919" s="490"/>
    </row>
    <row r="12920" spans="1:1" ht="15">
      <c r="A12920" s="490"/>
    </row>
    <row r="12921" spans="1:1" ht="15">
      <c r="A12921" s="490"/>
    </row>
    <row r="12922" spans="1:1" ht="15">
      <c r="A12922" s="490"/>
    </row>
    <row r="12923" spans="1:1" ht="15">
      <c r="A12923" s="490"/>
    </row>
    <row r="12924" spans="1:1" ht="15">
      <c r="A12924" s="490"/>
    </row>
    <row r="12925" spans="1:1" ht="15">
      <c r="A12925" s="490"/>
    </row>
    <row r="12926" spans="1:1" ht="15">
      <c r="A12926" s="490"/>
    </row>
    <row r="12927" spans="1:1" ht="15">
      <c r="A12927" s="490"/>
    </row>
    <row r="12928" spans="1:1" ht="15">
      <c r="A12928" s="490"/>
    </row>
    <row r="12929" spans="1:1" ht="15">
      <c r="A12929" s="490"/>
    </row>
    <row r="12930" spans="1:1" ht="15">
      <c r="A12930" s="490"/>
    </row>
    <row r="12931" spans="1:1" ht="15">
      <c r="A12931" s="490"/>
    </row>
    <row r="12932" spans="1:1" ht="15">
      <c r="A12932" s="490"/>
    </row>
    <row r="12933" spans="1:1" ht="15">
      <c r="A12933" s="490"/>
    </row>
    <row r="12934" spans="1:1" ht="15">
      <c r="A12934" s="490"/>
    </row>
    <row r="12935" spans="1:1" ht="15">
      <c r="A12935" s="490"/>
    </row>
    <row r="12936" spans="1:1" ht="15">
      <c r="A12936" s="490"/>
    </row>
    <row r="12937" spans="1:1" ht="15">
      <c r="A12937" s="490"/>
    </row>
    <row r="12938" spans="1:1" ht="15">
      <c r="A12938" s="490"/>
    </row>
    <row r="12939" spans="1:1" ht="15">
      <c r="A12939" s="490"/>
    </row>
    <row r="12940" spans="1:1" ht="15">
      <c r="A12940" s="490"/>
    </row>
    <row r="12941" spans="1:1" ht="15">
      <c r="A12941" s="490"/>
    </row>
    <row r="12942" spans="1:1" ht="15">
      <c r="A12942" s="490"/>
    </row>
    <row r="12943" spans="1:1" ht="15">
      <c r="A12943" s="490"/>
    </row>
    <row r="12944" spans="1:1" ht="15">
      <c r="A12944" s="490"/>
    </row>
    <row r="12945" spans="1:1" ht="15">
      <c r="A12945" s="490"/>
    </row>
    <row r="12946" spans="1:1" ht="15">
      <c r="A12946" s="490"/>
    </row>
    <row r="12947" spans="1:1" ht="15">
      <c r="A12947" s="490"/>
    </row>
    <row r="12948" spans="1:1" ht="15">
      <c r="A12948" s="490"/>
    </row>
    <row r="12949" spans="1:1" ht="15">
      <c r="A12949" s="490"/>
    </row>
    <row r="12950" spans="1:1" ht="15">
      <c r="A12950" s="490"/>
    </row>
    <row r="12951" spans="1:1" ht="15">
      <c r="A12951" s="490"/>
    </row>
    <row r="12952" spans="1:1" ht="15">
      <c r="A12952" s="490"/>
    </row>
    <row r="12953" spans="1:1" ht="15">
      <c r="A12953" s="490"/>
    </row>
    <row r="12954" spans="1:1" ht="15">
      <c r="A12954" s="490"/>
    </row>
    <row r="12955" spans="1:1" ht="15">
      <c r="A12955" s="490"/>
    </row>
    <row r="12956" spans="1:1" ht="15">
      <c r="A12956" s="490"/>
    </row>
    <row r="12957" spans="1:1" ht="15">
      <c r="A12957" s="490"/>
    </row>
    <row r="12958" spans="1:1" ht="15">
      <c r="A12958" s="490"/>
    </row>
    <row r="12959" spans="1:1" ht="15">
      <c r="A12959" s="490"/>
    </row>
    <row r="12960" spans="1:1" ht="15">
      <c r="A12960" s="490"/>
    </row>
    <row r="12961" spans="1:1" ht="15">
      <c r="A12961" s="490"/>
    </row>
    <row r="12962" spans="1:1" ht="15">
      <c r="A12962" s="490"/>
    </row>
    <row r="12963" spans="1:1" ht="15">
      <c r="A12963" s="490"/>
    </row>
    <row r="12964" spans="1:1" ht="15">
      <c r="A12964" s="490"/>
    </row>
    <row r="12965" spans="1:1" ht="15">
      <c r="A12965" s="490"/>
    </row>
    <row r="12966" spans="1:1" ht="15">
      <c r="A12966" s="490"/>
    </row>
    <row r="12967" spans="1:1" ht="15">
      <c r="A12967" s="490"/>
    </row>
    <row r="12968" spans="1:1" ht="15">
      <c r="A12968" s="490"/>
    </row>
    <row r="12969" spans="1:1" ht="15">
      <c r="A12969" s="490"/>
    </row>
    <row r="12970" spans="1:1" ht="15">
      <c r="A12970" s="490"/>
    </row>
    <row r="12971" spans="1:1" ht="15">
      <c r="A12971" s="490"/>
    </row>
    <row r="12972" spans="1:1" ht="15">
      <c r="A12972" s="490"/>
    </row>
    <row r="12973" spans="1:1" ht="15">
      <c r="A12973" s="490"/>
    </row>
    <row r="12974" spans="1:1" ht="15">
      <c r="A12974" s="490"/>
    </row>
    <row r="12975" spans="1:1" ht="15">
      <c r="A12975" s="490"/>
    </row>
    <row r="12976" spans="1:1" ht="15">
      <c r="A12976" s="490"/>
    </row>
    <row r="12977" spans="1:1" ht="15">
      <c r="A12977" s="490"/>
    </row>
    <row r="12978" spans="1:1" ht="15">
      <c r="A12978" s="490"/>
    </row>
    <row r="12979" spans="1:1" ht="15">
      <c r="A12979" s="490"/>
    </row>
    <row r="12980" spans="1:1" ht="15">
      <c r="A12980" s="490"/>
    </row>
    <row r="12981" spans="1:1" ht="15">
      <c r="A12981" s="490"/>
    </row>
    <row r="12982" spans="1:1" ht="15">
      <c r="A12982" s="490"/>
    </row>
    <row r="12983" spans="1:1" ht="15">
      <c r="A12983" s="490"/>
    </row>
    <row r="12984" spans="1:1" ht="15">
      <c r="A12984" s="490"/>
    </row>
    <row r="12985" spans="1:1" ht="15">
      <c r="A12985" s="490"/>
    </row>
    <row r="12986" spans="1:1" ht="15">
      <c r="A12986" s="490"/>
    </row>
    <row r="12987" spans="1:1" ht="15">
      <c r="A12987" s="490"/>
    </row>
    <row r="12988" spans="1:1" ht="15">
      <c r="A12988" s="490"/>
    </row>
    <row r="12989" spans="1:1" ht="15">
      <c r="A12989" s="490"/>
    </row>
    <row r="12990" spans="1:1" ht="15">
      <c r="A12990" s="490"/>
    </row>
    <row r="12991" spans="1:1" ht="15">
      <c r="A12991" s="490"/>
    </row>
    <row r="12992" spans="1:1" ht="15">
      <c r="A12992" s="490"/>
    </row>
    <row r="12993" spans="1:1" ht="15">
      <c r="A12993" s="490"/>
    </row>
    <row r="12994" spans="1:1" ht="15">
      <c r="A12994" s="490"/>
    </row>
    <row r="12995" spans="1:1" ht="15">
      <c r="A12995" s="490"/>
    </row>
    <row r="12996" spans="1:1" ht="15">
      <c r="A12996" s="490"/>
    </row>
    <row r="12997" spans="1:1" ht="15">
      <c r="A12997" s="490"/>
    </row>
    <row r="12998" spans="1:1" ht="15">
      <c r="A12998" s="490"/>
    </row>
    <row r="12999" spans="1:1" ht="15">
      <c r="A12999" s="490"/>
    </row>
    <row r="13000" spans="1:1" ht="15">
      <c r="A13000" s="490"/>
    </row>
    <row r="13001" spans="1:1" ht="15">
      <c r="A13001" s="490"/>
    </row>
    <row r="13002" spans="1:1" ht="15">
      <c r="A13002" s="490"/>
    </row>
    <row r="13003" spans="1:1" ht="15">
      <c r="A13003" s="490"/>
    </row>
    <row r="13004" spans="1:1" ht="15">
      <c r="A13004" s="490"/>
    </row>
    <row r="13005" spans="1:1" ht="15">
      <c r="A13005" s="490"/>
    </row>
    <row r="13006" spans="1:1" ht="15">
      <c r="A13006" s="490"/>
    </row>
    <row r="13007" spans="1:1" ht="15">
      <c r="A13007" s="490"/>
    </row>
    <row r="13008" spans="1:1" ht="15">
      <c r="A13008" s="490"/>
    </row>
    <row r="13009" spans="1:1" ht="15">
      <c r="A13009" s="490"/>
    </row>
    <row r="13010" spans="1:1" ht="15">
      <c r="A13010" s="490"/>
    </row>
    <row r="13011" spans="1:1" ht="15">
      <c r="A13011" s="490"/>
    </row>
    <row r="13012" spans="1:1" ht="15">
      <c r="A13012" s="490"/>
    </row>
    <row r="13013" spans="1:1" ht="15">
      <c r="A13013" s="490"/>
    </row>
    <row r="13014" spans="1:1" ht="15">
      <c r="A13014" s="490"/>
    </row>
    <row r="13015" spans="1:1" ht="15">
      <c r="A13015" s="490"/>
    </row>
    <row r="13016" spans="1:1" ht="15">
      <c r="A13016" s="490"/>
    </row>
    <row r="13017" spans="1:1" ht="15">
      <c r="A13017" s="490"/>
    </row>
    <row r="13018" spans="1:1" ht="15">
      <c r="A13018" s="490"/>
    </row>
    <row r="13019" spans="1:1" ht="15">
      <c r="A13019" s="490"/>
    </row>
    <row r="13020" spans="1:1" ht="15">
      <c r="A13020" s="490"/>
    </row>
    <row r="13021" spans="1:1" ht="15">
      <c r="A13021" s="490"/>
    </row>
    <row r="13022" spans="1:1" ht="15">
      <c r="A13022" s="490"/>
    </row>
    <row r="13023" spans="1:1" ht="15">
      <c r="A13023" s="490"/>
    </row>
    <row r="13024" spans="1:1" ht="15">
      <c r="A13024" s="490"/>
    </row>
    <row r="13025" spans="1:1" ht="15">
      <c r="A13025" s="490"/>
    </row>
    <row r="13026" spans="1:1" ht="15">
      <c r="A13026" s="490"/>
    </row>
    <row r="13027" spans="1:1" ht="15">
      <c r="A13027" s="490"/>
    </row>
    <row r="13028" spans="1:1" ht="15">
      <c r="A13028" s="490"/>
    </row>
    <row r="13029" spans="1:1" ht="15">
      <c r="A13029" s="490"/>
    </row>
    <row r="13030" spans="1:1" ht="15">
      <c r="A13030" s="490"/>
    </row>
    <row r="13031" spans="1:1" ht="15">
      <c r="A13031" s="490"/>
    </row>
    <row r="13032" spans="1:1" ht="15">
      <c r="A13032" s="490"/>
    </row>
    <row r="13033" spans="1:1" ht="15">
      <c r="A13033" s="490"/>
    </row>
    <row r="13034" spans="1:1" ht="15">
      <c r="A13034" s="490"/>
    </row>
    <row r="13035" spans="1:1" ht="15">
      <c r="A13035" s="490"/>
    </row>
    <row r="13036" spans="1:1" ht="15">
      <c r="A13036" s="490"/>
    </row>
    <row r="13037" spans="1:1" ht="15">
      <c r="A13037" s="490"/>
    </row>
    <row r="13038" spans="1:1" ht="15">
      <c r="A13038" s="490"/>
    </row>
    <row r="13039" spans="1:1" ht="15">
      <c r="A13039" s="490"/>
    </row>
    <row r="13040" spans="1:1" ht="15">
      <c r="A13040" s="490"/>
    </row>
    <row r="13041" spans="1:1" ht="15">
      <c r="A13041" s="490"/>
    </row>
    <row r="13042" spans="1:1" ht="15">
      <c r="A13042" s="490"/>
    </row>
    <row r="13043" spans="1:1" ht="15">
      <c r="A13043" s="490"/>
    </row>
    <row r="13044" spans="1:1" ht="15">
      <c r="A13044" s="490"/>
    </row>
    <row r="13045" spans="1:1" ht="15">
      <c r="A13045" s="490"/>
    </row>
    <row r="13046" spans="1:1" ht="15">
      <c r="A13046" s="490"/>
    </row>
    <row r="13047" spans="1:1" ht="15">
      <c r="A13047" s="490"/>
    </row>
    <row r="13048" spans="1:1" ht="15">
      <c r="A13048" s="490"/>
    </row>
    <row r="13049" spans="1:1" ht="15">
      <c r="A13049" s="490"/>
    </row>
    <row r="13050" spans="1:1" ht="15">
      <c r="A13050" s="490"/>
    </row>
    <row r="13051" spans="1:1" ht="15">
      <c r="A13051" s="490"/>
    </row>
    <row r="13052" spans="1:1" ht="15">
      <c r="A13052" s="490"/>
    </row>
    <row r="13053" spans="1:1" ht="15">
      <c r="A13053" s="490"/>
    </row>
    <row r="13054" spans="1:1" ht="15">
      <c r="A13054" s="490"/>
    </row>
    <row r="13055" spans="1:1" ht="15">
      <c r="A13055" s="490"/>
    </row>
    <row r="13056" spans="1:1" ht="15">
      <c r="A13056" s="490"/>
    </row>
    <row r="13057" spans="1:1" ht="15">
      <c r="A13057" s="490"/>
    </row>
    <row r="13058" spans="1:1" ht="15">
      <c r="A13058" s="490"/>
    </row>
    <row r="13059" spans="1:1" ht="15">
      <c r="A13059" s="490"/>
    </row>
    <row r="13060" spans="1:1" ht="15">
      <c r="A13060" s="490"/>
    </row>
    <row r="13061" spans="1:1" ht="15">
      <c r="A13061" s="490"/>
    </row>
    <row r="13062" spans="1:1" ht="15">
      <c r="A13062" s="490"/>
    </row>
    <row r="13063" spans="1:1" ht="15">
      <c r="A13063" s="490"/>
    </row>
    <row r="13064" spans="1:1" ht="15">
      <c r="A13064" s="490"/>
    </row>
    <row r="13065" spans="1:1" ht="15">
      <c r="A13065" s="490"/>
    </row>
    <row r="13066" spans="1:1" ht="15">
      <c r="A13066" s="490"/>
    </row>
    <row r="13067" spans="1:1" ht="15">
      <c r="A13067" s="490"/>
    </row>
    <row r="13068" spans="1:1" ht="15">
      <c r="A13068" s="490"/>
    </row>
    <row r="13069" spans="1:1" ht="15">
      <c r="A13069" s="490"/>
    </row>
    <row r="13070" spans="1:1" ht="15">
      <c r="A13070" s="490"/>
    </row>
    <row r="13071" spans="1:1" ht="15">
      <c r="A13071" s="490"/>
    </row>
    <row r="13072" spans="1:1" ht="15">
      <c r="A13072" s="490"/>
    </row>
    <row r="13073" spans="1:1" ht="15">
      <c r="A13073" s="490"/>
    </row>
    <row r="13074" spans="1:1" ht="15">
      <c r="A13074" s="490"/>
    </row>
    <row r="13075" spans="1:1" ht="15">
      <c r="A13075" s="490"/>
    </row>
    <row r="13076" spans="1:1" ht="15">
      <c r="A13076" s="490"/>
    </row>
    <row r="13077" spans="1:1" ht="15">
      <c r="A13077" s="490"/>
    </row>
    <row r="13078" spans="1:1" ht="15">
      <c r="A13078" s="490"/>
    </row>
    <row r="13079" spans="1:1" ht="15">
      <c r="A13079" s="490"/>
    </row>
    <row r="13080" spans="1:1" ht="15">
      <c r="A13080" s="490"/>
    </row>
    <row r="13081" spans="1:1" ht="15">
      <c r="A13081" s="490"/>
    </row>
    <row r="13082" spans="1:1" ht="15">
      <c r="A13082" s="490"/>
    </row>
    <row r="13083" spans="1:1" ht="15">
      <c r="A13083" s="490"/>
    </row>
    <row r="13084" spans="1:1" ht="15">
      <c r="A13084" s="490"/>
    </row>
    <row r="13085" spans="1:1" ht="15">
      <c r="A13085" s="490"/>
    </row>
    <row r="13086" spans="1:1" ht="15">
      <c r="A13086" s="490"/>
    </row>
    <row r="13087" spans="1:1" ht="15">
      <c r="A13087" s="490"/>
    </row>
    <row r="13088" spans="1:1" ht="15">
      <c r="A13088" s="490"/>
    </row>
    <row r="13089" spans="1:1" ht="15">
      <c r="A13089" s="490"/>
    </row>
    <row r="13090" spans="1:1" ht="15">
      <c r="A13090" s="490"/>
    </row>
    <row r="13091" spans="1:1" ht="15">
      <c r="A13091" s="490"/>
    </row>
    <row r="13092" spans="1:1" ht="15">
      <c r="A13092" s="490"/>
    </row>
    <row r="13093" spans="1:1" ht="15">
      <c r="A13093" s="490"/>
    </row>
    <row r="13094" spans="1:1" ht="15">
      <c r="A13094" s="490"/>
    </row>
    <row r="13095" spans="1:1" ht="15">
      <c r="A13095" s="490"/>
    </row>
    <row r="13096" spans="1:1" ht="15">
      <c r="A13096" s="490"/>
    </row>
    <row r="13097" spans="1:1" ht="15">
      <c r="A13097" s="490"/>
    </row>
    <row r="13098" spans="1:1" ht="15">
      <c r="A13098" s="490"/>
    </row>
    <row r="13099" spans="1:1" ht="15">
      <c r="A13099" s="490"/>
    </row>
    <row r="13100" spans="1:1" ht="15">
      <c r="A13100" s="490"/>
    </row>
    <row r="13101" spans="1:1" ht="15">
      <c r="A13101" s="490"/>
    </row>
    <row r="13102" spans="1:1" ht="15">
      <c r="A13102" s="490"/>
    </row>
    <row r="13103" spans="1:1" ht="15">
      <c r="A13103" s="490"/>
    </row>
    <row r="13104" spans="1:1" ht="15">
      <c r="A13104" s="490"/>
    </row>
    <row r="13105" spans="1:1" ht="15">
      <c r="A13105" s="490"/>
    </row>
    <row r="13106" spans="1:1" ht="15">
      <c r="A13106" s="490"/>
    </row>
    <row r="13107" spans="1:1" ht="15">
      <c r="A13107" s="490"/>
    </row>
    <row r="13108" spans="1:1" ht="15">
      <c r="A13108" s="490"/>
    </row>
    <row r="13109" spans="1:1" ht="15">
      <c r="A13109" s="490"/>
    </row>
    <row r="13110" spans="1:1" ht="15">
      <c r="A13110" s="490"/>
    </row>
    <row r="13111" spans="1:1" ht="15">
      <c r="A13111" s="490"/>
    </row>
    <row r="13112" spans="1:1" ht="15">
      <c r="A13112" s="490"/>
    </row>
    <row r="13113" spans="1:1" ht="15">
      <c r="A13113" s="490"/>
    </row>
    <row r="13114" spans="1:1" ht="15">
      <c r="A13114" s="490"/>
    </row>
    <row r="13115" spans="1:1" ht="15">
      <c r="A13115" s="490"/>
    </row>
    <row r="13116" spans="1:1" ht="15">
      <c r="A13116" s="490"/>
    </row>
    <row r="13117" spans="1:1" ht="15">
      <c r="A13117" s="490"/>
    </row>
    <row r="13118" spans="1:1" ht="15">
      <c r="A13118" s="490"/>
    </row>
    <row r="13119" spans="1:1" ht="15">
      <c r="A13119" s="490"/>
    </row>
    <row r="13120" spans="1:1" ht="15">
      <c r="A13120" s="490"/>
    </row>
    <row r="13121" spans="1:1" ht="15">
      <c r="A13121" s="490"/>
    </row>
    <row r="13122" spans="1:1" ht="15">
      <c r="A13122" s="490"/>
    </row>
    <row r="13123" spans="1:1" ht="15">
      <c r="A13123" s="490"/>
    </row>
    <row r="13124" spans="1:1" ht="15">
      <c r="A13124" s="490"/>
    </row>
    <row r="13125" spans="1:1" ht="15">
      <c r="A13125" s="490"/>
    </row>
    <row r="13126" spans="1:1" ht="15">
      <c r="A13126" s="490"/>
    </row>
    <row r="13127" spans="1:1" ht="15">
      <c r="A13127" s="490"/>
    </row>
    <row r="13128" spans="1:1" ht="15">
      <c r="A13128" s="490"/>
    </row>
    <row r="13129" spans="1:1" ht="15">
      <c r="A13129" s="490"/>
    </row>
    <row r="13130" spans="1:1" ht="15">
      <c r="A13130" s="490"/>
    </row>
    <row r="13131" spans="1:1" ht="15">
      <c r="A13131" s="490"/>
    </row>
    <row r="13132" spans="1:1" ht="15">
      <c r="A13132" s="490"/>
    </row>
    <row r="13133" spans="1:1" ht="15">
      <c r="A13133" s="490"/>
    </row>
    <row r="13134" spans="1:1" ht="15">
      <c r="A13134" s="490"/>
    </row>
    <row r="13135" spans="1:1" ht="15">
      <c r="A13135" s="490"/>
    </row>
    <row r="13136" spans="1:1" ht="15">
      <c r="A13136" s="490"/>
    </row>
    <row r="13137" spans="1:1" ht="15">
      <c r="A13137" s="490"/>
    </row>
    <row r="13138" spans="1:1" ht="15">
      <c r="A13138" s="490"/>
    </row>
    <row r="13139" spans="1:1" ht="15">
      <c r="A13139" s="490"/>
    </row>
    <row r="13140" spans="1:1" ht="15">
      <c r="A13140" s="490"/>
    </row>
    <row r="13141" spans="1:1" ht="15">
      <c r="A13141" s="490"/>
    </row>
    <row r="13142" spans="1:1" ht="15">
      <c r="A13142" s="490"/>
    </row>
    <row r="13143" spans="1:1" ht="15">
      <c r="A13143" s="490"/>
    </row>
    <row r="13144" spans="1:1" ht="15">
      <c r="A13144" s="490"/>
    </row>
    <row r="13145" spans="1:1" ht="15">
      <c r="A13145" s="490"/>
    </row>
    <row r="13146" spans="1:1" ht="15">
      <c r="A13146" s="490"/>
    </row>
    <row r="13147" spans="1:1" ht="15">
      <c r="A13147" s="490"/>
    </row>
    <row r="13148" spans="1:1" ht="15">
      <c r="A13148" s="490"/>
    </row>
    <row r="13149" spans="1:1" ht="15">
      <c r="A13149" s="490"/>
    </row>
    <row r="13150" spans="1:1" ht="15">
      <c r="A13150" s="490"/>
    </row>
    <row r="13151" spans="1:1" ht="15">
      <c r="A13151" s="490"/>
    </row>
    <row r="13152" spans="1:1" ht="15">
      <c r="A13152" s="490"/>
    </row>
    <row r="13153" spans="1:1" ht="15">
      <c r="A13153" s="490"/>
    </row>
    <row r="13154" spans="1:1" ht="15">
      <c r="A13154" s="490"/>
    </row>
    <row r="13155" spans="1:1" ht="15">
      <c r="A13155" s="490"/>
    </row>
    <row r="13156" spans="1:1" ht="15">
      <c r="A13156" s="490"/>
    </row>
    <row r="13157" spans="1:1" ht="15">
      <c r="A13157" s="490"/>
    </row>
    <row r="13158" spans="1:1" ht="15">
      <c r="A13158" s="490"/>
    </row>
    <row r="13159" spans="1:1" ht="15">
      <c r="A13159" s="490"/>
    </row>
    <row r="13160" spans="1:1" ht="15">
      <c r="A13160" s="490"/>
    </row>
    <row r="13161" spans="1:1" ht="15">
      <c r="A13161" s="490"/>
    </row>
    <row r="13162" spans="1:1" ht="15">
      <c r="A13162" s="490"/>
    </row>
    <row r="13163" spans="1:1" ht="15">
      <c r="A13163" s="490"/>
    </row>
    <row r="13164" spans="1:1" ht="15">
      <c r="A13164" s="490"/>
    </row>
    <row r="13165" spans="1:1" ht="15">
      <c r="A13165" s="490"/>
    </row>
    <row r="13166" spans="1:1" ht="15">
      <c r="A13166" s="490"/>
    </row>
    <row r="13167" spans="1:1" ht="15">
      <c r="A13167" s="490"/>
    </row>
    <row r="13168" spans="1:1" ht="15">
      <c r="A13168" s="490"/>
    </row>
    <row r="13169" spans="1:1" ht="15">
      <c r="A13169" s="490"/>
    </row>
    <row r="13170" spans="1:1" ht="15">
      <c r="A13170" s="490"/>
    </row>
    <row r="13171" spans="1:1" ht="15">
      <c r="A13171" s="490"/>
    </row>
    <row r="13172" spans="1:1" ht="15">
      <c r="A13172" s="490"/>
    </row>
    <row r="13173" spans="1:1" ht="15">
      <c r="A13173" s="490"/>
    </row>
    <row r="13174" spans="1:1" ht="15">
      <c r="A13174" s="490"/>
    </row>
    <row r="13175" spans="1:1" ht="15">
      <c r="A13175" s="490"/>
    </row>
    <row r="13176" spans="1:1" ht="15">
      <c r="A13176" s="490"/>
    </row>
    <row r="13177" spans="1:1" ht="15">
      <c r="A13177" s="490"/>
    </row>
    <row r="13178" spans="1:1" ht="15">
      <c r="A13178" s="490"/>
    </row>
    <row r="13179" spans="1:1" ht="15">
      <c r="A13179" s="490"/>
    </row>
    <row r="13180" spans="1:1" ht="15">
      <c r="A13180" s="490"/>
    </row>
    <row r="13181" spans="1:1" ht="15">
      <c r="A13181" s="490"/>
    </row>
    <row r="13182" spans="1:1" ht="15">
      <c r="A13182" s="490"/>
    </row>
    <row r="13183" spans="1:1" ht="15">
      <c r="A13183" s="490"/>
    </row>
    <row r="13184" spans="1:1" ht="15">
      <c r="A13184" s="490"/>
    </row>
    <row r="13185" spans="1:1" ht="15">
      <c r="A13185" s="490"/>
    </row>
    <row r="13186" spans="1:1" ht="15">
      <c r="A13186" s="490"/>
    </row>
    <row r="13187" spans="1:1" ht="15">
      <c r="A13187" s="490"/>
    </row>
    <row r="13188" spans="1:1" ht="15">
      <c r="A13188" s="490"/>
    </row>
    <row r="13189" spans="1:1" ht="15">
      <c r="A13189" s="490"/>
    </row>
    <row r="13190" spans="1:1" ht="15">
      <c r="A13190" s="490"/>
    </row>
    <row r="13191" spans="1:1" ht="15">
      <c r="A13191" s="490"/>
    </row>
    <row r="13192" spans="1:1" ht="15">
      <c r="A13192" s="490"/>
    </row>
    <row r="13193" spans="1:1" ht="15">
      <c r="A13193" s="490"/>
    </row>
    <row r="13194" spans="1:1" ht="15">
      <c r="A13194" s="490"/>
    </row>
    <row r="13195" spans="1:1" ht="15">
      <c r="A13195" s="490"/>
    </row>
    <row r="13196" spans="1:1" ht="15">
      <c r="A13196" s="490"/>
    </row>
    <row r="13197" spans="1:1" ht="15">
      <c r="A13197" s="490"/>
    </row>
    <row r="13198" spans="1:1" ht="15">
      <c r="A13198" s="490"/>
    </row>
    <row r="13199" spans="1:1" ht="15">
      <c r="A13199" s="490"/>
    </row>
    <row r="13200" spans="1:1" ht="15">
      <c r="A13200" s="490"/>
    </row>
    <row r="13201" spans="1:1" ht="15">
      <c r="A13201" s="490"/>
    </row>
    <row r="13202" spans="1:1" ht="15">
      <c r="A13202" s="490"/>
    </row>
    <row r="13203" spans="1:1" ht="15">
      <c r="A13203" s="490"/>
    </row>
    <row r="13204" spans="1:1" ht="15">
      <c r="A13204" s="490"/>
    </row>
    <row r="13205" spans="1:1" ht="15">
      <c r="A13205" s="490"/>
    </row>
    <row r="13206" spans="1:1" ht="15">
      <c r="A13206" s="490"/>
    </row>
    <row r="13207" spans="1:1" ht="15">
      <c r="A13207" s="490"/>
    </row>
    <row r="13208" spans="1:1" ht="15">
      <c r="A13208" s="490"/>
    </row>
    <row r="13209" spans="1:1" ht="15">
      <c r="A13209" s="490"/>
    </row>
    <row r="13210" spans="1:1" ht="15">
      <c r="A13210" s="490"/>
    </row>
    <row r="13211" spans="1:1" ht="15">
      <c r="A13211" s="490"/>
    </row>
    <row r="13212" spans="1:1" ht="15">
      <c r="A13212" s="490"/>
    </row>
    <row r="13213" spans="1:1" ht="15">
      <c r="A13213" s="490"/>
    </row>
    <row r="13214" spans="1:1" ht="15">
      <c r="A13214" s="490"/>
    </row>
    <row r="13215" spans="1:1" ht="15">
      <c r="A13215" s="490"/>
    </row>
    <row r="13216" spans="1:1" ht="15">
      <c r="A13216" s="490"/>
    </row>
    <row r="13217" spans="1:1" ht="15">
      <c r="A13217" s="490"/>
    </row>
    <row r="13218" spans="1:1" ht="15">
      <c r="A13218" s="490"/>
    </row>
    <row r="13219" spans="1:1" ht="15">
      <c r="A13219" s="490"/>
    </row>
    <row r="13220" spans="1:1" ht="15">
      <c r="A13220" s="490"/>
    </row>
    <row r="13221" spans="1:1" ht="15">
      <c r="A13221" s="490"/>
    </row>
    <row r="13222" spans="1:1" ht="15">
      <c r="A13222" s="490"/>
    </row>
    <row r="13223" spans="1:1" ht="15">
      <c r="A13223" s="490"/>
    </row>
    <row r="13224" spans="1:1" ht="15">
      <c r="A13224" s="490"/>
    </row>
    <row r="13225" spans="1:1" ht="15">
      <c r="A13225" s="490"/>
    </row>
    <row r="13226" spans="1:1" ht="15">
      <c r="A13226" s="490"/>
    </row>
    <row r="13227" spans="1:1" ht="15">
      <c r="A13227" s="490"/>
    </row>
    <row r="13228" spans="1:1" ht="15">
      <c r="A13228" s="490"/>
    </row>
    <row r="13229" spans="1:1" ht="15">
      <c r="A13229" s="490"/>
    </row>
    <row r="13230" spans="1:1" ht="15">
      <c r="A13230" s="490"/>
    </row>
    <row r="13231" spans="1:1" ht="15">
      <c r="A13231" s="490"/>
    </row>
    <row r="13232" spans="1:1" ht="15">
      <c r="A13232" s="490"/>
    </row>
    <row r="13233" spans="1:1" ht="15">
      <c r="A13233" s="490"/>
    </row>
    <row r="13234" spans="1:1" ht="15">
      <c r="A13234" s="490"/>
    </row>
    <row r="13235" spans="1:1" ht="15">
      <c r="A13235" s="490"/>
    </row>
    <row r="13236" spans="1:1" ht="15">
      <c r="A13236" s="490"/>
    </row>
    <row r="13237" spans="1:1" ht="15">
      <c r="A13237" s="490"/>
    </row>
    <row r="13238" spans="1:1" ht="15">
      <c r="A13238" s="490"/>
    </row>
    <row r="13239" spans="1:1" ht="15">
      <c r="A13239" s="490"/>
    </row>
    <row r="13240" spans="1:1" ht="15">
      <c r="A13240" s="490"/>
    </row>
    <row r="13241" spans="1:1" ht="15">
      <c r="A13241" s="490"/>
    </row>
    <row r="13242" spans="1:1" ht="15">
      <c r="A13242" s="490"/>
    </row>
    <row r="13243" spans="1:1" ht="15">
      <c r="A13243" s="490"/>
    </row>
    <row r="13244" spans="1:1" ht="15">
      <c r="A13244" s="490"/>
    </row>
    <row r="13245" spans="1:1" ht="15">
      <c r="A13245" s="490"/>
    </row>
    <row r="13246" spans="1:1" ht="15">
      <c r="A13246" s="490"/>
    </row>
    <row r="13247" spans="1:1" ht="15">
      <c r="A13247" s="490"/>
    </row>
    <row r="13248" spans="1:1" ht="15">
      <c r="A13248" s="490"/>
    </row>
    <row r="13249" spans="1:1" ht="15">
      <c r="A13249" s="490"/>
    </row>
    <row r="13250" spans="1:1" ht="15">
      <c r="A13250" s="490"/>
    </row>
    <row r="13251" spans="1:1" ht="15">
      <c r="A13251" s="490"/>
    </row>
    <row r="13252" spans="1:1" ht="15">
      <c r="A13252" s="490"/>
    </row>
    <row r="13253" spans="1:1" ht="15">
      <c r="A13253" s="490"/>
    </row>
    <row r="13254" spans="1:1" ht="15">
      <c r="A13254" s="490"/>
    </row>
    <row r="13255" spans="1:1" ht="15">
      <c r="A13255" s="490"/>
    </row>
    <row r="13256" spans="1:1" ht="15">
      <c r="A13256" s="490"/>
    </row>
    <row r="13257" spans="1:1" ht="15">
      <c r="A13257" s="490"/>
    </row>
    <row r="13258" spans="1:1" ht="15">
      <c r="A13258" s="490"/>
    </row>
    <row r="13259" spans="1:1" ht="15">
      <c r="A13259" s="490"/>
    </row>
    <row r="13260" spans="1:1" ht="15">
      <c r="A13260" s="490"/>
    </row>
    <row r="13261" spans="1:1" ht="15">
      <c r="A13261" s="490"/>
    </row>
    <row r="13262" spans="1:1" ht="15">
      <c r="A13262" s="490"/>
    </row>
    <row r="13263" spans="1:1" ht="15">
      <c r="A13263" s="490"/>
    </row>
    <row r="13264" spans="1:1" ht="15">
      <c r="A13264" s="490"/>
    </row>
    <row r="13265" spans="1:1" ht="15">
      <c r="A13265" s="490"/>
    </row>
    <row r="13266" spans="1:1" ht="15">
      <c r="A13266" s="490"/>
    </row>
    <row r="13267" spans="1:1" ht="15">
      <c r="A13267" s="490"/>
    </row>
    <row r="13268" spans="1:1" ht="15">
      <c r="A13268" s="490"/>
    </row>
    <row r="13269" spans="1:1" ht="15">
      <c r="A13269" s="490"/>
    </row>
    <row r="13270" spans="1:1" ht="15">
      <c r="A13270" s="490"/>
    </row>
    <row r="13271" spans="1:1" ht="15">
      <c r="A13271" s="490"/>
    </row>
    <row r="13272" spans="1:1" ht="15">
      <c r="A13272" s="490"/>
    </row>
    <row r="13273" spans="1:1" ht="15">
      <c r="A13273" s="490"/>
    </row>
    <row r="13274" spans="1:1" ht="15">
      <c r="A13274" s="490"/>
    </row>
    <row r="13275" spans="1:1" ht="15">
      <c r="A13275" s="490"/>
    </row>
    <row r="13276" spans="1:1" ht="15">
      <c r="A13276" s="490"/>
    </row>
    <row r="13277" spans="1:1" ht="15">
      <c r="A13277" s="490"/>
    </row>
    <row r="13278" spans="1:1" ht="15">
      <c r="A13278" s="490"/>
    </row>
    <row r="13279" spans="1:1" ht="15">
      <c r="A13279" s="490"/>
    </row>
    <row r="13280" spans="1:1" ht="15">
      <c r="A13280" s="490"/>
    </row>
    <row r="13281" spans="1:1" ht="15">
      <c r="A13281" s="490"/>
    </row>
    <row r="13282" spans="1:1" ht="15">
      <c r="A13282" s="490"/>
    </row>
    <row r="13283" spans="1:1" ht="15">
      <c r="A13283" s="490"/>
    </row>
    <row r="13284" spans="1:1" ht="15">
      <c r="A13284" s="490"/>
    </row>
    <row r="13285" spans="1:1" ht="15">
      <c r="A13285" s="490"/>
    </row>
    <row r="13286" spans="1:1" ht="15">
      <c r="A13286" s="490"/>
    </row>
    <row r="13287" spans="1:1" ht="15">
      <c r="A13287" s="490"/>
    </row>
    <row r="13288" spans="1:1" ht="15">
      <c r="A13288" s="490"/>
    </row>
    <row r="13289" spans="1:1" ht="15">
      <c r="A13289" s="490"/>
    </row>
    <row r="13290" spans="1:1" ht="15">
      <c r="A13290" s="490"/>
    </row>
    <row r="13291" spans="1:1" ht="15">
      <c r="A13291" s="490"/>
    </row>
    <row r="13292" spans="1:1" ht="15">
      <c r="A13292" s="490"/>
    </row>
    <row r="13293" spans="1:1" ht="15">
      <c r="A13293" s="490"/>
    </row>
    <row r="13294" spans="1:1" ht="15">
      <c r="A13294" s="490"/>
    </row>
    <row r="13295" spans="1:1" ht="15">
      <c r="A13295" s="490"/>
    </row>
    <row r="13296" spans="1:1" ht="15">
      <c r="A13296" s="490"/>
    </row>
    <row r="13297" spans="1:1" ht="15">
      <c r="A13297" s="490"/>
    </row>
    <row r="13298" spans="1:1" ht="15">
      <c r="A13298" s="490"/>
    </row>
    <row r="13299" spans="1:1" ht="15">
      <c r="A13299" s="490"/>
    </row>
    <row r="13300" spans="1:1" ht="15">
      <c r="A13300" s="490"/>
    </row>
    <row r="13301" spans="1:1" ht="15">
      <c r="A13301" s="490"/>
    </row>
    <row r="13302" spans="1:1" ht="15">
      <c r="A13302" s="490"/>
    </row>
    <row r="13303" spans="1:1" ht="15">
      <c r="A13303" s="490"/>
    </row>
    <row r="13304" spans="1:1" ht="15">
      <c r="A13304" s="490"/>
    </row>
    <row r="13305" spans="1:1" ht="15">
      <c r="A13305" s="490"/>
    </row>
    <row r="13306" spans="1:1" ht="15">
      <c r="A13306" s="490"/>
    </row>
    <row r="13307" spans="1:1" ht="15">
      <c r="A13307" s="490"/>
    </row>
    <row r="13308" spans="1:1" ht="15">
      <c r="A13308" s="490"/>
    </row>
    <row r="13309" spans="1:1" ht="15">
      <c r="A13309" s="490"/>
    </row>
    <row r="13310" spans="1:1" ht="15">
      <c r="A13310" s="490"/>
    </row>
    <row r="13311" spans="1:1" ht="15">
      <c r="A13311" s="490"/>
    </row>
    <row r="13312" spans="1:1" ht="15">
      <c r="A13312" s="490"/>
    </row>
    <row r="13313" spans="1:1" ht="15">
      <c r="A13313" s="490"/>
    </row>
    <row r="13314" spans="1:1" ht="15">
      <c r="A13314" s="490"/>
    </row>
    <row r="13315" spans="1:1" ht="15">
      <c r="A13315" s="490"/>
    </row>
    <row r="13316" spans="1:1" ht="15">
      <c r="A13316" s="490"/>
    </row>
    <row r="13317" spans="1:1" ht="15">
      <c r="A13317" s="490"/>
    </row>
    <row r="13318" spans="1:1" ht="15">
      <c r="A13318" s="490"/>
    </row>
    <row r="13319" spans="1:1" ht="15">
      <c r="A13319" s="490"/>
    </row>
    <row r="13320" spans="1:1" ht="15">
      <c r="A13320" s="490"/>
    </row>
    <row r="13321" spans="1:1" ht="15">
      <c r="A13321" s="490"/>
    </row>
    <row r="13322" spans="1:1" ht="15">
      <c r="A13322" s="490"/>
    </row>
    <row r="13323" spans="1:1" ht="15">
      <c r="A13323" s="490"/>
    </row>
    <row r="13324" spans="1:1" ht="15">
      <c r="A13324" s="490"/>
    </row>
    <row r="13325" spans="1:1" ht="15">
      <c r="A13325" s="490"/>
    </row>
    <row r="13326" spans="1:1" ht="15">
      <c r="A13326" s="490"/>
    </row>
    <row r="13327" spans="1:1" ht="15">
      <c r="A13327" s="490"/>
    </row>
    <row r="13328" spans="1:1" ht="15">
      <c r="A13328" s="490"/>
    </row>
    <row r="13329" spans="1:1" ht="15">
      <c r="A13329" s="490"/>
    </row>
    <row r="13330" spans="1:1" ht="15">
      <c r="A13330" s="490"/>
    </row>
    <row r="13331" spans="1:1" ht="15">
      <c r="A13331" s="490"/>
    </row>
    <row r="13332" spans="1:1" ht="15">
      <c r="A13332" s="490"/>
    </row>
    <row r="13333" spans="1:1" ht="15">
      <c r="A13333" s="490"/>
    </row>
    <row r="13334" spans="1:1" ht="15">
      <c r="A13334" s="490"/>
    </row>
    <row r="13335" spans="1:1" ht="15">
      <c r="A13335" s="490"/>
    </row>
    <row r="13336" spans="1:1" ht="15">
      <c r="A13336" s="490"/>
    </row>
    <row r="13337" spans="1:1" ht="15">
      <c r="A13337" s="490"/>
    </row>
    <row r="13338" spans="1:1" ht="15">
      <c r="A13338" s="490"/>
    </row>
    <row r="13339" spans="1:1" ht="15">
      <c r="A13339" s="490"/>
    </row>
    <row r="13340" spans="1:1" ht="15">
      <c r="A13340" s="490"/>
    </row>
    <row r="13341" spans="1:1" ht="15">
      <c r="A13341" s="490"/>
    </row>
    <row r="13342" spans="1:1" ht="15">
      <c r="A13342" s="490"/>
    </row>
    <row r="13343" spans="1:1" ht="15">
      <c r="A13343" s="490"/>
    </row>
    <row r="13344" spans="1:1" ht="15">
      <c r="A13344" s="490"/>
    </row>
    <row r="13345" spans="1:1" ht="15">
      <c r="A13345" s="490"/>
    </row>
    <row r="13346" spans="1:1" ht="15">
      <c r="A13346" s="490"/>
    </row>
    <row r="13347" spans="1:1" ht="15">
      <c r="A13347" s="490"/>
    </row>
    <row r="13348" spans="1:1" ht="15">
      <c r="A13348" s="490"/>
    </row>
    <row r="13349" spans="1:1" ht="15">
      <c r="A13349" s="490"/>
    </row>
    <row r="13350" spans="1:1" ht="15">
      <c r="A13350" s="490"/>
    </row>
    <row r="13351" spans="1:1" ht="15">
      <c r="A13351" s="490"/>
    </row>
    <row r="13352" spans="1:1" ht="15">
      <c r="A13352" s="490"/>
    </row>
    <row r="13353" spans="1:1" ht="15">
      <c r="A13353" s="490"/>
    </row>
    <row r="13354" spans="1:1" ht="15">
      <c r="A13354" s="490"/>
    </row>
    <row r="13355" spans="1:1" ht="15">
      <c r="A13355" s="490"/>
    </row>
    <row r="13356" spans="1:1" ht="15">
      <c r="A13356" s="490"/>
    </row>
    <row r="13357" spans="1:1" ht="15">
      <c r="A13357" s="490"/>
    </row>
    <row r="13358" spans="1:1" ht="15">
      <c r="A13358" s="490"/>
    </row>
    <row r="13359" spans="1:1" ht="15">
      <c r="A13359" s="490"/>
    </row>
    <row r="13360" spans="1:1" ht="15">
      <c r="A13360" s="490"/>
    </row>
    <row r="13361" spans="1:1" ht="15">
      <c r="A13361" s="490"/>
    </row>
    <row r="13362" spans="1:1" ht="15">
      <c r="A13362" s="490"/>
    </row>
    <row r="13363" spans="1:1" ht="15">
      <c r="A13363" s="490"/>
    </row>
    <row r="13364" spans="1:1" ht="15">
      <c r="A13364" s="490"/>
    </row>
    <row r="13365" spans="1:1" ht="15">
      <c r="A13365" s="490"/>
    </row>
    <row r="13366" spans="1:1" ht="15">
      <c r="A13366" s="490"/>
    </row>
    <row r="13367" spans="1:1" ht="15">
      <c r="A13367" s="490"/>
    </row>
    <row r="13368" spans="1:1" ht="15">
      <c r="A13368" s="490"/>
    </row>
    <row r="13369" spans="1:1" ht="15">
      <c r="A13369" s="490"/>
    </row>
    <row r="13370" spans="1:1" ht="15">
      <c r="A13370" s="490"/>
    </row>
    <row r="13371" spans="1:1" ht="15">
      <c r="A13371" s="490"/>
    </row>
    <row r="13372" spans="1:1" ht="15">
      <c r="A13372" s="490"/>
    </row>
    <row r="13373" spans="1:1" ht="15">
      <c r="A13373" s="490"/>
    </row>
    <row r="13374" spans="1:1" ht="15">
      <c r="A13374" s="490"/>
    </row>
    <row r="13375" spans="1:1" ht="15">
      <c r="A13375" s="490"/>
    </row>
    <row r="13376" spans="1:1" ht="15">
      <c r="A13376" s="490"/>
    </row>
    <row r="13377" spans="1:1" ht="15">
      <c r="A13377" s="490"/>
    </row>
    <row r="13378" spans="1:1" ht="15">
      <c r="A13378" s="490"/>
    </row>
    <row r="13379" spans="1:1" ht="15">
      <c r="A13379" s="490"/>
    </row>
    <row r="13380" spans="1:1" ht="15">
      <c r="A13380" s="490"/>
    </row>
    <row r="13381" spans="1:1" ht="15">
      <c r="A13381" s="490"/>
    </row>
    <row r="13382" spans="1:1" ht="15">
      <c r="A13382" s="490"/>
    </row>
    <row r="13383" spans="1:1" ht="15">
      <c r="A13383" s="490"/>
    </row>
    <row r="13384" spans="1:1" ht="15">
      <c r="A13384" s="490"/>
    </row>
    <row r="13385" spans="1:1" ht="15">
      <c r="A13385" s="490"/>
    </row>
    <row r="13386" spans="1:1" ht="15">
      <c r="A13386" s="490"/>
    </row>
    <row r="13387" spans="1:1" ht="15">
      <c r="A13387" s="490"/>
    </row>
    <row r="13388" spans="1:1" ht="15">
      <c r="A13388" s="490"/>
    </row>
    <row r="13389" spans="1:1" ht="15">
      <c r="A13389" s="490"/>
    </row>
    <row r="13390" spans="1:1" ht="15">
      <c r="A13390" s="490"/>
    </row>
    <row r="13391" spans="1:1" ht="15">
      <c r="A13391" s="490"/>
    </row>
    <row r="13392" spans="1:1" ht="15">
      <c r="A13392" s="490"/>
    </row>
    <row r="13393" spans="1:1" ht="15">
      <c r="A13393" s="490"/>
    </row>
    <row r="13394" spans="1:1" ht="15">
      <c r="A13394" s="490"/>
    </row>
    <row r="13395" spans="1:1" ht="15">
      <c r="A13395" s="490"/>
    </row>
    <row r="13396" spans="1:1" ht="15">
      <c r="A13396" s="490"/>
    </row>
    <row r="13397" spans="1:1" ht="15">
      <c r="A13397" s="490"/>
    </row>
    <row r="13398" spans="1:1" ht="15">
      <c r="A13398" s="490"/>
    </row>
    <row r="13399" spans="1:1" ht="15">
      <c r="A13399" s="490"/>
    </row>
    <row r="13400" spans="1:1" ht="15">
      <c r="A13400" s="490"/>
    </row>
    <row r="13401" spans="1:1" ht="15">
      <c r="A13401" s="490"/>
    </row>
    <row r="13402" spans="1:1" ht="15">
      <c r="A13402" s="490"/>
    </row>
    <row r="13403" spans="1:1" ht="15">
      <c r="A13403" s="490"/>
    </row>
    <row r="13404" spans="1:1" ht="15">
      <c r="A13404" s="490"/>
    </row>
    <row r="13405" spans="1:1" ht="15">
      <c r="A13405" s="490"/>
    </row>
    <row r="13406" spans="1:1" ht="15">
      <c r="A13406" s="490"/>
    </row>
    <row r="13407" spans="1:1" ht="15">
      <c r="A13407" s="490"/>
    </row>
    <row r="13408" spans="1:1" ht="15">
      <c r="A13408" s="490"/>
    </row>
    <row r="13409" spans="1:1" ht="15">
      <c r="A13409" s="490"/>
    </row>
    <row r="13410" spans="1:1" ht="15">
      <c r="A13410" s="490"/>
    </row>
    <row r="13411" spans="1:1" ht="15">
      <c r="A13411" s="490"/>
    </row>
    <row r="13412" spans="1:1" ht="15">
      <c r="A13412" s="490"/>
    </row>
    <row r="13413" spans="1:1" ht="15">
      <c r="A13413" s="490"/>
    </row>
    <row r="13414" spans="1:1" ht="15">
      <c r="A13414" s="490"/>
    </row>
    <row r="13415" spans="1:1" ht="15">
      <c r="A13415" s="490"/>
    </row>
    <row r="13416" spans="1:1" ht="15">
      <c r="A13416" s="490"/>
    </row>
    <row r="13417" spans="1:1" ht="15">
      <c r="A13417" s="490"/>
    </row>
    <row r="13418" spans="1:1" ht="15">
      <c r="A13418" s="490"/>
    </row>
    <row r="13419" spans="1:1" ht="15">
      <c r="A13419" s="490"/>
    </row>
    <row r="13420" spans="1:1" ht="15">
      <c r="A13420" s="490"/>
    </row>
    <row r="13421" spans="1:1" ht="15">
      <c r="A13421" s="490"/>
    </row>
    <row r="13422" spans="1:1" ht="15">
      <c r="A13422" s="490"/>
    </row>
    <row r="13423" spans="1:1" ht="15">
      <c r="A13423" s="490"/>
    </row>
    <row r="13424" spans="1:1" ht="15">
      <c r="A13424" s="490"/>
    </row>
    <row r="13425" spans="1:1" ht="15">
      <c r="A13425" s="490"/>
    </row>
    <row r="13426" spans="1:1" ht="15">
      <c r="A13426" s="490"/>
    </row>
    <row r="13427" spans="1:1" ht="15">
      <c r="A13427" s="490"/>
    </row>
    <row r="13428" spans="1:1" ht="15">
      <c r="A13428" s="490"/>
    </row>
    <row r="13429" spans="1:1" ht="15">
      <c r="A13429" s="490"/>
    </row>
    <row r="13430" spans="1:1" ht="15">
      <c r="A13430" s="490"/>
    </row>
    <row r="13431" spans="1:1" ht="15">
      <c r="A13431" s="490"/>
    </row>
    <row r="13432" spans="1:1" ht="15">
      <c r="A13432" s="490"/>
    </row>
    <row r="13433" spans="1:1" ht="15">
      <c r="A13433" s="490"/>
    </row>
    <row r="13434" spans="1:1" ht="15">
      <c r="A13434" s="490"/>
    </row>
    <row r="13435" spans="1:1" ht="15">
      <c r="A13435" s="490"/>
    </row>
    <row r="13436" spans="1:1" ht="15">
      <c r="A13436" s="490"/>
    </row>
    <row r="13437" spans="1:1" ht="15">
      <c r="A13437" s="490"/>
    </row>
    <row r="13438" spans="1:1" ht="15">
      <c r="A13438" s="490"/>
    </row>
    <row r="13439" spans="1:1" ht="15">
      <c r="A13439" s="490"/>
    </row>
    <row r="13440" spans="1:1" ht="15">
      <c r="A13440" s="490"/>
    </row>
    <row r="13441" spans="1:1" ht="15">
      <c r="A13441" s="490"/>
    </row>
    <row r="13442" spans="1:1" ht="15">
      <c r="A13442" s="490"/>
    </row>
    <row r="13443" spans="1:1" ht="15">
      <c r="A13443" s="490"/>
    </row>
    <row r="13444" spans="1:1" ht="15">
      <c r="A13444" s="490"/>
    </row>
    <row r="13445" spans="1:1" ht="15">
      <c r="A13445" s="490"/>
    </row>
    <row r="13446" spans="1:1" ht="15">
      <c r="A13446" s="490"/>
    </row>
    <row r="13447" spans="1:1" ht="15">
      <c r="A13447" s="490"/>
    </row>
    <row r="13448" spans="1:1" ht="15">
      <c r="A13448" s="490"/>
    </row>
    <row r="13449" spans="1:1" ht="15">
      <c r="A13449" s="490"/>
    </row>
    <row r="13450" spans="1:1" ht="15">
      <c r="A13450" s="490"/>
    </row>
    <row r="13451" spans="1:1" ht="15">
      <c r="A13451" s="490"/>
    </row>
    <row r="13452" spans="1:1" ht="15">
      <c r="A13452" s="490"/>
    </row>
    <row r="13453" spans="1:1" ht="15">
      <c r="A13453" s="490"/>
    </row>
    <row r="13454" spans="1:1" ht="15">
      <c r="A13454" s="490"/>
    </row>
    <row r="13455" spans="1:1" ht="15">
      <c r="A13455" s="490"/>
    </row>
    <row r="13456" spans="1:1" ht="15">
      <c r="A13456" s="490"/>
    </row>
    <row r="13457" spans="1:1" ht="15">
      <c r="A13457" s="490"/>
    </row>
    <row r="13458" spans="1:1" ht="15">
      <c r="A13458" s="490"/>
    </row>
    <row r="13459" spans="1:1" ht="15">
      <c r="A13459" s="490"/>
    </row>
    <row r="13460" spans="1:1" ht="15">
      <c r="A13460" s="490"/>
    </row>
    <row r="13461" spans="1:1" ht="15">
      <c r="A13461" s="490"/>
    </row>
    <row r="13462" spans="1:1" ht="15">
      <c r="A13462" s="490"/>
    </row>
    <row r="13463" spans="1:1" ht="15">
      <c r="A13463" s="490"/>
    </row>
    <row r="13464" spans="1:1" ht="15">
      <c r="A13464" s="490"/>
    </row>
    <row r="13465" spans="1:1" ht="15">
      <c r="A13465" s="490"/>
    </row>
    <row r="13466" spans="1:1" ht="15">
      <c r="A13466" s="490"/>
    </row>
    <row r="13467" spans="1:1" ht="15">
      <c r="A13467" s="490"/>
    </row>
    <row r="13468" spans="1:1" ht="15">
      <c r="A13468" s="490"/>
    </row>
    <row r="13469" spans="1:1" ht="15">
      <c r="A13469" s="490"/>
    </row>
    <row r="13470" spans="1:1" ht="15">
      <c r="A13470" s="490"/>
    </row>
    <row r="13471" spans="1:1" ht="15">
      <c r="A13471" s="490"/>
    </row>
    <row r="13472" spans="1:1" ht="15">
      <c r="A13472" s="490"/>
    </row>
    <row r="13473" spans="1:1" ht="15">
      <c r="A13473" s="490"/>
    </row>
    <row r="13474" spans="1:1" ht="15">
      <c r="A13474" s="490"/>
    </row>
    <row r="13475" spans="1:1" ht="15">
      <c r="A13475" s="490"/>
    </row>
    <row r="13476" spans="1:1" ht="15">
      <c r="A13476" s="490"/>
    </row>
    <row r="13477" spans="1:1" ht="15">
      <c r="A13477" s="490"/>
    </row>
    <row r="13478" spans="1:1" ht="15">
      <c r="A13478" s="490"/>
    </row>
    <row r="13479" spans="1:1" ht="15">
      <c r="A13479" s="490"/>
    </row>
    <row r="13480" spans="1:1" ht="15">
      <c r="A13480" s="490"/>
    </row>
    <row r="13481" spans="1:1" ht="15">
      <c r="A13481" s="490"/>
    </row>
    <row r="13482" spans="1:1" ht="15">
      <c r="A13482" s="490"/>
    </row>
    <row r="13483" spans="1:1" ht="15">
      <c r="A13483" s="490"/>
    </row>
    <row r="13484" spans="1:1" ht="15">
      <c r="A13484" s="490"/>
    </row>
    <row r="13485" spans="1:1" ht="15">
      <c r="A13485" s="490"/>
    </row>
    <row r="13486" spans="1:1" ht="15">
      <c r="A13486" s="490"/>
    </row>
    <row r="13487" spans="1:1" ht="15">
      <c r="A13487" s="490"/>
    </row>
    <row r="13488" spans="1:1" ht="15">
      <c r="A13488" s="490"/>
    </row>
    <row r="13489" spans="1:1" ht="15">
      <c r="A13489" s="490"/>
    </row>
    <row r="13490" spans="1:1" ht="15">
      <c r="A13490" s="490"/>
    </row>
    <row r="13491" spans="1:1" ht="15">
      <c r="A13491" s="490"/>
    </row>
    <row r="13492" spans="1:1" ht="15">
      <c r="A13492" s="490"/>
    </row>
    <row r="13493" spans="1:1" ht="15">
      <c r="A13493" s="490"/>
    </row>
    <row r="13494" spans="1:1" ht="15">
      <c r="A13494" s="490"/>
    </row>
    <row r="13495" spans="1:1" ht="15">
      <c r="A13495" s="490"/>
    </row>
    <row r="13496" spans="1:1" ht="15">
      <c r="A13496" s="490"/>
    </row>
    <row r="13497" spans="1:1" ht="15">
      <c r="A13497" s="490"/>
    </row>
    <row r="13498" spans="1:1" ht="15">
      <c r="A13498" s="490"/>
    </row>
    <row r="13499" spans="1:1" ht="15">
      <c r="A13499" s="490"/>
    </row>
    <row r="13500" spans="1:1" ht="15">
      <c r="A13500" s="490"/>
    </row>
    <row r="13501" spans="1:1" ht="15">
      <c r="A13501" s="490"/>
    </row>
    <row r="13502" spans="1:1" ht="15">
      <c r="A13502" s="490"/>
    </row>
    <row r="13503" spans="1:1" ht="15">
      <c r="A13503" s="490"/>
    </row>
    <row r="13504" spans="1:1" ht="15">
      <c r="A13504" s="490"/>
    </row>
    <row r="13505" spans="1:1" ht="15">
      <c r="A13505" s="490"/>
    </row>
    <row r="13506" spans="1:1" ht="15">
      <c r="A13506" s="490"/>
    </row>
    <row r="13507" spans="1:1" ht="15">
      <c r="A13507" s="490"/>
    </row>
    <row r="13508" spans="1:1" ht="15">
      <c r="A13508" s="490"/>
    </row>
    <row r="13509" spans="1:1" ht="15">
      <c r="A13509" s="490"/>
    </row>
    <row r="13510" spans="1:1" ht="15">
      <c r="A13510" s="490"/>
    </row>
    <row r="13511" spans="1:1" ht="15">
      <c r="A13511" s="490"/>
    </row>
    <row r="13512" spans="1:1" ht="15">
      <c r="A13512" s="490"/>
    </row>
    <row r="13513" spans="1:1" ht="15">
      <c r="A13513" s="490"/>
    </row>
    <row r="13514" spans="1:1" ht="15">
      <c r="A13514" s="490"/>
    </row>
    <row r="13515" spans="1:1" ht="15">
      <c r="A13515" s="490"/>
    </row>
    <row r="13516" spans="1:1" ht="15">
      <c r="A13516" s="490"/>
    </row>
    <row r="13517" spans="1:1" ht="15">
      <c r="A13517" s="490"/>
    </row>
    <row r="13518" spans="1:1" ht="15">
      <c r="A13518" s="490"/>
    </row>
    <row r="13519" spans="1:1" ht="15">
      <c r="A13519" s="490"/>
    </row>
    <row r="13520" spans="1:1" ht="15">
      <c r="A13520" s="490"/>
    </row>
    <row r="13521" spans="1:1" ht="15">
      <c r="A13521" s="490"/>
    </row>
    <row r="13522" spans="1:1" ht="15">
      <c r="A13522" s="490"/>
    </row>
    <row r="13523" spans="1:1" ht="15">
      <c r="A13523" s="490"/>
    </row>
    <row r="13524" spans="1:1" ht="15">
      <c r="A13524" s="490"/>
    </row>
    <row r="13525" spans="1:1" ht="15">
      <c r="A13525" s="490"/>
    </row>
    <row r="13526" spans="1:1" ht="15">
      <c r="A13526" s="490"/>
    </row>
    <row r="13527" spans="1:1" ht="15">
      <c r="A13527" s="490"/>
    </row>
    <row r="13528" spans="1:1" ht="15">
      <c r="A13528" s="490"/>
    </row>
    <row r="13529" spans="1:1" ht="15">
      <c r="A13529" s="490"/>
    </row>
    <row r="13530" spans="1:1" ht="15">
      <c r="A13530" s="490"/>
    </row>
    <row r="13531" spans="1:1" ht="15">
      <c r="A13531" s="490"/>
    </row>
    <row r="13532" spans="1:1" ht="15">
      <c r="A13532" s="490"/>
    </row>
    <row r="13533" spans="1:1" ht="15">
      <c r="A13533" s="490"/>
    </row>
    <row r="13534" spans="1:1" ht="15">
      <c r="A13534" s="490"/>
    </row>
    <row r="13535" spans="1:1" ht="15">
      <c r="A13535" s="490"/>
    </row>
    <row r="13536" spans="1:1" ht="15">
      <c r="A13536" s="490"/>
    </row>
    <row r="13537" spans="1:1" ht="15">
      <c r="A13537" s="490"/>
    </row>
    <row r="13538" spans="1:1" ht="15">
      <c r="A13538" s="490"/>
    </row>
    <row r="13539" spans="1:1" ht="15">
      <c r="A13539" s="490"/>
    </row>
    <row r="13540" spans="1:1" ht="15">
      <c r="A13540" s="490"/>
    </row>
    <row r="13541" spans="1:1" ht="15">
      <c r="A13541" s="490"/>
    </row>
    <row r="13542" spans="1:1" ht="15">
      <c r="A13542" s="490"/>
    </row>
    <row r="13543" spans="1:1" ht="15">
      <c r="A13543" s="490"/>
    </row>
    <row r="13544" spans="1:1" ht="15">
      <c r="A13544" s="490"/>
    </row>
    <row r="13545" spans="1:1" ht="15">
      <c r="A13545" s="490"/>
    </row>
    <row r="13546" spans="1:1" ht="15">
      <c r="A13546" s="490"/>
    </row>
    <row r="13547" spans="1:1" ht="15">
      <c r="A13547" s="490"/>
    </row>
    <row r="13548" spans="1:1" ht="15">
      <c r="A13548" s="490"/>
    </row>
    <row r="13549" spans="1:1" ht="15">
      <c r="A13549" s="490"/>
    </row>
    <row r="13550" spans="1:1" ht="15">
      <c r="A13550" s="490"/>
    </row>
    <row r="13551" spans="1:1" ht="15">
      <c r="A13551" s="490"/>
    </row>
    <row r="13552" spans="1:1" ht="15">
      <c r="A13552" s="490"/>
    </row>
    <row r="13553" spans="1:1" ht="15">
      <c r="A13553" s="490"/>
    </row>
    <row r="13554" spans="1:1" ht="15">
      <c r="A13554" s="490"/>
    </row>
    <row r="13555" spans="1:1" ht="15">
      <c r="A13555" s="490"/>
    </row>
    <row r="13556" spans="1:1" ht="15">
      <c r="A13556" s="490"/>
    </row>
    <row r="13557" spans="1:1" ht="15">
      <c r="A13557" s="490"/>
    </row>
    <row r="13558" spans="1:1" ht="15">
      <c r="A13558" s="490"/>
    </row>
    <row r="13559" spans="1:1" ht="15">
      <c r="A13559" s="490"/>
    </row>
    <row r="13560" spans="1:1" ht="15">
      <c r="A13560" s="490"/>
    </row>
    <row r="13561" spans="1:1" ht="15">
      <c r="A13561" s="490"/>
    </row>
    <row r="13562" spans="1:1" ht="15">
      <c r="A13562" s="490"/>
    </row>
    <row r="13563" spans="1:1" ht="15">
      <c r="A13563" s="490"/>
    </row>
    <row r="13564" spans="1:1" ht="15">
      <c r="A13564" s="490"/>
    </row>
    <row r="13565" spans="1:1" ht="15">
      <c r="A13565" s="490"/>
    </row>
    <row r="13566" spans="1:1" ht="15">
      <c r="A13566" s="490"/>
    </row>
    <row r="13567" spans="1:1" ht="15">
      <c r="A13567" s="490"/>
    </row>
    <row r="13568" spans="1:1" ht="15">
      <c r="A13568" s="490"/>
    </row>
    <row r="13569" spans="1:1" ht="15">
      <c r="A13569" s="490"/>
    </row>
    <row r="13570" spans="1:1" ht="15">
      <c r="A13570" s="490"/>
    </row>
    <row r="13571" spans="1:1" ht="15">
      <c r="A13571" s="490"/>
    </row>
    <row r="13572" spans="1:1" ht="15">
      <c r="A13572" s="490"/>
    </row>
    <row r="13573" spans="1:1" ht="15">
      <c r="A13573" s="490"/>
    </row>
    <row r="13574" spans="1:1" ht="15">
      <c r="A13574" s="490"/>
    </row>
    <row r="13575" spans="1:1" ht="15">
      <c r="A13575" s="490"/>
    </row>
    <row r="13576" spans="1:1" ht="15">
      <c r="A13576" s="490"/>
    </row>
    <row r="13577" spans="1:1" ht="15">
      <c r="A13577" s="490"/>
    </row>
    <row r="13578" spans="1:1" ht="15">
      <c r="A13578" s="490"/>
    </row>
    <row r="13579" spans="1:1" ht="15">
      <c r="A13579" s="490"/>
    </row>
    <row r="13580" spans="1:1" ht="15">
      <c r="A13580" s="490"/>
    </row>
    <row r="13581" spans="1:1" ht="15">
      <c r="A13581" s="490"/>
    </row>
    <row r="13582" spans="1:1" ht="15">
      <c r="A13582" s="490"/>
    </row>
    <row r="13583" spans="1:1" ht="15">
      <c r="A13583" s="490"/>
    </row>
    <row r="13584" spans="1:1" ht="15">
      <c r="A13584" s="490"/>
    </row>
    <row r="13585" spans="1:1" ht="15">
      <c r="A13585" s="490"/>
    </row>
    <row r="13586" spans="1:1" ht="15">
      <c r="A13586" s="490"/>
    </row>
    <row r="13587" spans="1:1" ht="15">
      <c r="A13587" s="490"/>
    </row>
    <row r="13588" spans="1:1" ht="15">
      <c r="A13588" s="490"/>
    </row>
    <row r="13589" spans="1:1" ht="15">
      <c r="A13589" s="490"/>
    </row>
    <row r="13590" spans="1:1" ht="15">
      <c r="A13590" s="490"/>
    </row>
    <row r="13591" spans="1:1" ht="15">
      <c r="A13591" s="490"/>
    </row>
    <row r="13592" spans="1:1" ht="15">
      <c r="A13592" s="490"/>
    </row>
    <row r="13593" spans="1:1" ht="15">
      <c r="A13593" s="490"/>
    </row>
    <row r="13594" spans="1:1" ht="15">
      <c r="A13594" s="490"/>
    </row>
    <row r="13595" spans="1:1" ht="15">
      <c r="A13595" s="490"/>
    </row>
    <row r="13596" spans="1:1" ht="15">
      <c r="A13596" s="490"/>
    </row>
    <row r="13597" spans="1:1" ht="15">
      <c r="A13597" s="490"/>
    </row>
    <row r="13598" spans="1:1" ht="15">
      <c r="A13598" s="490"/>
    </row>
    <row r="13599" spans="1:1" ht="15">
      <c r="A13599" s="490"/>
    </row>
    <row r="13600" spans="1:1" ht="15">
      <c r="A13600" s="490"/>
    </row>
    <row r="13601" spans="1:1" ht="15">
      <c r="A13601" s="490"/>
    </row>
    <row r="13602" spans="1:1" ht="15">
      <c r="A13602" s="490"/>
    </row>
    <row r="13603" spans="1:1" ht="15">
      <c r="A13603" s="490"/>
    </row>
    <row r="13604" spans="1:1" ht="15">
      <c r="A13604" s="490"/>
    </row>
    <row r="13605" spans="1:1" ht="15">
      <c r="A13605" s="490"/>
    </row>
    <row r="13606" spans="1:1" ht="15">
      <c r="A13606" s="490"/>
    </row>
    <row r="13607" spans="1:1" ht="15">
      <c r="A13607" s="490"/>
    </row>
    <row r="13608" spans="1:1" ht="15">
      <c r="A13608" s="490"/>
    </row>
    <row r="13609" spans="1:1" ht="15">
      <c r="A13609" s="490"/>
    </row>
    <row r="13610" spans="1:1" ht="15">
      <c r="A13610" s="490"/>
    </row>
    <row r="13611" spans="1:1" ht="15">
      <c r="A13611" s="490"/>
    </row>
    <row r="13612" spans="1:1" ht="15">
      <c r="A13612" s="490"/>
    </row>
    <row r="13613" spans="1:1" ht="15">
      <c r="A13613" s="490"/>
    </row>
    <row r="13614" spans="1:1" ht="15">
      <c r="A13614" s="490"/>
    </row>
    <row r="13615" spans="1:1" ht="15">
      <c r="A13615" s="490"/>
    </row>
    <row r="13616" spans="1:1" ht="15">
      <c r="A13616" s="490"/>
    </row>
    <row r="13617" spans="1:1" ht="15">
      <c r="A13617" s="490"/>
    </row>
    <row r="13618" spans="1:1" ht="15">
      <c r="A13618" s="490"/>
    </row>
    <row r="13619" spans="1:1" ht="15">
      <c r="A13619" s="490"/>
    </row>
    <row r="13620" spans="1:1" ht="15">
      <c r="A13620" s="490"/>
    </row>
    <row r="13621" spans="1:1" ht="15">
      <c r="A13621" s="490"/>
    </row>
    <row r="13622" spans="1:1" ht="15">
      <c r="A13622" s="490"/>
    </row>
    <row r="13623" spans="1:1" ht="15">
      <c r="A13623" s="490"/>
    </row>
    <row r="13624" spans="1:1" ht="15">
      <c r="A13624" s="490"/>
    </row>
    <row r="13625" spans="1:1" ht="15">
      <c r="A13625" s="490"/>
    </row>
    <row r="13626" spans="1:1" ht="15">
      <c r="A13626" s="490"/>
    </row>
    <row r="13627" spans="1:1" ht="15">
      <c r="A13627" s="490"/>
    </row>
    <row r="13628" spans="1:1" ht="15">
      <c r="A13628" s="490"/>
    </row>
    <row r="13629" spans="1:1" ht="15">
      <c r="A13629" s="490"/>
    </row>
    <row r="13630" spans="1:1" ht="15">
      <c r="A13630" s="490"/>
    </row>
    <row r="13631" spans="1:1" ht="15">
      <c r="A13631" s="490"/>
    </row>
    <row r="13632" spans="1:1" ht="15">
      <c r="A13632" s="490"/>
    </row>
    <row r="13633" spans="1:1" ht="15">
      <c r="A13633" s="490"/>
    </row>
    <row r="13634" spans="1:1" ht="15">
      <c r="A13634" s="490"/>
    </row>
    <row r="13635" spans="1:1" ht="15">
      <c r="A13635" s="490"/>
    </row>
    <row r="13636" spans="1:1" ht="15">
      <c r="A13636" s="490"/>
    </row>
    <row r="13637" spans="1:1" ht="15">
      <c r="A13637" s="490"/>
    </row>
    <row r="13638" spans="1:1" ht="15">
      <c r="A13638" s="490"/>
    </row>
    <row r="13639" spans="1:1" ht="15">
      <c r="A13639" s="490"/>
    </row>
    <row r="13640" spans="1:1" ht="15">
      <c r="A13640" s="490"/>
    </row>
    <row r="13641" spans="1:1" ht="15">
      <c r="A13641" s="490"/>
    </row>
    <row r="13642" spans="1:1" ht="15">
      <c r="A13642" s="490"/>
    </row>
    <row r="13643" spans="1:1" ht="15">
      <c r="A13643" s="490"/>
    </row>
    <row r="13644" spans="1:1" ht="15">
      <c r="A13644" s="490"/>
    </row>
    <row r="13645" spans="1:1" ht="15">
      <c r="A13645" s="490"/>
    </row>
    <row r="13646" spans="1:1" ht="15">
      <c r="A13646" s="490"/>
    </row>
    <row r="13647" spans="1:1" ht="15">
      <c r="A13647" s="490"/>
    </row>
    <row r="13648" spans="1:1" ht="15">
      <c r="A13648" s="490"/>
    </row>
    <row r="13649" spans="1:1" ht="15">
      <c r="A13649" s="490"/>
    </row>
    <row r="13650" spans="1:1" ht="15">
      <c r="A13650" s="490"/>
    </row>
    <row r="13651" spans="1:1" ht="15">
      <c r="A13651" s="490"/>
    </row>
    <row r="13652" spans="1:1" ht="15">
      <c r="A13652" s="490"/>
    </row>
    <row r="13653" spans="1:1" ht="15">
      <c r="A13653" s="490"/>
    </row>
    <row r="13654" spans="1:1" ht="15">
      <c r="A13654" s="490"/>
    </row>
    <row r="13655" spans="1:1" ht="15">
      <c r="A13655" s="490"/>
    </row>
    <row r="13656" spans="1:1" ht="15">
      <c r="A13656" s="490"/>
    </row>
    <row r="13657" spans="1:1" ht="15">
      <c r="A13657" s="490"/>
    </row>
    <row r="13658" spans="1:1" ht="15">
      <c r="A13658" s="490"/>
    </row>
    <row r="13659" spans="1:1" ht="15">
      <c r="A13659" s="490"/>
    </row>
    <row r="13660" spans="1:1" ht="15">
      <c r="A13660" s="490"/>
    </row>
    <row r="13661" spans="1:1" ht="15">
      <c r="A13661" s="490"/>
    </row>
    <row r="13662" spans="1:1" ht="15">
      <c r="A13662" s="490"/>
    </row>
    <row r="13663" spans="1:1" ht="15">
      <c r="A13663" s="490"/>
    </row>
    <row r="13664" spans="1:1" ht="15">
      <c r="A13664" s="490"/>
    </row>
    <row r="13665" spans="1:1" ht="15">
      <c r="A13665" s="490"/>
    </row>
    <row r="13666" spans="1:1" ht="15">
      <c r="A13666" s="490"/>
    </row>
    <row r="13667" spans="1:1" ht="15">
      <c r="A13667" s="490"/>
    </row>
    <row r="13668" spans="1:1" ht="15">
      <c r="A13668" s="490"/>
    </row>
    <row r="13669" spans="1:1" ht="15">
      <c r="A13669" s="490"/>
    </row>
    <row r="13670" spans="1:1" ht="15">
      <c r="A13670" s="490"/>
    </row>
    <row r="13671" spans="1:1" ht="15">
      <c r="A13671" s="490"/>
    </row>
    <row r="13672" spans="1:1" ht="15">
      <c r="A13672" s="490"/>
    </row>
    <row r="13673" spans="1:1" ht="15">
      <c r="A13673" s="490"/>
    </row>
    <row r="13674" spans="1:1" ht="15">
      <c r="A13674" s="490"/>
    </row>
    <row r="13675" spans="1:1" ht="15">
      <c r="A13675" s="490"/>
    </row>
    <row r="13676" spans="1:1" ht="15">
      <c r="A13676" s="490"/>
    </row>
    <row r="13677" spans="1:1" ht="15">
      <c r="A13677" s="490"/>
    </row>
    <row r="13678" spans="1:1" ht="15">
      <c r="A13678" s="490"/>
    </row>
    <row r="13679" spans="1:1" ht="15">
      <c r="A13679" s="490"/>
    </row>
    <row r="13680" spans="1:1" ht="15">
      <c r="A13680" s="490"/>
    </row>
    <row r="13681" spans="1:1" ht="15">
      <c r="A13681" s="490"/>
    </row>
    <row r="13682" spans="1:1" ht="15">
      <c r="A13682" s="490"/>
    </row>
    <row r="13683" spans="1:1" ht="15">
      <c r="A13683" s="490"/>
    </row>
    <row r="13684" spans="1:1" ht="15">
      <c r="A13684" s="490"/>
    </row>
    <row r="13685" spans="1:1" ht="15">
      <c r="A13685" s="490"/>
    </row>
    <row r="13686" spans="1:1" ht="15">
      <c r="A13686" s="490"/>
    </row>
    <row r="13687" spans="1:1" ht="15">
      <c r="A13687" s="490"/>
    </row>
    <row r="13688" spans="1:1" ht="15">
      <c r="A13688" s="490"/>
    </row>
    <row r="13689" spans="1:1" ht="15">
      <c r="A13689" s="490"/>
    </row>
    <row r="13690" spans="1:1" ht="15">
      <c r="A13690" s="490"/>
    </row>
    <row r="13691" spans="1:1" ht="15">
      <c r="A13691" s="490"/>
    </row>
    <row r="13692" spans="1:1" ht="15">
      <c r="A13692" s="490"/>
    </row>
    <row r="13693" spans="1:1" ht="15">
      <c r="A13693" s="490"/>
    </row>
    <row r="13694" spans="1:1" ht="15">
      <c r="A13694" s="490"/>
    </row>
    <row r="13695" spans="1:1" ht="15">
      <c r="A13695" s="490"/>
    </row>
    <row r="13696" spans="1:1" ht="15">
      <c r="A13696" s="490"/>
    </row>
    <row r="13697" spans="1:1" ht="15">
      <c r="A13697" s="490"/>
    </row>
    <row r="13698" spans="1:1" ht="15">
      <c r="A13698" s="490"/>
    </row>
    <row r="13699" spans="1:1" ht="15">
      <c r="A13699" s="490"/>
    </row>
    <row r="13700" spans="1:1" ht="15">
      <c r="A13700" s="490"/>
    </row>
    <row r="13701" spans="1:1" ht="15">
      <c r="A13701" s="490"/>
    </row>
    <row r="13702" spans="1:1" ht="15">
      <c r="A13702" s="490"/>
    </row>
    <row r="13703" spans="1:1" ht="15">
      <c r="A13703" s="490"/>
    </row>
    <row r="13704" spans="1:1" ht="15">
      <c r="A13704" s="490"/>
    </row>
    <row r="13705" spans="1:1" ht="15">
      <c r="A13705" s="490"/>
    </row>
    <row r="13706" spans="1:1" ht="15">
      <c r="A13706" s="490"/>
    </row>
    <row r="13707" spans="1:1" ht="15">
      <c r="A13707" s="490"/>
    </row>
    <row r="13708" spans="1:1" ht="15">
      <c r="A13708" s="490"/>
    </row>
    <row r="13709" spans="1:1" ht="15">
      <c r="A13709" s="490"/>
    </row>
    <row r="13710" spans="1:1" ht="15">
      <c r="A13710" s="490"/>
    </row>
    <row r="13711" spans="1:1" ht="15">
      <c r="A13711" s="490"/>
    </row>
    <row r="13712" spans="1:1" ht="15">
      <c r="A13712" s="490"/>
    </row>
    <row r="13713" spans="1:1" ht="15">
      <c r="A13713" s="490"/>
    </row>
    <row r="13714" spans="1:1" ht="15">
      <c r="A13714" s="490"/>
    </row>
    <row r="13715" spans="1:1" ht="15">
      <c r="A13715" s="490"/>
    </row>
    <row r="13716" spans="1:1" ht="15">
      <c r="A13716" s="490"/>
    </row>
    <row r="13717" spans="1:1" ht="15">
      <c r="A13717" s="490"/>
    </row>
    <row r="13718" spans="1:1" ht="15">
      <c r="A13718" s="490"/>
    </row>
    <row r="13719" spans="1:1" ht="15">
      <c r="A13719" s="490"/>
    </row>
    <row r="13720" spans="1:1" ht="15">
      <c r="A13720" s="490"/>
    </row>
    <row r="13721" spans="1:1" ht="15">
      <c r="A13721" s="490"/>
    </row>
    <row r="13722" spans="1:1" ht="15">
      <c r="A13722" s="490"/>
    </row>
    <row r="13723" spans="1:1" ht="15">
      <c r="A13723" s="490"/>
    </row>
    <row r="13724" spans="1:1" ht="15">
      <c r="A13724" s="490"/>
    </row>
    <row r="13725" spans="1:1" ht="15">
      <c r="A13725" s="490"/>
    </row>
    <row r="13726" spans="1:1" ht="15">
      <c r="A13726" s="490"/>
    </row>
    <row r="13727" spans="1:1" ht="15">
      <c r="A13727" s="490"/>
    </row>
    <row r="13728" spans="1:1" ht="15">
      <c r="A13728" s="490"/>
    </row>
    <row r="13729" spans="1:1" ht="15">
      <c r="A13729" s="490"/>
    </row>
    <row r="13730" spans="1:1" ht="15">
      <c r="A13730" s="490"/>
    </row>
    <row r="13731" spans="1:1" ht="15">
      <c r="A13731" s="490"/>
    </row>
    <row r="13732" spans="1:1" ht="15">
      <c r="A13732" s="490"/>
    </row>
    <row r="13733" spans="1:1" ht="15">
      <c r="A13733" s="490"/>
    </row>
    <row r="13734" spans="1:1" ht="15">
      <c r="A13734" s="490"/>
    </row>
    <row r="13735" spans="1:1" ht="15">
      <c r="A13735" s="490"/>
    </row>
    <row r="13736" spans="1:1" ht="15">
      <c r="A13736" s="490"/>
    </row>
    <row r="13737" spans="1:1" ht="15">
      <c r="A13737" s="490"/>
    </row>
    <row r="13738" spans="1:1" ht="15">
      <c r="A13738" s="490"/>
    </row>
    <row r="13739" spans="1:1" ht="15">
      <c r="A13739" s="490"/>
    </row>
    <row r="13740" spans="1:1" ht="15">
      <c r="A13740" s="490"/>
    </row>
    <row r="13741" spans="1:1" ht="15">
      <c r="A13741" s="490"/>
    </row>
    <row r="13742" spans="1:1" ht="15">
      <c r="A13742" s="490"/>
    </row>
    <row r="13743" spans="1:1" ht="15">
      <c r="A13743" s="490"/>
    </row>
    <row r="13744" spans="1:1" ht="15">
      <c r="A13744" s="490"/>
    </row>
    <row r="13745" spans="1:1" ht="15">
      <c r="A13745" s="490"/>
    </row>
    <row r="13746" spans="1:1" ht="15">
      <c r="A13746" s="490"/>
    </row>
    <row r="13747" spans="1:1" ht="15">
      <c r="A13747" s="490"/>
    </row>
    <row r="13748" spans="1:1" ht="15">
      <c r="A13748" s="490"/>
    </row>
    <row r="13749" spans="1:1" ht="15">
      <c r="A13749" s="490"/>
    </row>
    <row r="13750" spans="1:1" ht="15">
      <c r="A13750" s="490"/>
    </row>
    <row r="13751" spans="1:1" ht="15">
      <c r="A13751" s="490"/>
    </row>
    <row r="13752" spans="1:1" ht="15">
      <c r="A13752" s="490"/>
    </row>
    <row r="13753" spans="1:1" ht="15">
      <c r="A13753" s="490"/>
    </row>
    <row r="13754" spans="1:1" ht="15">
      <c r="A13754" s="490"/>
    </row>
    <row r="13755" spans="1:1" ht="15">
      <c r="A13755" s="490"/>
    </row>
    <row r="13756" spans="1:1" ht="15">
      <c r="A13756" s="490"/>
    </row>
    <row r="13757" spans="1:1" ht="15">
      <c r="A13757" s="490"/>
    </row>
    <row r="13758" spans="1:1" ht="15">
      <c r="A13758" s="490"/>
    </row>
    <row r="13759" spans="1:1" ht="15">
      <c r="A13759" s="490"/>
    </row>
    <row r="13760" spans="1:1" ht="15">
      <c r="A13760" s="490"/>
    </row>
    <row r="13761" spans="1:1" ht="15">
      <c r="A13761" s="490"/>
    </row>
    <row r="13762" spans="1:1" ht="15">
      <c r="A13762" s="490"/>
    </row>
    <row r="13763" spans="1:1" ht="15">
      <c r="A13763" s="490"/>
    </row>
    <row r="13764" spans="1:1" ht="15">
      <c r="A13764" s="490"/>
    </row>
    <row r="13765" spans="1:1" ht="15">
      <c r="A13765" s="490"/>
    </row>
    <row r="13766" spans="1:1" ht="15">
      <c r="A13766" s="490"/>
    </row>
    <row r="13767" spans="1:1" ht="15">
      <c r="A13767" s="490"/>
    </row>
    <row r="13768" spans="1:1" ht="15">
      <c r="A13768" s="490"/>
    </row>
    <row r="13769" spans="1:1" ht="15">
      <c r="A13769" s="490"/>
    </row>
    <row r="13770" spans="1:1" ht="15">
      <c r="A13770" s="490"/>
    </row>
    <row r="13771" spans="1:1" ht="15">
      <c r="A13771" s="490"/>
    </row>
    <row r="13772" spans="1:1" ht="15">
      <c r="A13772" s="490"/>
    </row>
    <row r="13773" spans="1:1" ht="15">
      <c r="A13773" s="490"/>
    </row>
    <row r="13774" spans="1:1" ht="15">
      <c r="A13774" s="490"/>
    </row>
    <row r="13775" spans="1:1" ht="15">
      <c r="A13775" s="490"/>
    </row>
    <row r="13776" spans="1:1" ht="15">
      <c r="A13776" s="490"/>
    </row>
    <row r="13777" spans="1:1" ht="15">
      <c r="A13777" s="490"/>
    </row>
    <row r="13778" spans="1:1" ht="15">
      <c r="A13778" s="490"/>
    </row>
    <row r="13779" spans="1:1" ht="15">
      <c r="A13779" s="490"/>
    </row>
    <row r="13780" spans="1:1" ht="15">
      <c r="A13780" s="490"/>
    </row>
    <row r="13781" spans="1:1" ht="15">
      <c r="A13781" s="490"/>
    </row>
    <row r="13782" spans="1:1" ht="15">
      <c r="A13782" s="490"/>
    </row>
    <row r="13783" spans="1:1" ht="15">
      <c r="A13783" s="490"/>
    </row>
    <row r="13784" spans="1:1" ht="15">
      <c r="A13784" s="490"/>
    </row>
    <row r="13785" spans="1:1" ht="15">
      <c r="A13785" s="490"/>
    </row>
    <row r="13786" spans="1:1" ht="15">
      <c r="A13786" s="490"/>
    </row>
    <row r="13787" spans="1:1" ht="15">
      <c r="A13787" s="490"/>
    </row>
    <row r="13788" spans="1:1" ht="15">
      <c r="A13788" s="490"/>
    </row>
    <row r="13789" spans="1:1" ht="15">
      <c r="A13789" s="490"/>
    </row>
    <row r="13790" spans="1:1" ht="15">
      <c r="A13790" s="490"/>
    </row>
    <row r="13791" spans="1:1" ht="15">
      <c r="A13791" s="490"/>
    </row>
    <row r="13792" spans="1:1" ht="15">
      <c r="A13792" s="490"/>
    </row>
    <row r="13793" spans="1:1" ht="15">
      <c r="A13793" s="490"/>
    </row>
    <row r="13794" spans="1:1" ht="15">
      <c r="A13794" s="490"/>
    </row>
    <row r="13795" spans="1:1" ht="15">
      <c r="A13795" s="490"/>
    </row>
    <row r="13796" spans="1:1" ht="15">
      <c r="A13796" s="490"/>
    </row>
    <row r="13797" spans="1:1" ht="15">
      <c r="A13797" s="490"/>
    </row>
    <row r="13798" spans="1:1" ht="15">
      <c r="A13798" s="490"/>
    </row>
    <row r="13799" spans="1:1" ht="15">
      <c r="A13799" s="490"/>
    </row>
    <row r="13800" spans="1:1" ht="15">
      <c r="A13800" s="490"/>
    </row>
    <row r="13801" spans="1:1" ht="15">
      <c r="A13801" s="490"/>
    </row>
    <row r="13802" spans="1:1" ht="15">
      <c r="A13802" s="490"/>
    </row>
    <row r="13803" spans="1:1" ht="15">
      <c r="A13803" s="490"/>
    </row>
    <row r="13804" spans="1:1" ht="15">
      <c r="A13804" s="490"/>
    </row>
    <row r="13805" spans="1:1" ht="15">
      <c r="A13805" s="490"/>
    </row>
    <row r="13806" spans="1:1" ht="15">
      <c r="A13806" s="490"/>
    </row>
    <row r="13807" spans="1:1" ht="15">
      <c r="A13807" s="490"/>
    </row>
    <row r="13808" spans="1:1" ht="15">
      <c r="A13808" s="490"/>
    </row>
    <row r="13809" spans="1:1" ht="15">
      <c r="A13809" s="490"/>
    </row>
    <row r="13810" spans="1:1" ht="15">
      <c r="A13810" s="490"/>
    </row>
    <row r="13811" spans="1:1" ht="15">
      <c r="A13811" s="490"/>
    </row>
    <row r="13812" spans="1:1" ht="15">
      <c r="A13812" s="490"/>
    </row>
    <row r="13813" spans="1:1" ht="15">
      <c r="A13813" s="490"/>
    </row>
    <row r="13814" spans="1:1" ht="15">
      <c r="A13814" s="490"/>
    </row>
    <row r="13815" spans="1:1" ht="15">
      <c r="A13815" s="490"/>
    </row>
    <row r="13816" spans="1:1" ht="15">
      <c r="A13816" s="490"/>
    </row>
    <row r="13817" spans="1:1" ht="15">
      <c r="A13817" s="490"/>
    </row>
    <row r="13818" spans="1:1" ht="15">
      <c r="A13818" s="490"/>
    </row>
    <row r="13819" spans="1:1" ht="15">
      <c r="A13819" s="490"/>
    </row>
    <row r="13820" spans="1:1" ht="15">
      <c r="A13820" s="490"/>
    </row>
    <row r="13821" spans="1:1" ht="15">
      <c r="A13821" s="490"/>
    </row>
    <row r="13822" spans="1:1" ht="15">
      <c r="A13822" s="490"/>
    </row>
    <row r="13823" spans="1:1" ht="15">
      <c r="A13823" s="490"/>
    </row>
    <row r="13824" spans="1:1" ht="15">
      <c r="A13824" s="490"/>
    </row>
    <row r="13825" spans="1:1" ht="15">
      <c r="A13825" s="490"/>
    </row>
    <row r="13826" spans="1:1" ht="15">
      <c r="A13826" s="490"/>
    </row>
    <row r="13827" spans="1:1" ht="15">
      <c r="A13827" s="490"/>
    </row>
    <row r="13828" spans="1:1" ht="15">
      <c r="A13828" s="490"/>
    </row>
    <row r="13829" spans="1:1" ht="15">
      <c r="A13829" s="490"/>
    </row>
    <row r="13830" spans="1:1" ht="15">
      <c r="A13830" s="490"/>
    </row>
    <row r="13831" spans="1:1" ht="15">
      <c r="A13831" s="490"/>
    </row>
    <row r="13832" spans="1:1" ht="15">
      <c r="A13832" s="490"/>
    </row>
    <row r="13833" spans="1:1" ht="15">
      <c r="A13833" s="490"/>
    </row>
    <row r="13834" spans="1:1" ht="15">
      <c r="A13834" s="490"/>
    </row>
    <row r="13835" spans="1:1" ht="15">
      <c r="A13835" s="490"/>
    </row>
    <row r="13836" spans="1:1" ht="15">
      <c r="A13836" s="490"/>
    </row>
    <row r="13837" spans="1:1" ht="15">
      <c r="A13837" s="490"/>
    </row>
    <row r="13838" spans="1:1" ht="15">
      <c r="A13838" s="490"/>
    </row>
    <row r="13839" spans="1:1" ht="15">
      <c r="A13839" s="490"/>
    </row>
    <row r="13840" spans="1:1" ht="15">
      <c r="A13840" s="490"/>
    </row>
    <row r="13841" spans="1:1" ht="15">
      <c r="A13841" s="490"/>
    </row>
    <row r="13842" spans="1:1" ht="15">
      <c r="A13842" s="490"/>
    </row>
    <row r="13843" spans="1:1" ht="15">
      <c r="A13843" s="490"/>
    </row>
    <row r="13844" spans="1:1" ht="15">
      <c r="A13844" s="490"/>
    </row>
    <row r="13845" spans="1:1" ht="15">
      <c r="A13845" s="490"/>
    </row>
    <row r="13846" spans="1:1" ht="15">
      <c r="A13846" s="490"/>
    </row>
    <row r="13847" spans="1:1" ht="15">
      <c r="A13847" s="490"/>
    </row>
    <row r="13848" spans="1:1" ht="15">
      <c r="A13848" s="490"/>
    </row>
    <row r="13849" spans="1:1" ht="15">
      <c r="A13849" s="490"/>
    </row>
    <row r="13850" spans="1:1" ht="15">
      <c r="A13850" s="490"/>
    </row>
    <row r="13851" spans="1:1" ht="15">
      <c r="A13851" s="490"/>
    </row>
    <row r="13852" spans="1:1" ht="15">
      <c r="A13852" s="490"/>
    </row>
    <row r="13853" spans="1:1" ht="15">
      <c r="A13853" s="490"/>
    </row>
    <row r="13854" spans="1:1" ht="15">
      <c r="A13854" s="490"/>
    </row>
    <row r="13855" spans="1:1" ht="15">
      <c r="A13855" s="490"/>
    </row>
    <row r="13856" spans="1:1" ht="15">
      <c r="A13856" s="490"/>
    </row>
    <row r="13857" spans="1:1" ht="15">
      <c r="A13857" s="490"/>
    </row>
    <row r="13858" spans="1:1" ht="15">
      <c r="A13858" s="490"/>
    </row>
    <row r="13859" spans="1:1" ht="15">
      <c r="A13859" s="490"/>
    </row>
    <row r="13860" spans="1:1" ht="15">
      <c r="A13860" s="490"/>
    </row>
    <row r="13861" spans="1:1" ht="15">
      <c r="A13861" s="490"/>
    </row>
    <row r="13862" spans="1:1" ht="15">
      <c r="A13862" s="490"/>
    </row>
    <row r="13863" spans="1:1" ht="15">
      <c r="A13863" s="490"/>
    </row>
    <row r="13864" spans="1:1" ht="15">
      <c r="A13864" s="490"/>
    </row>
    <row r="13865" spans="1:1" ht="15">
      <c r="A13865" s="490"/>
    </row>
    <row r="13866" spans="1:1" ht="15">
      <c r="A13866" s="490"/>
    </row>
    <row r="13867" spans="1:1" ht="15">
      <c r="A13867" s="490"/>
    </row>
    <row r="13868" spans="1:1" ht="15">
      <c r="A13868" s="490"/>
    </row>
    <row r="13869" spans="1:1" ht="15">
      <c r="A13869" s="490"/>
    </row>
    <row r="13870" spans="1:1" ht="15">
      <c r="A13870" s="490"/>
    </row>
    <row r="13871" spans="1:1" ht="15">
      <c r="A13871" s="490"/>
    </row>
    <row r="13872" spans="1:1" ht="15">
      <c r="A13872" s="490"/>
    </row>
    <row r="13873" spans="1:1" ht="15">
      <c r="A13873" s="490"/>
    </row>
    <row r="13874" spans="1:1" ht="15">
      <c r="A13874" s="490"/>
    </row>
    <row r="13875" spans="1:1" ht="15">
      <c r="A13875" s="490"/>
    </row>
    <row r="13876" spans="1:1" ht="15">
      <c r="A13876" s="490"/>
    </row>
    <row r="13877" spans="1:1" ht="15">
      <c r="A13877" s="490"/>
    </row>
    <row r="13878" spans="1:1" ht="15">
      <c r="A13878" s="490"/>
    </row>
    <row r="13879" spans="1:1" ht="15">
      <c r="A13879" s="490"/>
    </row>
    <row r="13880" spans="1:1" ht="15">
      <c r="A13880" s="490"/>
    </row>
    <row r="13881" spans="1:1" ht="15">
      <c r="A13881" s="490"/>
    </row>
    <row r="13882" spans="1:1" ht="15">
      <c r="A13882" s="490"/>
    </row>
    <row r="13883" spans="1:1" ht="15">
      <c r="A13883" s="490"/>
    </row>
    <row r="13884" spans="1:1" ht="15">
      <c r="A13884" s="490"/>
    </row>
    <row r="13885" spans="1:1" ht="15">
      <c r="A13885" s="490"/>
    </row>
    <row r="13886" spans="1:1" ht="15">
      <c r="A13886" s="490"/>
    </row>
    <row r="13887" spans="1:1" ht="15">
      <c r="A13887" s="490"/>
    </row>
    <row r="13888" spans="1:1" ht="15">
      <c r="A13888" s="490"/>
    </row>
    <row r="13889" spans="1:1" ht="15">
      <c r="A13889" s="490"/>
    </row>
    <row r="13890" spans="1:1" ht="15">
      <c r="A13890" s="490"/>
    </row>
    <row r="13891" spans="1:1" ht="15">
      <c r="A13891" s="490"/>
    </row>
    <row r="13892" spans="1:1" ht="15">
      <c r="A13892" s="490"/>
    </row>
    <row r="13893" spans="1:1" ht="15">
      <c r="A13893" s="490"/>
    </row>
    <row r="13894" spans="1:1" ht="15">
      <c r="A13894" s="490"/>
    </row>
    <row r="13895" spans="1:1" ht="15">
      <c r="A13895" s="490"/>
    </row>
    <row r="13896" spans="1:1" ht="15">
      <c r="A13896" s="490"/>
    </row>
    <row r="13897" spans="1:1" ht="15">
      <c r="A13897" s="490"/>
    </row>
    <row r="13898" spans="1:1" ht="15">
      <c r="A13898" s="490"/>
    </row>
    <row r="13899" spans="1:1" ht="15">
      <c r="A13899" s="490"/>
    </row>
    <row r="13900" spans="1:1" ht="15">
      <c r="A13900" s="490"/>
    </row>
    <row r="13901" spans="1:1" ht="15">
      <c r="A13901" s="490"/>
    </row>
    <row r="13902" spans="1:1" ht="15">
      <c r="A13902" s="490"/>
    </row>
    <row r="13903" spans="1:1" ht="15">
      <c r="A13903" s="490"/>
    </row>
    <row r="13904" spans="1:1" ht="15">
      <c r="A13904" s="490"/>
    </row>
    <row r="13905" spans="1:1" ht="15">
      <c r="A13905" s="490"/>
    </row>
    <row r="13906" spans="1:1" ht="15">
      <c r="A13906" s="490"/>
    </row>
    <row r="13907" spans="1:1" ht="15">
      <c r="A13907" s="490"/>
    </row>
    <row r="13908" spans="1:1" ht="15">
      <c r="A13908" s="490"/>
    </row>
    <row r="13909" spans="1:1" ht="15">
      <c r="A13909" s="490"/>
    </row>
    <row r="13910" spans="1:1" ht="15">
      <c r="A13910" s="490"/>
    </row>
    <row r="13911" spans="1:1" ht="15">
      <c r="A13911" s="490"/>
    </row>
    <row r="13912" spans="1:1" ht="15">
      <c r="A13912" s="490"/>
    </row>
    <row r="13913" spans="1:1" ht="15">
      <c r="A13913" s="490"/>
    </row>
    <row r="13914" spans="1:1" ht="15">
      <c r="A13914" s="490"/>
    </row>
    <row r="13915" spans="1:1" ht="15">
      <c r="A13915" s="490"/>
    </row>
    <row r="13916" spans="1:1" ht="15">
      <c r="A13916" s="490"/>
    </row>
    <row r="13917" spans="1:1" ht="15">
      <c r="A13917" s="490"/>
    </row>
    <row r="13918" spans="1:1" ht="15">
      <c r="A13918" s="490"/>
    </row>
    <row r="13919" spans="1:1" ht="15">
      <c r="A13919" s="490"/>
    </row>
    <row r="13920" spans="1:1" ht="15">
      <c r="A13920" s="490"/>
    </row>
    <row r="13921" spans="1:1" ht="15">
      <c r="A13921" s="490"/>
    </row>
    <row r="13922" spans="1:1" ht="15">
      <c r="A13922" s="490"/>
    </row>
    <row r="13923" spans="1:1" ht="15">
      <c r="A13923" s="490"/>
    </row>
    <row r="13924" spans="1:1" ht="15">
      <c r="A13924" s="490"/>
    </row>
    <row r="13925" spans="1:1" ht="15">
      <c r="A13925" s="490"/>
    </row>
    <row r="13926" spans="1:1" ht="15">
      <c r="A13926" s="490"/>
    </row>
    <row r="13927" spans="1:1" ht="15">
      <c r="A13927" s="490"/>
    </row>
    <row r="13928" spans="1:1" ht="15">
      <c r="A13928" s="490"/>
    </row>
    <row r="13929" spans="1:1" ht="15">
      <c r="A13929" s="490"/>
    </row>
    <row r="13930" spans="1:1" ht="15">
      <c r="A13930" s="490"/>
    </row>
    <row r="13931" spans="1:1" ht="15">
      <c r="A13931" s="490"/>
    </row>
    <row r="13932" spans="1:1" ht="15">
      <c r="A13932" s="490"/>
    </row>
    <row r="13933" spans="1:1" ht="15">
      <c r="A13933" s="490"/>
    </row>
    <row r="13934" spans="1:1" ht="15">
      <c r="A13934" s="490"/>
    </row>
    <row r="13935" spans="1:1" ht="15">
      <c r="A13935" s="490"/>
    </row>
    <row r="13936" spans="1:1" ht="15">
      <c r="A13936" s="490"/>
    </row>
    <row r="13937" spans="1:1" ht="15">
      <c r="A13937" s="490"/>
    </row>
    <row r="13938" spans="1:1" ht="15">
      <c r="A13938" s="490"/>
    </row>
    <row r="13939" spans="1:1" ht="15">
      <c r="A13939" s="490"/>
    </row>
    <row r="13940" spans="1:1" ht="15">
      <c r="A13940" s="490"/>
    </row>
    <row r="13941" spans="1:1" ht="15">
      <c r="A13941" s="490"/>
    </row>
    <row r="13942" spans="1:1" ht="15">
      <c r="A13942" s="490"/>
    </row>
    <row r="13943" spans="1:1" ht="15">
      <c r="A13943" s="490"/>
    </row>
    <row r="13944" spans="1:1" ht="15">
      <c r="A13944" s="490"/>
    </row>
    <row r="13945" spans="1:1" ht="15">
      <c r="A13945" s="490"/>
    </row>
    <row r="13946" spans="1:1" ht="15">
      <c r="A13946" s="490"/>
    </row>
    <row r="13947" spans="1:1" ht="15">
      <c r="A13947" s="490"/>
    </row>
    <row r="13948" spans="1:1" ht="15">
      <c r="A13948" s="490"/>
    </row>
    <row r="13949" spans="1:1" ht="15">
      <c r="A13949" s="490"/>
    </row>
    <row r="13950" spans="1:1" ht="15">
      <c r="A13950" s="490"/>
    </row>
    <row r="13951" spans="1:1" ht="15">
      <c r="A13951" s="490"/>
    </row>
    <row r="13952" spans="1:1" ht="15">
      <c r="A13952" s="490"/>
    </row>
    <row r="13953" spans="1:1" ht="15">
      <c r="A13953" s="490"/>
    </row>
    <row r="13954" spans="1:1" ht="15">
      <c r="A13954" s="490"/>
    </row>
    <row r="13955" spans="1:1" ht="15">
      <c r="A13955" s="490"/>
    </row>
    <row r="13956" spans="1:1" ht="15">
      <c r="A13956" s="490"/>
    </row>
    <row r="13957" spans="1:1" ht="15">
      <c r="A13957" s="490"/>
    </row>
    <row r="13958" spans="1:1" ht="15">
      <c r="A13958" s="490"/>
    </row>
    <row r="13959" spans="1:1" ht="15">
      <c r="A13959" s="490"/>
    </row>
    <row r="13960" spans="1:1" ht="15">
      <c r="A13960" s="490"/>
    </row>
    <row r="13961" spans="1:1" ht="15">
      <c r="A13961" s="490"/>
    </row>
    <row r="13962" spans="1:1" ht="15">
      <c r="A13962" s="490"/>
    </row>
    <row r="13963" spans="1:1" ht="15">
      <c r="A13963" s="490"/>
    </row>
    <row r="13964" spans="1:1" ht="15">
      <c r="A13964" s="490"/>
    </row>
    <row r="13965" spans="1:1" ht="15">
      <c r="A13965" s="490"/>
    </row>
    <row r="13966" spans="1:1" ht="15">
      <c r="A13966" s="490"/>
    </row>
    <row r="13967" spans="1:1" ht="15">
      <c r="A13967" s="490"/>
    </row>
    <row r="13968" spans="1:1" ht="15">
      <c r="A13968" s="490"/>
    </row>
    <row r="13969" spans="1:1" ht="15">
      <c r="A13969" s="490"/>
    </row>
    <row r="13970" spans="1:1" ht="15">
      <c r="A13970" s="490"/>
    </row>
    <row r="13971" spans="1:1" ht="15">
      <c r="A13971" s="490"/>
    </row>
    <row r="13972" spans="1:1" ht="15">
      <c r="A13972" s="490"/>
    </row>
    <row r="13973" spans="1:1" ht="15">
      <c r="A13973" s="490"/>
    </row>
    <row r="13974" spans="1:1" ht="15">
      <c r="A13974" s="490"/>
    </row>
    <row r="13975" spans="1:1" ht="15">
      <c r="A13975" s="490"/>
    </row>
    <row r="13976" spans="1:1" ht="15">
      <c r="A13976" s="490"/>
    </row>
    <row r="13977" spans="1:1" ht="15">
      <c r="A13977" s="490"/>
    </row>
    <row r="13978" spans="1:1" ht="15">
      <c r="A13978" s="490"/>
    </row>
    <row r="13979" spans="1:1" ht="15">
      <c r="A13979" s="490"/>
    </row>
    <row r="13980" spans="1:1" ht="15">
      <c r="A13980" s="490"/>
    </row>
    <row r="13981" spans="1:1" ht="15">
      <c r="A13981" s="490"/>
    </row>
    <row r="13982" spans="1:1" ht="15">
      <c r="A13982" s="490"/>
    </row>
    <row r="13983" spans="1:1" ht="15">
      <c r="A13983" s="490"/>
    </row>
    <row r="13984" spans="1:1" ht="15">
      <c r="A13984" s="490"/>
    </row>
    <row r="13985" spans="1:1" ht="15">
      <c r="A13985" s="490"/>
    </row>
    <row r="13986" spans="1:1" ht="15">
      <c r="A13986" s="490"/>
    </row>
    <row r="13987" spans="1:1" ht="15">
      <c r="A13987" s="490"/>
    </row>
    <row r="13988" spans="1:1" ht="15">
      <c r="A13988" s="490"/>
    </row>
    <row r="13989" spans="1:1" ht="15">
      <c r="A13989" s="490"/>
    </row>
    <row r="13990" spans="1:1" ht="15">
      <c r="A13990" s="490"/>
    </row>
    <row r="13991" spans="1:1" ht="15">
      <c r="A13991" s="490"/>
    </row>
    <row r="13992" spans="1:1" ht="15">
      <c r="A13992" s="490"/>
    </row>
    <row r="13993" spans="1:1" ht="15">
      <c r="A13993" s="490"/>
    </row>
    <row r="13994" spans="1:1" ht="15">
      <c r="A13994" s="490"/>
    </row>
    <row r="13995" spans="1:1" ht="15">
      <c r="A13995" s="490"/>
    </row>
    <row r="13996" spans="1:1" ht="15">
      <c r="A13996" s="490"/>
    </row>
    <row r="13997" spans="1:1" ht="15">
      <c r="A13997" s="490"/>
    </row>
    <row r="13998" spans="1:1" ht="15">
      <c r="A13998" s="490"/>
    </row>
    <row r="13999" spans="1:1" ht="15">
      <c r="A13999" s="490"/>
    </row>
    <row r="14000" spans="1:1" ht="15">
      <c r="A14000" s="490"/>
    </row>
    <row r="14001" spans="1:1" ht="15">
      <c r="A14001" s="490"/>
    </row>
    <row r="14002" spans="1:1" ht="15">
      <c r="A14002" s="490"/>
    </row>
    <row r="14003" spans="1:1" ht="15">
      <c r="A14003" s="490"/>
    </row>
    <row r="14004" spans="1:1" ht="15">
      <c r="A14004" s="490"/>
    </row>
    <row r="14005" spans="1:1" ht="15">
      <c r="A14005" s="490"/>
    </row>
    <row r="14006" spans="1:1" ht="15">
      <c r="A14006" s="490"/>
    </row>
    <row r="14007" spans="1:1" ht="15">
      <c r="A14007" s="490"/>
    </row>
    <row r="14008" spans="1:1" ht="15">
      <c r="A14008" s="490"/>
    </row>
    <row r="14009" spans="1:1" ht="15">
      <c r="A14009" s="490"/>
    </row>
    <row r="14010" spans="1:1" ht="15">
      <c r="A14010" s="490"/>
    </row>
    <row r="14011" spans="1:1" ht="15">
      <c r="A14011" s="490"/>
    </row>
    <row r="14012" spans="1:1" ht="15">
      <c r="A14012" s="490"/>
    </row>
    <row r="14013" spans="1:1" ht="15">
      <c r="A14013" s="490"/>
    </row>
    <row r="14014" spans="1:1" ht="15">
      <c r="A14014" s="490"/>
    </row>
    <row r="14015" spans="1:1" ht="15">
      <c r="A14015" s="490"/>
    </row>
    <row r="14016" spans="1:1" ht="15">
      <c r="A14016" s="490"/>
    </row>
    <row r="14017" spans="1:1" ht="15">
      <c r="A14017" s="490"/>
    </row>
    <row r="14018" spans="1:1" ht="15">
      <c r="A14018" s="490"/>
    </row>
    <row r="14019" spans="1:1" ht="15">
      <c r="A14019" s="490"/>
    </row>
    <row r="14020" spans="1:1" ht="15">
      <c r="A14020" s="490"/>
    </row>
    <row r="14021" spans="1:1" ht="15">
      <c r="A14021" s="490"/>
    </row>
    <row r="14022" spans="1:1" ht="15">
      <c r="A14022" s="490"/>
    </row>
    <row r="14023" spans="1:1" ht="15">
      <c r="A14023" s="490"/>
    </row>
    <row r="14024" spans="1:1" ht="15">
      <c r="A14024" s="490"/>
    </row>
    <row r="14025" spans="1:1" ht="15">
      <c r="A14025" s="490"/>
    </row>
    <row r="14026" spans="1:1" ht="15">
      <c r="A14026" s="490"/>
    </row>
    <row r="14027" spans="1:1" ht="15">
      <c r="A14027" s="490"/>
    </row>
    <row r="14028" spans="1:1" ht="15">
      <c r="A14028" s="490"/>
    </row>
    <row r="14029" spans="1:1" ht="15">
      <c r="A14029" s="490"/>
    </row>
    <row r="14030" spans="1:1" ht="15">
      <c r="A14030" s="490"/>
    </row>
    <row r="14031" spans="1:1" ht="15">
      <c r="A14031" s="490"/>
    </row>
    <row r="14032" spans="1:1" ht="15">
      <c r="A14032" s="490"/>
    </row>
    <row r="14033" spans="1:1" ht="15">
      <c r="A14033" s="490"/>
    </row>
    <row r="14034" spans="1:1" ht="15">
      <c r="A14034" s="490"/>
    </row>
    <row r="14035" spans="1:1" ht="15">
      <c r="A14035" s="490"/>
    </row>
    <row r="14036" spans="1:1" ht="15">
      <c r="A14036" s="490"/>
    </row>
    <row r="14037" spans="1:1" ht="15">
      <c r="A14037" s="490"/>
    </row>
    <row r="14038" spans="1:1" ht="15">
      <c r="A14038" s="490"/>
    </row>
    <row r="14039" spans="1:1" ht="15">
      <c r="A14039" s="490"/>
    </row>
    <row r="14040" spans="1:1" ht="15">
      <c r="A14040" s="490"/>
    </row>
    <row r="14041" spans="1:1" ht="15">
      <c r="A14041" s="490"/>
    </row>
    <row r="14042" spans="1:1" ht="15">
      <c r="A14042" s="490"/>
    </row>
    <row r="14043" spans="1:1" ht="15">
      <c r="A14043" s="490"/>
    </row>
    <row r="14044" spans="1:1" ht="15">
      <c r="A14044" s="490"/>
    </row>
    <row r="14045" spans="1:1" ht="15">
      <c r="A14045" s="490"/>
    </row>
    <row r="14046" spans="1:1" ht="15">
      <c r="A14046" s="490"/>
    </row>
    <row r="14047" spans="1:1" ht="15">
      <c r="A14047" s="490"/>
    </row>
    <row r="14048" spans="1:1" ht="15">
      <c r="A14048" s="490"/>
    </row>
    <row r="14049" spans="1:1" ht="15">
      <c r="A14049" s="490"/>
    </row>
    <row r="14050" spans="1:1" ht="15">
      <c r="A14050" s="490"/>
    </row>
    <row r="14051" spans="1:1" ht="15">
      <c r="A14051" s="490"/>
    </row>
    <row r="14052" spans="1:1" ht="15">
      <c r="A14052" s="490"/>
    </row>
    <row r="14053" spans="1:1" ht="15">
      <c r="A14053" s="490"/>
    </row>
    <row r="14054" spans="1:1" ht="15">
      <c r="A14054" s="490"/>
    </row>
    <row r="14055" spans="1:1" ht="15">
      <c r="A14055" s="490"/>
    </row>
    <row r="14056" spans="1:1" ht="15">
      <c r="A14056" s="490"/>
    </row>
    <row r="14057" spans="1:1" ht="15">
      <c r="A14057" s="490"/>
    </row>
    <row r="14058" spans="1:1" ht="15">
      <c r="A14058" s="490"/>
    </row>
    <row r="14059" spans="1:1" ht="15">
      <c r="A14059" s="490"/>
    </row>
    <row r="14060" spans="1:1" ht="15">
      <c r="A14060" s="490"/>
    </row>
    <row r="14061" spans="1:1" ht="15">
      <c r="A14061" s="490"/>
    </row>
    <row r="14062" spans="1:1" ht="15">
      <c r="A14062" s="490"/>
    </row>
    <row r="14063" spans="1:1" ht="15">
      <c r="A14063" s="490"/>
    </row>
    <row r="14064" spans="1:1" ht="15">
      <c r="A14064" s="490"/>
    </row>
    <row r="14065" spans="1:1" ht="15">
      <c r="A14065" s="490"/>
    </row>
    <row r="14066" spans="1:1" ht="15">
      <c r="A14066" s="490"/>
    </row>
    <row r="14067" spans="1:1" ht="15">
      <c r="A14067" s="490"/>
    </row>
    <row r="14068" spans="1:1" ht="15">
      <c r="A14068" s="490"/>
    </row>
    <row r="14069" spans="1:1" ht="15">
      <c r="A14069" s="490"/>
    </row>
    <row r="14070" spans="1:1" ht="15">
      <c r="A14070" s="490"/>
    </row>
    <row r="14071" spans="1:1" ht="15">
      <c r="A14071" s="490"/>
    </row>
    <row r="14072" spans="1:1" ht="15">
      <c r="A14072" s="490"/>
    </row>
    <row r="14073" spans="1:1" ht="15">
      <c r="A14073" s="490"/>
    </row>
    <row r="14074" spans="1:1" ht="15">
      <c r="A14074" s="490"/>
    </row>
    <row r="14075" spans="1:1" ht="15">
      <c r="A14075" s="490"/>
    </row>
    <row r="14076" spans="1:1" ht="15">
      <c r="A14076" s="490"/>
    </row>
    <row r="14077" spans="1:1" ht="15">
      <c r="A14077" s="490"/>
    </row>
    <row r="14078" spans="1:1" ht="15">
      <c r="A14078" s="490"/>
    </row>
    <row r="14079" spans="1:1" ht="15">
      <c r="A14079" s="490"/>
    </row>
    <row r="14080" spans="1:1" ht="15">
      <c r="A14080" s="490"/>
    </row>
    <row r="14081" spans="1:1" ht="15">
      <c r="A14081" s="490"/>
    </row>
    <row r="14082" spans="1:1" ht="15">
      <c r="A14082" s="490"/>
    </row>
    <row r="14083" spans="1:1" ht="15">
      <c r="A14083" s="490"/>
    </row>
    <row r="14084" spans="1:1" ht="15">
      <c r="A14084" s="490"/>
    </row>
    <row r="14085" spans="1:1" ht="15">
      <c r="A14085" s="490"/>
    </row>
    <row r="14086" spans="1:1" ht="15">
      <c r="A14086" s="490"/>
    </row>
    <row r="14087" spans="1:1" ht="15">
      <c r="A14087" s="490"/>
    </row>
    <row r="14088" spans="1:1" ht="15">
      <c r="A14088" s="490"/>
    </row>
    <row r="14089" spans="1:1" ht="15">
      <c r="A14089" s="490"/>
    </row>
    <row r="14090" spans="1:1" ht="15">
      <c r="A14090" s="490"/>
    </row>
    <row r="14091" spans="1:1" ht="15">
      <c r="A14091" s="490"/>
    </row>
    <row r="14092" spans="1:1" ht="15">
      <c r="A14092" s="490"/>
    </row>
    <row r="14093" spans="1:1" ht="15">
      <c r="A14093" s="490"/>
    </row>
    <row r="14094" spans="1:1" ht="15">
      <c r="A14094" s="490"/>
    </row>
    <row r="14095" spans="1:1" ht="15">
      <c r="A14095" s="490"/>
    </row>
    <row r="14096" spans="1:1" ht="15">
      <c r="A14096" s="490"/>
    </row>
    <row r="14097" spans="1:1" ht="15">
      <c r="A14097" s="490"/>
    </row>
    <row r="14098" spans="1:1" ht="15">
      <c r="A14098" s="490"/>
    </row>
    <row r="14099" spans="1:1" ht="15">
      <c r="A14099" s="490"/>
    </row>
    <row r="14100" spans="1:1" ht="15">
      <c r="A14100" s="490"/>
    </row>
    <row r="14101" spans="1:1" ht="15">
      <c r="A14101" s="490"/>
    </row>
    <row r="14102" spans="1:1" ht="15">
      <c r="A14102" s="490"/>
    </row>
    <row r="14103" spans="1:1" ht="15">
      <c r="A14103" s="490"/>
    </row>
    <row r="14104" spans="1:1" ht="15">
      <c r="A14104" s="490"/>
    </row>
    <row r="14105" spans="1:1" ht="15">
      <c r="A14105" s="490"/>
    </row>
    <row r="14106" spans="1:1" ht="15">
      <c r="A14106" s="490"/>
    </row>
    <row r="14107" spans="1:1" ht="15">
      <c r="A14107" s="490"/>
    </row>
    <row r="14108" spans="1:1" ht="15">
      <c r="A14108" s="490"/>
    </row>
    <row r="14109" spans="1:1" ht="15">
      <c r="A14109" s="490"/>
    </row>
    <row r="14110" spans="1:1" ht="15">
      <c r="A14110" s="490"/>
    </row>
    <row r="14111" spans="1:1" ht="15">
      <c r="A14111" s="490"/>
    </row>
    <row r="14112" spans="1:1" ht="15">
      <c r="A14112" s="490"/>
    </row>
    <row r="14113" spans="1:1" ht="15">
      <c r="A14113" s="490"/>
    </row>
    <row r="14114" spans="1:1" ht="15">
      <c r="A14114" s="490"/>
    </row>
    <row r="14115" spans="1:1" ht="15">
      <c r="A14115" s="490"/>
    </row>
    <row r="14116" spans="1:1" ht="15">
      <c r="A14116" s="490"/>
    </row>
    <row r="14117" spans="1:1" ht="15">
      <c r="A14117" s="490"/>
    </row>
    <row r="14118" spans="1:1" ht="15">
      <c r="A14118" s="490"/>
    </row>
    <row r="14119" spans="1:1" ht="15">
      <c r="A14119" s="490"/>
    </row>
    <row r="14120" spans="1:1" ht="15">
      <c r="A14120" s="490"/>
    </row>
    <row r="14121" spans="1:1" ht="15">
      <c r="A14121" s="490"/>
    </row>
    <row r="14122" spans="1:1" ht="15">
      <c r="A14122" s="490"/>
    </row>
    <row r="14123" spans="1:1" ht="15">
      <c r="A14123" s="490"/>
    </row>
    <row r="14124" spans="1:1" ht="15">
      <c r="A14124" s="490"/>
    </row>
    <row r="14125" spans="1:1" ht="15">
      <c r="A14125" s="490"/>
    </row>
    <row r="14126" spans="1:1" ht="15">
      <c r="A14126" s="490"/>
    </row>
    <row r="14127" spans="1:1" ht="15">
      <c r="A14127" s="490"/>
    </row>
    <row r="14128" spans="1:1" ht="15">
      <c r="A14128" s="490"/>
    </row>
    <row r="14129" spans="1:1" ht="15">
      <c r="A14129" s="490"/>
    </row>
    <row r="14130" spans="1:1" ht="15">
      <c r="A14130" s="490"/>
    </row>
    <row r="14131" spans="1:1" ht="15">
      <c r="A14131" s="490"/>
    </row>
    <row r="14132" spans="1:1" ht="15">
      <c r="A14132" s="490"/>
    </row>
    <row r="14133" spans="1:1" ht="15">
      <c r="A14133" s="490"/>
    </row>
    <row r="14134" spans="1:1" ht="15">
      <c r="A14134" s="490"/>
    </row>
    <row r="14135" spans="1:1" ht="15">
      <c r="A14135" s="490"/>
    </row>
    <row r="14136" spans="1:1" ht="15">
      <c r="A14136" s="490"/>
    </row>
    <row r="14137" spans="1:1" ht="15">
      <c r="A14137" s="490"/>
    </row>
    <row r="14138" spans="1:1" ht="15">
      <c r="A14138" s="490"/>
    </row>
    <row r="14139" spans="1:1" ht="15">
      <c r="A14139" s="490"/>
    </row>
    <row r="14140" spans="1:1" ht="15">
      <c r="A14140" s="490"/>
    </row>
    <row r="14141" spans="1:1" ht="15">
      <c r="A14141" s="490"/>
    </row>
    <row r="14142" spans="1:1" ht="15">
      <c r="A14142" s="490"/>
    </row>
    <row r="14143" spans="1:1" ht="15">
      <c r="A14143" s="490"/>
    </row>
    <row r="14144" spans="1:1" ht="15">
      <c r="A14144" s="490"/>
    </row>
    <row r="14145" spans="1:1" ht="15">
      <c r="A14145" s="490"/>
    </row>
    <row r="14146" spans="1:1" ht="15">
      <c r="A14146" s="490"/>
    </row>
    <row r="14147" spans="1:1" ht="15">
      <c r="A14147" s="490"/>
    </row>
    <row r="14148" spans="1:1" ht="15">
      <c r="A14148" s="490"/>
    </row>
    <row r="14149" spans="1:1" ht="15">
      <c r="A14149" s="490"/>
    </row>
    <row r="14150" spans="1:1" ht="15">
      <c r="A14150" s="490"/>
    </row>
    <row r="14151" spans="1:1" ht="15">
      <c r="A14151" s="490"/>
    </row>
    <row r="14152" spans="1:1" ht="15">
      <c r="A14152" s="490"/>
    </row>
    <row r="14153" spans="1:1" ht="15">
      <c r="A14153" s="490"/>
    </row>
    <row r="14154" spans="1:1" ht="15">
      <c r="A14154" s="490"/>
    </row>
    <row r="14155" spans="1:1" ht="15">
      <c r="A14155" s="490"/>
    </row>
    <row r="14156" spans="1:1" ht="15">
      <c r="A14156" s="490"/>
    </row>
    <row r="14157" spans="1:1" ht="15">
      <c r="A14157" s="490"/>
    </row>
    <row r="14158" spans="1:1" ht="15">
      <c r="A14158" s="490"/>
    </row>
    <row r="14159" spans="1:1" ht="15">
      <c r="A14159" s="490"/>
    </row>
    <row r="14160" spans="1:1" ht="15">
      <c r="A14160" s="490"/>
    </row>
    <row r="14161" spans="1:1" ht="15">
      <c r="A14161" s="490"/>
    </row>
    <row r="14162" spans="1:1" ht="15">
      <c r="A14162" s="490"/>
    </row>
    <row r="14163" spans="1:1" ht="15">
      <c r="A14163" s="490"/>
    </row>
    <row r="14164" spans="1:1" ht="15">
      <c r="A14164" s="490"/>
    </row>
    <row r="14165" spans="1:1" ht="15">
      <c r="A14165" s="490"/>
    </row>
    <row r="14166" spans="1:1" ht="15">
      <c r="A14166" s="490"/>
    </row>
    <row r="14167" spans="1:1" ht="15">
      <c r="A14167" s="490"/>
    </row>
    <row r="14168" spans="1:1" ht="15">
      <c r="A14168" s="490"/>
    </row>
    <row r="14169" spans="1:1" ht="15">
      <c r="A14169" s="490"/>
    </row>
    <row r="14170" spans="1:1" ht="15">
      <c r="A14170" s="490"/>
    </row>
    <row r="14171" spans="1:1" ht="15">
      <c r="A14171" s="490"/>
    </row>
    <row r="14172" spans="1:1" ht="15">
      <c r="A14172" s="490"/>
    </row>
    <row r="14173" spans="1:1" ht="15">
      <c r="A14173" s="490"/>
    </row>
    <row r="14174" spans="1:1" ht="15">
      <c r="A14174" s="490"/>
    </row>
    <row r="14175" spans="1:1" ht="15">
      <c r="A14175" s="490"/>
    </row>
    <row r="14176" spans="1:1" ht="15">
      <c r="A14176" s="490"/>
    </row>
    <row r="14177" spans="1:1" ht="15">
      <c r="A14177" s="490"/>
    </row>
    <row r="14178" spans="1:1" ht="15">
      <c r="A14178" s="490"/>
    </row>
    <row r="14179" spans="1:1" ht="15">
      <c r="A14179" s="490"/>
    </row>
    <row r="14180" spans="1:1" ht="15">
      <c r="A14180" s="490"/>
    </row>
    <row r="14181" spans="1:1" ht="15">
      <c r="A14181" s="490"/>
    </row>
    <row r="14182" spans="1:1" ht="15">
      <c r="A14182" s="490"/>
    </row>
    <row r="14183" spans="1:1" ht="15">
      <c r="A14183" s="490"/>
    </row>
    <row r="14184" spans="1:1" ht="15">
      <c r="A14184" s="490"/>
    </row>
    <row r="14185" spans="1:1" ht="15">
      <c r="A14185" s="490"/>
    </row>
    <row r="14186" spans="1:1" ht="15">
      <c r="A14186" s="490"/>
    </row>
    <row r="14187" spans="1:1" ht="15">
      <c r="A14187" s="490"/>
    </row>
    <row r="14188" spans="1:1" ht="15">
      <c r="A14188" s="490"/>
    </row>
    <row r="14189" spans="1:1" ht="15">
      <c r="A14189" s="490"/>
    </row>
    <row r="14190" spans="1:1" ht="15">
      <c r="A14190" s="490"/>
    </row>
    <row r="14191" spans="1:1" ht="15">
      <c r="A14191" s="490"/>
    </row>
    <row r="14192" spans="1:1" ht="15">
      <c r="A14192" s="490"/>
    </row>
    <row r="14193" spans="1:1" ht="15">
      <c r="A14193" s="490"/>
    </row>
    <row r="14194" spans="1:1" ht="15">
      <c r="A14194" s="490"/>
    </row>
    <row r="14195" spans="1:1" ht="15">
      <c r="A14195" s="490"/>
    </row>
    <row r="14196" spans="1:1" ht="15">
      <c r="A14196" s="490"/>
    </row>
    <row r="14197" spans="1:1" ht="15">
      <c r="A14197" s="490"/>
    </row>
    <row r="14198" spans="1:1" ht="15">
      <c r="A14198" s="490"/>
    </row>
    <row r="14199" spans="1:1" ht="15">
      <c r="A14199" s="490"/>
    </row>
    <row r="14200" spans="1:1" ht="15">
      <c r="A14200" s="490"/>
    </row>
    <row r="14201" spans="1:1" ht="15">
      <c r="A14201" s="490"/>
    </row>
    <row r="14202" spans="1:1" ht="15">
      <c r="A14202" s="490"/>
    </row>
    <row r="14203" spans="1:1" ht="15">
      <c r="A14203" s="490"/>
    </row>
    <row r="14204" spans="1:1" ht="15">
      <c r="A14204" s="490"/>
    </row>
    <row r="14205" spans="1:1" ht="15">
      <c r="A14205" s="490"/>
    </row>
    <row r="14206" spans="1:1" ht="15">
      <c r="A14206" s="490"/>
    </row>
    <row r="14207" spans="1:1" ht="15">
      <c r="A14207" s="490"/>
    </row>
    <row r="14208" spans="1:1" ht="15">
      <c r="A14208" s="490"/>
    </row>
    <row r="14209" spans="1:1" ht="15">
      <c r="A14209" s="490"/>
    </row>
    <row r="14210" spans="1:1" ht="15">
      <c r="A14210" s="490"/>
    </row>
    <row r="14211" spans="1:1" ht="15">
      <c r="A14211" s="490"/>
    </row>
    <row r="14212" spans="1:1" ht="15">
      <c r="A14212" s="490"/>
    </row>
    <row r="14213" spans="1:1" ht="15">
      <c r="A14213" s="490"/>
    </row>
    <row r="14214" spans="1:1" ht="15">
      <c r="A14214" s="490"/>
    </row>
    <row r="14215" spans="1:1" ht="15">
      <c r="A14215" s="490"/>
    </row>
    <row r="14216" spans="1:1" ht="15">
      <c r="A14216" s="490"/>
    </row>
    <row r="14217" spans="1:1" ht="15">
      <c r="A14217" s="490"/>
    </row>
    <row r="14218" spans="1:1" ht="15">
      <c r="A14218" s="490"/>
    </row>
    <row r="14219" spans="1:1" ht="15">
      <c r="A14219" s="490"/>
    </row>
    <row r="14220" spans="1:1" ht="15">
      <c r="A14220" s="490"/>
    </row>
    <row r="14221" spans="1:1" ht="15">
      <c r="A14221" s="490"/>
    </row>
    <row r="14222" spans="1:1" ht="15">
      <c r="A14222" s="490"/>
    </row>
    <row r="14223" spans="1:1" ht="15">
      <c r="A14223" s="490"/>
    </row>
    <row r="14224" spans="1:1" ht="15">
      <c r="A14224" s="490"/>
    </row>
    <row r="14225" spans="1:1" ht="15">
      <c r="A14225" s="490"/>
    </row>
    <row r="14226" spans="1:1" ht="15">
      <c r="A14226" s="490"/>
    </row>
    <row r="14227" spans="1:1" ht="15">
      <c r="A14227" s="490"/>
    </row>
    <row r="14228" spans="1:1" ht="15">
      <c r="A14228" s="490"/>
    </row>
    <row r="14229" spans="1:1" ht="15">
      <c r="A14229" s="490"/>
    </row>
    <row r="14230" spans="1:1" ht="15">
      <c r="A14230" s="490"/>
    </row>
    <row r="14231" spans="1:1" ht="15">
      <c r="A14231" s="490"/>
    </row>
    <row r="14232" spans="1:1" ht="15">
      <c r="A14232" s="490"/>
    </row>
    <row r="14233" spans="1:1" ht="15">
      <c r="A14233" s="490"/>
    </row>
    <row r="14234" spans="1:1" ht="15">
      <c r="A14234" s="490"/>
    </row>
    <row r="14235" spans="1:1" ht="15">
      <c r="A14235" s="490"/>
    </row>
    <row r="14236" spans="1:1" ht="15">
      <c r="A14236" s="490"/>
    </row>
    <row r="14237" spans="1:1" ht="15">
      <c r="A14237" s="490"/>
    </row>
    <row r="14238" spans="1:1" ht="15">
      <c r="A14238" s="490"/>
    </row>
    <row r="14239" spans="1:1" ht="15">
      <c r="A14239" s="490"/>
    </row>
    <row r="14240" spans="1:1" ht="15">
      <c r="A14240" s="490"/>
    </row>
    <row r="14241" spans="1:1" ht="15">
      <c r="A14241" s="490"/>
    </row>
    <row r="14242" spans="1:1" ht="15">
      <c r="A14242" s="490"/>
    </row>
    <row r="14243" spans="1:1" ht="15">
      <c r="A14243" s="490"/>
    </row>
    <row r="14244" spans="1:1" ht="15">
      <c r="A14244" s="490"/>
    </row>
    <row r="14245" spans="1:1" ht="15">
      <c r="A14245" s="490"/>
    </row>
    <row r="14246" spans="1:1" ht="15">
      <c r="A14246" s="490"/>
    </row>
    <row r="14247" spans="1:1" ht="15">
      <c r="A14247" s="490"/>
    </row>
    <row r="14248" spans="1:1" ht="15">
      <c r="A14248" s="490"/>
    </row>
    <row r="14249" spans="1:1" ht="15">
      <c r="A14249" s="490"/>
    </row>
    <row r="14250" spans="1:1" ht="15">
      <c r="A14250" s="490"/>
    </row>
    <row r="14251" spans="1:1" ht="15">
      <c r="A14251" s="490"/>
    </row>
    <row r="14252" spans="1:1" ht="15">
      <c r="A14252" s="490"/>
    </row>
    <row r="14253" spans="1:1" ht="15">
      <c r="A14253" s="490"/>
    </row>
    <row r="14254" spans="1:1" ht="15">
      <c r="A14254" s="490"/>
    </row>
    <row r="14255" spans="1:1" ht="15">
      <c r="A14255" s="490"/>
    </row>
    <row r="14256" spans="1:1" ht="15">
      <c r="A14256" s="490"/>
    </row>
    <row r="14257" spans="1:1" ht="15">
      <c r="A14257" s="490"/>
    </row>
    <row r="14258" spans="1:1" ht="15">
      <c r="A14258" s="490"/>
    </row>
    <row r="14259" spans="1:1" ht="15">
      <c r="A14259" s="490"/>
    </row>
    <row r="14260" spans="1:1" ht="15">
      <c r="A14260" s="490"/>
    </row>
    <row r="14261" spans="1:1" ht="15">
      <c r="A14261" s="490"/>
    </row>
    <row r="14262" spans="1:1" ht="15">
      <c r="A14262" s="490"/>
    </row>
    <row r="14263" spans="1:1" ht="15">
      <c r="A14263" s="490"/>
    </row>
    <row r="14264" spans="1:1" ht="15">
      <c r="A14264" s="490"/>
    </row>
    <row r="14265" spans="1:1" ht="15">
      <c r="A14265" s="490"/>
    </row>
    <row r="14266" spans="1:1" ht="15">
      <c r="A14266" s="490"/>
    </row>
    <row r="14267" spans="1:1" ht="15">
      <c r="A14267" s="490"/>
    </row>
    <row r="14268" spans="1:1" ht="15">
      <c r="A14268" s="490"/>
    </row>
    <row r="14269" spans="1:1" ht="15">
      <c r="A14269" s="490"/>
    </row>
    <row r="14270" spans="1:1" ht="15">
      <c r="A14270" s="490"/>
    </row>
    <row r="14271" spans="1:1" ht="15">
      <c r="A14271" s="490"/>
    </row>
    <row r="14272" spans="1:1" ht="15">
      <c r="A14272" s="490"/>
    </row>
    <row r="14273" spans="1:1" ht="15">
      <c r="A14273" s="490"/>
    </row>
    <row r="14274" spans="1:1" ht="15">
      <c r="A14274" s="490"/>
    </row>
    <row r="14275" spans="1:1" ht="15">
      <c r="A14275" s="490"/>
    </row>
    <row r="14276" spans="1:1" ht="15">
      <c r="A14276" s="490"/>
    </row>
    <row r="14277" spans="1:1" ht="15">
      <c r="A14277" s="490"/>
    </row>
    <row r="14278" spans="1:1" ht="15">
      <c r="A14278" s="490"/>
    </row>
    <row r="14279" spans="1:1" ht="15">
      <c r="A14279" s="490"/>
    </row>
    <row r="14280" spans="1:1" ht="15">
      <c r="A14280" s="490"/>
    </row>
    <row r="14281" spans="1:1" ht="15">
      <c r="A14281" s="490"/>
    </row>
    <row r="14282" spans="1:1" ht="15">
      <c r="A14282" s="490"/>
    </row>
    <row r="14283" spans="1:1" ht="15">
      <c r="A14283" s="490"/>
    </row>
    <row r="14284" spans="1:1" ht="15">
      <c r="A14284" s="490"/>
    </row>
    <row r="14285" spans="1:1" ht="15">
      <c r="A14285" s="490"/>
    </row>
    <row r="14286" spans="1:1" ht="15">
      <c r="A14286" s="490"/>
    </row>
    <row r="14287" spans="1:1" ht="15">
      <c r="A14287" s="490"/>
    </row>
    <row r="14288" spans="1:1" ht="15">
      <c r="A14288" s="490"/>
    </row>
    <row r="14289" spans="1:1" ht="15">
      <c r="A14289" s="490"/>
    </row>
    <row r="14290" spans="1:1" ht="15">
      <c r="A14290" s="490"/>
    </row>
    <row r="14291" spans="1:1" ht="15">
      <c r="A14291" s="490"/>
    </row>
    <row r="14292" spans="1:1" ht="15">
      <c r="A14292" s="490"/>
    </row>
    <row r="14293" spans="1:1" ht="15">
      <c r="A14293" s="490"/>
    </row>
    <row r="14294" spans="1:1" ht="15">
      <c r="A14294" s="490"/>
    </row>
    <row r="14295" spans="1:1" ht="15">
      <c r="A14295" s="490"/>
    </row>
    <row r="14296" spans="1:1" ht="15">
      <c r="A14296" s="490"/>
    </row>
    <row r="14297" spans="1:1" ht="15">
      <c r="A14297" s="490"/>
    </row>
    <row r="14298" spans="1:1" ht="15">
      <c r="A14298" s="490"/>
    </row>
    <row r="14299" spans="1:1" ht="15">
      <c r="A14299" s="490"/>
    </row>
    <row r="14300" spans="1:1" ht="15">
      <c r="A14300" s="490"/>
    </row>
    <row r="14301" spans="1:1" ht="15">
      <c r="A14301" s="490"/>
    </row>
    <row r="14302" spans="1:1" ht="15">
      <c r="A14302" s="490"/>
    </row>
    <row r="14303" spans="1:1" ht="15">
      <c r="A14303" s="490"/>
    </row>
    <row r="14304" spans="1:1" ht="15">
      <c r="A14304" s="490"/>
    </row>
    <row r="14305" spans="1:1" ht="15">
      <c r="A14305" s="490"/>
    </row>
    <row r="14306" spans="1:1" ht="15">
      <c r="A14306" s="490"/>
    </row>
    <row r="14307" spans="1:1" ht="15">
      <c r="A14307" s="490"/>
    </row>
    <row r="14308" spans="1:1" ht="15">
      <c r="A14308" s="490"/>
    </row>
    <row r="14309" spans="1:1" ht="15">
      <c r="A14309" s="490"/>
    </row>
    <row r="14310" spans="1:1" ht="15">
      <c r="A14310" s="490"/>
    </row>
    <row r="14311" spans="1:1" ht="15">
      <c r="A14311" s="490"/>
    </row>
    <row r="14312" spans="1:1" ht="15">
      <c r="A14312" s="490"/>
    </row>
    <row r="14313" spans="1:1" ht="15">
      <c r="A14313" s="490"/>
    </row>
    <row r="14314" spans="1:1" ht="15">
      <c r="A14314" s="490"/>
    </row>
    <row r="14315" spans="1:1" ht="15">
      <c r="A14315" s="490"/>
    </row>
    <row r="14316" spans="1:1" ht="15">
      <c r="A14316" s="490"/>
    </row>
    <row r="14317" spans="1:1" ht="15">
      <c r="A14317" s="490"/>
    </row>
    <row r="14318" spans="1:1" ht="15">
      <c r="A14318" s="490"/>
    </row>
    <row r="14319" spans="1:1" ht="15">
      <c r="A14319" s="490"/>
    </row>
    <row r="14320" spans="1:1" ht="15">
      <c r="A14320" s="490"/>
    </row>
    <row r="14321" spans="1:1" ht="15">
      <c r="A14321" s="490"/>
    </row>
    <row r="14322" spans="1:1" ht="15">
      <c r="A14322" s="490"/>
    </row>
    <row r="14323" spans="1:1" ht="15">
      <c r="A14323" s="490"/>
    </row>
    <row r="14324" spans="1:1" ht="15">
      <c r="A14324" s="490"/>
    </row>
    <row r="14325" spans="1:1" ht="15">
      <c r="A14325" s="490"/>
    </row>
    <row r="14326" spans="1:1" ht="15">
      <c r="A14326" s="490"/>
    </row>
    <row r="14327" spans="1:1" ht="15">
      <c r="A14327" s="490"/>
    </row>
    <row r="14328" spans="1:1" ht="15">
      <c r="A14328" s="490"/>
    </row>
    <row r="14329" spans="1:1" ht="15">
      <c r="A14329" s="490"/>
    </row>
    <row r="14330" spans="1:1" ht="15">
      <c r="A14330" s="490"/>
    </row>
    <row r="14331" spans="1:1" ht="15">
      <c r="A14331" s="490"/>
    </row>
    <row r="14332" spans="1:1" ht="15">
      <c r="A14332" s="490"/>
    </row>
    <row r="14333" spans="1:1" ht="15">
      <c r="A14333" s="490"/>
    </row>
    <row r="14334" spans="1:1" ht="15">
      <c r="A14334" s="490"/>
    </row>
    <row r="14335" spans="1:1" ht="15">
      <c r="A14335" s="490"/>
    </row>
    <row r="14336" spans="1:1" ht="15">
      <c r="A14336" s="490"/>
    </row>
    <row r="14337" spans="1:1" ht="15">
      <c r="A14337" s="490"/>
    </row>
    <row r="14338" spans="1:1" ht="15">
      <c r="A14338" s="490"/>
    </row>
    <row r="14339" spans="1:1" ht="15">
      <c r="A14339" s="490"/>
    </row>
    <row r="14340" spans="1:1" ht="15">
      <c r="A14340" s="490"/>
    </row>
    <row r="14341" spans="1:1" ht="15">
      <c r="A14341" s="490"/>
    </row>
    <row r="14342" spans="1:1" ht="15">
      <c r="A14342" s="490"/>
    </row>
    <row r="14343" spans="1:1" ht="15">
      <c r="A14343" s="490"/>
    </row>
    <row r="14344" spans="1:1" ht="15">
      <c r="A14344" s="490"/>
    </row>
    <row r="14345" spans="1:1" ht="15">
      <c r="A14345" s="490"/>
    </row>
    <row r="14346" spans="1:1" ht="15">
      <c r="A14346" s="490"/>
    </row>
    <row r="14347" spans="1:1" ht="15">
      <c r="A14347" s="490"/>
    </row>
    <row r="14348" spans="1:1" ht="15">
      <c r="A14348" s="490"/>
    </row>
    <row r="14349" spans="1:1" ht="15">
      <c r="A14349" s="490"/>
    </row>
    <row r="14350" spans="1:1" ht="15">
      <c r="A14350" s="490"/>
    </row>
    <row r="14351" spans="1:1" ht="15">
      <c r="A14351" s="490"/>
    </row>
    <row r="14352" spans="1:1" ht="15">
      <c r="A14352" s="490"/>
    </row>
    <row r="14353" spans="1:1" ht="15">
      <c r="A14353" s="490"/>
    </row>
    <row r="14354" spans="1:1" ht="15">
      <c r="A14354" s="490"/>
    </row>
    <row r="14355" spans="1:1" ht="15">
      <c r="A14355" s="490"/>
    </row>
    <row r="14356" spans="1:1" ht="15">
      <c r="A14356" s="490"/>
    </row>
    <row r="14357" spans="1:1" ht="15">
      <c r="A14357" s="490"/>
    </row>
    <row r="14358" spans="1:1" ht="15">
      <c r="A14358" s="490"/>
    </row>
    <row r="14359" spans="1:1" ht="15">
      <c r="A14359" s="490"/>
    </row>
    <row r="14360" spans="1:1" ht="15">
      <c r="A14360" s="490"/>
    </row>
    <row r="14361" spans="1:1" ht="15">
      <c r="A14361" s="490"/>
    </row>
    <row r="14362" spans="1:1" ht="15">
      <c r="A14362" s="490"/>
    </row>
    <row r="14363" spans="1:1" ht="15">
      <c r="A14363" s="490"/>
    </row>
    <row r="14364" spans="1:1" ht="15">
      <c r="A14364" s="490"/>
    </row>
    <row r="14365" spans="1:1" ht="15">
      <c r="A14365" s="490"/>
    </row>
    <row r="14366" spans="1:1" ht="15">
      <c r="A14366" s="490"/>
    </row>
    <row r="14367" spans="1:1" ht="15">
      <c r="A14367" s="490"/>
    </row>
    <row r="14368" spans="1:1" ht="15">
      <c r="A14368" s="490"/>
    </row>
    <row r="14369" spans="1:1" ht="15">
      <c r="A14369" s="490"/>
    </row>
    <row r="14370" spans="1:1" ht="15">
      <c r="A14370" s="490"/>
    </row>
    <row r="14371" spans="1:1" ht="15">
      <c r="A14371" s="490"/>
    </row>
    <row r="14372" spans="1:1" ht="15">
      <c r="A14372" s="490"/>
    </row>
    <row r="14373" spans="1:1" ht="15">
      <c r="A14373" s="490"/>
    </row>
    <row r="14374" spans="1:1" ht="15">
      <c r="A14374" s="490"/>
    </row>
    <row r="14375" spans="1:1" ht="15">
      <c r="A14375" s="490"/>
    </row>
    <row r="14376" spans="1:1" ht="15">
      <c r="A14376" s="490"/>
    </row>
    <row r="14377" spans="1:1" ht="15">
      <c r="A14377" s="490"/>
    </row>
    <row r="14378" spans="1:1" ht="15">
      <c r="A14378" s="490"/>
    </row>
    <row r="14379" spans="1:1" ht="15">
      <c r="A14379" s="490"/>
    </row>
    <row r="14380" spans="1:1" ht="15">
      <c r="A14380" s="490"/>
    </row>
    <row r="14381" spans="1:1" ht="15">
      <c r="A14381" s="490"/>
    </row>
    <row r="14382" spans="1:1" ht="15">
      <c r="A14382" s="490"/>
    </row>
    <row r="14383" spans="1:1" ht="15">
      <c r="A14383" s="490"/>
    </row>
    <row r="14384" spans="1:1" ht="15">
      <c r="A14384" s="490"/>
    </row>
    <row r="14385" spans="1:1" ht="15">
      <c r="A14385" s="490"/>
    </row>
    <row r="14386" spans="1:1" ht="15">
      <c r="A14386" s="490"/>
    </row>
    <row r="14387" spans="1:1" ht="15">
      <c r="A14387" s="490"/>
    </row>
    <row r="14388" spans="1:1" ht="15">
      <c r="A14388" s="490"/>
    </row>
    <row r="14389" spans="1:1" ht="15">
      <c r="A14389" s="490"/>
    </row>
    <row r="14390" spans="1:1" ht="15">
      <c r="A14390" s="490"/>
    </row>
    <row r="14391" spans="1:1" ht="15">
      <c r="A14391" s="490"/>
    </row>
    <row r="14392" spans="1:1" ht="15">
      <c r="A14392" s="490"/>
    </row>
    <row r="14393" spans="1:1" ht="15">
      <c r="A14393" s="490"/>
    </row>
    <row r="14394" spans="1:1" ht="15">
      <c r="A14394" s="490"/>
    </row>
    <row r="14395" spans="1:1" ht="15">
      <c r="A14395" s="490"/>
    </row>
    <row r="14396" spans="1:1" ht="15">
      <c r="A14396" s="490"/>
    </row>
    <row r="14397" spans="1:1" ht="15">
      <c r="A14397" s="490"/>
    </row>
    <row r="14398" spans="1:1" ht="15">
      <c r="A14398" s="490"/>
    </row>
    <row r="14399" spans="1:1" ht="15">
      <c r="A14399" s="490"/>
    </row>
    <row r="14400" spans="1:1" ht="15">
      <c r="A14400" s="490"/>
    </row>
    <row r="14401" spans="1:1" ht="15">
      <c r="A14401" s="490"/>
    </row>
    <row r="14402" spans="1:1" ht="15">
      <c r="A14402" s="490"/>
    </row>
    <row r="14403" spans="1:1" ht="15">
      <c r="A14403" s="490"/>
    </row>
    <row r="14404" spans="1:1" ht="15">
      <c r="A14404" s="490"/>
    </row>
    <row r="14405" spans="1:1" ht="15">
      <c r="A14405" s="490"/>
    </row>
    <row r="14406" spans="1:1" ht="15">
      <c r="A14406" s="490"/>
    </row>
    <row r="14407" spans="1:1" ht="15">
      <c r="A14407" s="490"/>
    </row>
    <row r="14408" spans="1:1" ht="15">
      <c r="A14408" s="490"/>
    </row>
    <row r="14409" spans="1:1" ht="15">
      <c r="A14409" s="490"/>
    </row>
    <row r="14410" spans="1:1" ht="15">
      <c r="A14410" s="490"/>
    </row>
    <row r="14411" spans="1:1" ht="15">
      <c r="A14411" s="490"/>
    </row>
    <row r="14412" spans="1:1" ht="15">
      <c r="A14412" s="490"/>
    </row>
    <row r="14413" spans="1:1" ht="15">
      <c r="A14413" s="490"/>
    </row>
    <row r="14414" spans="1:1" ht="15">
      <c r="A14414" s="490"/>
    </row>
    <row r="14415" spans="1:1" ht="15">
      <c r="A14415" s="490"/>
    </row>
    <row r="14416" spans="1:1" ht="15">
      <c r="A14416" s="490"/>
    </row>
    <row r="14417" spans="1:1" ht="15">
      <c r="A14417" s="490"/>
    </row>
    <row r="14418" spans="1:1" ht="15">
      <c r="A14418" s="490"/>
    </row>
    <row r="14419" spans="1:1" ht="15">
      <c r="A14419" s="490"/>
    </row>
    <row r="14420" spans="1:1" ht="15">
      <c r="A14420" s="490"/>
    </row>
    <row r="14421" spans="1:1" ht="15">
      <c r="A14421" s="490"/>
    </row>
    <row r="14422" spans="1:1" ht="15">
      <c r="A14422" s="490"/>
    </row>
    <row r="14423" spans="1:1" ht="15">
      <c r="A14423" s="490"/>
    </row>
    <row r="14424" spans="1:1" ht="15">
      <c r="A14424" s="490"/>
    </row>
    <row r="14425" spans="1:1" ht="15">
      <c r="A14425" s="490"/>
    </row>
    <row r="14426" spans="1:1" ht="15">
      <c r="A14426" s="490"/>
    </row>
    <row r="14427" spans="1:1" ht="15">
      <c r="A14427" s="490"/>
    </row>
    <row r="14428" spans="1:1" ht="15">
      <c r="A14428" s="490"/>
    </row>
    <row r="14429" spans="1:1" ht="15">
      <c r="A14429" s="490"/>
    </row>
    <row r="14430" spans="1:1" ht="15">
      <c r="A14430" s="490"/>
    </row>
    <row r="14431" spans="1:1" ht="15">
      <c r="A14431" s="490"/>
    </row>
    <row r="14432" spans="1:1" ht="15">
      <c r="A14432" s="490"/>
    </row>
    <row r="14433" spans="1:1" ht="15">
      <c r="A14433" s="490"/>
    </row>
    <row r="14434" spans="1:1" ht="15">
      <c r="A14434" s="490"/>
    </row>
    <row r="14435" spans="1:1" ht="15">
      <c r="A14435" s="490"/>
    </row>
    <row r="14436" spans="1:1" ht="15">
      <c r="A14436" s="490"/>
    </row>
    <row r="14437" spans="1:1" ht="15">
      <c r="A14437" s="490"/>
    </row>
    <row r="14438" spans="1:1" ht="15">
      <c r="A14438" s="490"/>
    </row>
    <row r="14439" spans="1:1" ht="15">
      <c r="A14439" s="490"/>
    </row>
    <row r="14440" spans="1:1" ht="15">
      <c r="A14440" s="490"/>
    </row>
    <row r="14441" spans="1:1" ht="15">
      <c r="A14441" s="490"/>
    </row>
    <row r="14442" spans="1:1" ht="15">
      <c r="A14442" s="490"/>
    </row>
    <row r="14443" spans="1:1" ht="15">
      <c r="A14443" s="490"/>
    </row>
    <row r="14444" spans="1:1" ht="15">
      <c r="A14444" s="490"/>
    </row>
    <row r="14445" spans="1:1" ht="15">
      <c r="A14445" s="490"/>
    </row>
    <row r="14446" spans="1:1" ht="15">
      <c r="A14446" s="490"/>
    </row>
    <row r="14447" spans="1:1" ht="15">
      <c r="A14447" s="490"/>
    </row>
    <row r="14448" spans="1:1" ht="15">
      <c r="A14448" s="490"/>
    </row>
    <row r="14449" spans="1:1" ht="15">
      <c r="A14449" s="490"/>
    </row>
    <row r="14450" spans="1:1" ht="15">
      <c r="A14450" s="490"/>
    </row>
    <row r="14451" spans="1:1" ht="15">
      <c r="A14451" s="490"/>
    </row>
    <row r="14452" spans="1:1" ht="15">
      <c r="A14452" s="490"/>
    </row>
    <row r="14453" spans="1:1" ht="15">
      <c r="A14453" s="490"/>
    </row>
    <row r="14454" spans="1:1" ht="15">
      <c r="A14454" s="490"/>
    </row>
    <row r="14455" spans="1:1" ht="15">
      <c r="A14455" s="490"/>
    </row>
    <row r="14456" spans="1:1" ht="15">
      <c r="A14456" s="490"/>
    </row>
    <row r="14457" spans="1:1" ht="15">
      <c r="A14457" s="490"/>
    </row>
    <row r="14458" spans="1:1" ht="15">
      <c r="A14458" s="490"/>
    </row>
    <row r="14459" spans="1:1" ht="15">
      <c r="A14459" s="490"/>
    </row>
    <row r="14460" spans="1:1" ht="15">
      <c r="A14460" s="490"/>
    </row>
    <row r="14461" spans="1:1" ht="15">
      <c r="A14461" s="490"/>
    </row>
    <row r="14462" spans="1:1" ht="15">
      <c r="A14462" s="490"/>
    </row>
    <row r="14463" spans="1:1" ht="15">
      <c r="A14463" s="490"/>
    </row>
    <row r="14464" spans="1:1" ht="15">
      <c r="A14464" s="490"/>
    </row>
    <row r="14465" spans="1:1" ht="15">
      <c r="A14465" s="490"/>
    </row>
    <row r="14466" spans="1:1" ht="15">
      <c r="A14466" s="490"/>
    </row>
    <row r="14467" spans="1:1" ht="15">
      <c r="A14467" s="490"/>
    </row>
    <row r="14468" spans="1:1" ht="15">
      <c r="A14468" s="490"/>
    </row>
    <row r="14469" spans="1:1" ht="15">
      <c r="A14469" s="490"/>
    </row>
    <row r="14470" spans="1:1" ht="15">
      <c r="A14470" s="490"/>
    </row>
    <row r="14471" spans="1:1" ht="15">
      <c r="A14471" s="490"/>
    </row>
    <row r="14472" spans="1:1" ht="15">
      <c r="A14472" s="490"/>
    </row>
    <row r="14473" spans="1:1" ht="15">
      <c r="A14473" s="490"/>
    </row>
    <row r="14474" spans="1:1" ht="15">
      <c r="A14474" s="490"/>
    </row>
    <row r="14475" spans="1:1" ht="15">
      <c r="A14475" s="490"/>
    </row>
    <row r="14476" spans="1:1" ht="15">
      <c r="A14476" s="490"/>
    </row>
    <row r="14477" spans="1:1" ht="15">
      <c r="A14477" s="490"/>
    </row>
    <row r="14478" spans="1:1" ht="15">
      <c r="A14478" s="490"/>
    </row>
    <row r="14479" spans="1:1" ht="15">
      <c r="A14479" s="490"/>
    </row>
    <row r="14480" spans="1:1" ht="15">
      <c r="A14480" s="490"/>
    </row>
    <row r="14481" spans="1:1" ht="15">
      <c r="A14481" s="490"/>
    </row>
    <row r="14482" spans="1:1" ht="15">
      <c r="A14482" s="490"/>
    </row>
    <row r="14483" spans="1:1" ht="15">
      <c r="A14483" s="490"/>
    </row>
    <row r="14484" spans="1:1" ht="15">
      <c r="A14484" s="490"/>
    </row>
    <row r="14485" spans="1:1" ht="15">
      <c r="A14485" s="490"/>
    </row>
    <row r="14486" spans="1:1" ht="15">
      <c r="A14486" s="490"/>
    </row>
    <row r="14487" spans="1:1" ht="15">
      <c r="A14487" s="490"/>
    </row>
    <row r="14488" spans="1:1" ht="15">
      <c r="A14488" s="490"/>
    </row>
    <row r="14489" spans="1:1" ht="15">
      <c r="A14489" s="490"/>
    </row>
    <row r="14490" spans="1:1" ht="15">
      <c r="A14490" s="490"/>
    </row>
    <row r="14491" spans="1:1" ht="15">
      <c r="A14491" s="490"/>
    </row>
    <row r="14492" spans="1:1" ht="15">
      <c r="A14492" s="490"/>
    </row>
    <row r="14493" spans="1:1" ht="15">
      <c r="A14493" s="490"/>
    </row>
    <row r="14494" spans="1:1" ht="15">
      <c r="A14494" s="490"/>
    </row>
    <row r="14495" spans="1:1" ht="15">
      <c r="A14495" s="490"/>
    </row>
    <row r="14496" spans="1:1" ht="15">
      <c r="A14496" s="490"/>
    </row>
    <row r="14497" spans="1:1" ht="15">
      <c r="A14497" s="490"/>
    </row>
    <row r="14498" spans="1:1" ht="15">
      <c r="A14498" s="490"/>
    </row>
    <row r="14499" spans="1:1" ht="15">
      <c r="A14499" s="490"/>
    </row>
    <row r="14500" spans="1:1" ht="15">
      <c r="A14500" s="490"/>
    </row>
    <row r="14501" spans="1:1" ht="15">
      <c r="A14501" s="490"/>
    </row>
    <row r="14502" spans="1:1" ht="15">
      <c r="A14502" s="490"/>
    </row>
    <row r="14503" spans="1:1" ht="15">
      <c r="A14503" s="490"/>
    </row>
    <row r="14504" spans="1:1" ht="15">
      <c r="A14504" s="490"/>
    </row>
    <row r="14505" spans="1:1" ht="15">
      <c r="A14505" s="490"/>
    </row>
    <row r="14506" spans="1:1" ht="15">
      <c r="A14506" s="490"/>
    </row>
    <row r="14507" spans="1:1" ht="15">
      <c r="A14507" s="490"/>
    </row>
    <row r="14508" spans="1:1" ht="15">
      <c r="A14508" s="490"/>
    </row>
    <row r="14509" spans="1:1" ht="15">
      <c r="A14509" s="490"/>
    </row>
    <row r="14510" spans="1:1" ht="15">
      <c r="A14510" s="490"/>
    </row>
    <row r="14511" spans="1:1" ht="15">
      <c r="A14511" s="490"/>
    </row>
    <row r="14512" spans="1:1" ht="15">
      <c r="A14512" s="490"/>
    </row>
    <row r="14513" spans="1:1" ht="15">
      <c r="A14513" s="490"/>
    </row>
    <row r="14514" spans="1:1" ht="15">
      <c r="A14514" s="490"/>
    </row>
    <row r="14515" spans="1:1" ht="15">
      <c r="A14515" s="490"/>
    </row>
    <row r="14516" spans="1:1" ht="15">
      <c r="A14516" s="490"/>
    </row>
    <row r="14517" spans="1:1" ht="15">
      <c r="A14517" s="490"/>
    </row>
    <row r="14518" spans="1:1" ht="15">
      <c r="A14518" s="490"/>
    </row>
    <row r="14519" spans="1:1" ht="15">
      <c r="A14519" s="490"/>
    </row>
    <row r="14520" spans="1:1" ht="15">
      <c r="A14520" s="490"/>
    </row>
    <row r="14521" spans="1:1" ht="15">
      <c r="A14521" s="490"/>
    </row>
    <row r="14522" spans="1:1" ht="15">
      <c r="A14522" s="490"/>
    </row>
    <row r="14523" spans="1:1" ht="15">
      <c r="A14523" s="490"/>
    </row>
    <row r="14524" spans="1:1" ht="15">
      <c r="A14524" s="490"/>
    </row>
    <row r="14525" spans="1:1" ht="15">
      <c r="A14525" s="490"/>
    </row>
    <row r="14526" spans="1:1" ht="15">
      <c r="A14526" s="490"/>
    </row>
    <row r="14527" spans="1:1" ht="15">
      <c r="A14527" s="490"/>
    </row>
    <row r="14528" spans="1:1" ht="15">
      <c r="A14528" s="490"/>
    </row>
    <row r="14529" spans="1:1" ht="15">
      <c r="A14529" s="490"/>
    </row>
    <row r="14530" spans="1:1" ht="15">
      <c r="A14530" s="490"/>
    </row>
    <row r="14531" spans="1:1" ht="15">
      <c r="A14531" s="490"/>
    </row>
    <row r="14532" spans="1:1" ht="15">
      <c r="A14532" s="490"/>
    </row>
    <row r="14533" spans="1:1" ht="15">
      <c r="A14533" s="490"/>
    </row>
    <row r="14534" spans="1:1" ht="15">
      <c r="A14534" s="490"/>
    </row>
    <row r="14535" spans="1:1" ht="15">
      <c r="A14535" s="490"/>
    </row>
    <row r="14536" spans="1:1" ht="15">
      <c r="A14536" s="490"/>
    </row>
    <row r="14537" spans="1:1" ht="15">
      <c r="A14537" s="490"/>
    </row>
    <row r="14538" spans="1:1" ht="15">
      <c r="A14538" s="490"/>
    </row>
    <row r="14539" spans="1:1" ht="15">
      <c r="A14539" s="490"/>
    </row>
    <row r="14540" spans="1:1" ht="15">
      <c r="A14540" s="490"/>
    </row>
    <row r="14541" spans="1:1" ht="15">
      <c r="A14541" s="490"/>
    </row>
    <row r="14542" spans="1:1" ht="15">
      <c r="A14542" s="490"/>
    </row>
    <row r="14543" spans="1:1" ht="15">
      <c r="A14543" s="490"/>
    </row>
    <row r="14544" spans="1:1" ht="15">
      <c r="A14544" s="490"/>
    </row>
    <row r="14545" spans="1:1" ht="15">
      <c r="A14545" s="490"/>
    </row>
    <row r="14546" spans="1:1" ht="15">
      <c r="A14546" s="490"/>
    </row>
    <row r="14547" spans="1:1" ht="15">
      <c r="A14547" s="490"/>
    </row>
    <row r="14548" spans="1:1" ht="15">
      <c r="A14548" s="490"/>
    </row>
    <row r="14549" spans="1:1" ht="15">
      <c r="A14549" s="490"/>
    </row>
    <row r="14550" spans="1:1" ht="15">
      <c r="A14550" s="490"/>
    </row>
    <row r="14551" spans="1:1" ht="15">
      <c r="A14551" s="490"/>
    </row>
    <row r="14552" spans="1:1" ht="15">
      <c r="A14552" s="490"/>
    </row>
    <row r="14553" spans="1:1" ht="15">
      <c r="A14553" s="490"/>
    </row>
    <row r="14554" spans="1:1" ht="15">
      <c r="A14554" s="490"/>
    </row>
    <row r="14555" spans="1:1" ht="15">
      <c r="A14555" s="490"/>
    </row>
    <row r="14556" spans="1:1" ht="15">
      <c r="A14556" s="490"/>
    </row>
    <row r="14557" spans="1:1" ht="15">
      <c r="A14557" s="490"/>
    </row>
    <row r="14558" spans="1:1" ht="15">
      <c r="A14558" s="490"/>
    </row>
    <row r="14559" spans="1:1" ht="15">
      <c r="A14559" s="490"/>
    </row>
    <row r="14560" spans="1:1" ht="15">
      <c r="A14560" s="490"/>
    </row>
    <row r="14561" spans="1:1" ht="15">
      <c r="A14561" s="490"/>
    </row>
    <row r="14562" spans="1:1" ht="15">
      <c r="A14562" s="490"/>
    </row>
    <row r="14563" spans="1:1" ht="15">
      <c r="A14563" s="490"/>
    </row>
    <row r="14564" spans="1:1" ht="15">
      <c r="A14564" s="490"/>
    </row>
    <row r="14565" spans="1:1" ht="15">
      <c r="A14565" s="490"/>
    </row>
    <row r="14566" spans="1:1" ht="15">
      <c r="A14566" s="490"/>
    </row>
    <row r="14567" spans="1:1" ht="15">
      <c r="A14567" s="490"/>
    </row>
    <row r="14568" spans="1:1" ht="15">
      <c r="A14568" s="490"/>
    </row>
    <row r="14569" spans="1:1" ht="15">
      <c r="A14569" s="490"/>
    </row>
    <row r="14570" spans="1:1" ht="15">
      <c r="A14570" s="490"/>
    </row>
    <row r="14571" spans="1:1" ht="15">
      <c r="A14571" s="490"/>
    </row>
    <row r="14572" spans="1:1" ht="15">
      <c r="A14572" s="490"/>
    </row>
    <row r="14573" spans="1:1" ht="15">
      <c r="A14573" s="490"/>
    </row>
    <row r="14574" spans="1:1" ht="15">
      <c r="A14574" s="490"/>
    </row>
    <row r="14575" spans="1:1" ht="15">
      <c r="A14575" s="490"/>
    </row>
    <row r="14576" spans="1:1" ht="15">
      <c r="A14576" s="490"/>
    </row>
    <row r="14577" spans="1:1" ht="15">
      <c r="A14577" s="490"/>
    </row>
    <row r="14578" spans="1:1" ht="15">
      <c r="A14578" s="490"/>
    </row>
    <row r="14579" spans="1:1" ht="15">
      <c r="A14579" s="490"/>
    </row>
    <row r="14580" spans="1:1" ht="15">
      <c r="A14580" s="490"/>
    </row>
    <row r="14581" spans="1:1" ht="15">
      <c r="A14581" s="490"/>
    </row>
    <row r="14582" spans="1:1" ht="15">
      <c r="A14582" s="490"/>
    </row>
    <row r="14583" spans="1:1" ht="15">
      <c r="A14583" s="490"/>
    </row>
    <row r="14584" spans="1:1" ht="15">
      <c r="A14584" s="490"/>
    </row>
    <row r="14585" spans="1:1" ht="15">
      <c r="A14585" s="490"/>
    </row>
    <row r="14586" spans="1:1" ht="15">
      <c r="A14586" s="490"/>
    </row>
    <row r="14587" spans="1:1" ht="15">
      <c r="A14587" s="490"/>
    </row>
    <row r="14588" spans="1:1" ht="15">
      <c r="A14588" s="490"/>
    </row>
    <row r="14589" spans="1:1" ht="15">
      <c r="A14589" s="490"/>
    </row>
    <row r="14590" spans="1:1" ht="15">
      <c r="A14590" s="490"/>
    </row>
    <row r="14591" spans="1:1" ht="15">
      <c r="A14591" s="490"/>
    </row>
    <row r="14592" spans="1:1" ht="15">
      <c r="A14592" s="490"/>
    </row>
    <row r="14593" spans="1:1" ht="15">
      <c r="A14593" s="490"/>
    </row>
    <row r="14594" spans="1:1" ht="15">
      <c r="A14594" s="490"/>
    </row>
    <row r="14595" spans="1:1" ht="15">
      <c r="A14595" s="490"/>
    </row>
    <row r="14596" spans="1:1" ht="15">
      <c r="A14596" s="490"/>
    </row>
    <row r="14597" spans="1:1" ht="15">
      <c r="A14597" s="490"/>
    </row>
    <row r="14598" spans="1:1" ht="15">
      <c r="A14598" s="490"/>
    </row>
    <row r="14599" spans="1:1" ht="15">
      <c r="A14599" s="490"/>
    </row>
    <row r="14600" spans="1:1" ht="15">
      <c r="A14600" s="490"/>
    </row>
    <row r="14601" spans="1:1" ht="15">
      <c r="A14601" s="490"/>
    </row>
    <row r="14602" spans="1:1" ht="15">
      <c r="A14602" s="490"/>
    </row>
    <row r="14603" spans="1:1" ht="15">
      <c r="A14603" s="490"/>
    </row>
    <row r="14604" spans="1:1" ht="15">
      <c r="A14604" s="490"/>
    </row>
    <row r="14605" spans="1:1" ht="15">
      <c r="A14605" s="490"/>
    </row>
    <row r="14606" spans="1:1" ht="15">
      <c r="A14606" s="490"/>
    </row>
    <row r="14607" spans="1:1" ht="15">
      <c r="A14607" s="490"/>
    </row>
    <row r="14608" spans="1:1" ht="15">
      <c r="A14608" s="490"/>
    </row>
    <row r="14609" spans="1:1" ht="15">
      <c r="A14609" s="490"/>
    </row>
    <row r="14610" spans="1:1" ht="15">
      <c r="A14610" s="490"/>
    </row>
    <row r="14611" spans="1:1" ht="15">
      <c r="A14611" s="490"/>
    </row>
    <row r="14612" spans="1:1" ht="15">
      <c r="A14612" s="490"/>
    </row>
    <row r="14613" spans="1:1" ht="15">
      <c r="A14613" s="490"/>
    </row>
    <row r="14614" spans="1:1" ht="15">
      <c r="A14614" s="490"/>
    </row>
    <row r="14615" spans="1:1" ht="15">
      <c r="A14615" s="490"/>
    </row>
    <row r="14616" spans="1:1" ht="15">
      <c r="A14616" s="490"/>
    </row>
    <row r="14617" spans="1:1" ht="15">
      <c r="A14617" s="490"/>
    </row>
    <row r="14618" spans="1:1" ht="15">
      <c r="A14618" s="490"/>
    </row>
    <row r="14619" spans="1:1" ht="15">
      <c r="A14619" s="490"/>
    </row>
    <row r="14620" spans="1:1" ht="15">
      <c r="A14620" s="490"/>
    </row>
    <row r="14621" spans="1:1" ht="15">
      <c r="A14621" s="490"/>
    </row>
    <row r="14622" spans="1:1" ht="15">
      <c r="A14622" s="490"/>
    </row>
    <row r="14623" spans="1:1" ht="15">
      <c r="A14623" s="490"/>
    </row>
    <row r="14624" spans="1:1" ht="15">
      <c r="A14624" s="490"/>
    </row>
    <row r="14625" spans="1:1" ht="15">
      <c r="A14625" s="490"/>
    </row>
    <row r="14626" spans="1:1" ht="15">
      <c r="A14626" s="490"/>
    </row>
    <row r="14627" spans="1:1" ht="15">
      <c r="A14627" s="490"/>
    </row>
    <row r="14628" spans="1:1" ht="15">
      <c r="A14628" s="490"/>
    </row>
    <row r="14629" spans="1:1" ht="15">
      <c r="A14629" s="490"/>
    </row>
    <row r="14630" spans="1:1" ht="15">
      <c r="A14630" s="490"/>
    </row>
    <row r="14631" spans="1:1" ht="15">
      <c r="A14631" s="490"/>
    </row>
    <row r="14632" spans="1:1" ht="15">
      <c r="A14632" s="490"/>
    </row>
    <row r="14633" spans="1:1" ht="15">
      <c r="A14633" s="490"/>
    </row>
    <row r="14634" spans="1:1" ht="15">
      <c r="A14634" s="490"/>
    </row>
    <row r="14635" spans="1:1" ht="15">
      <c r="A14635" s="490"/>
    </row>
    <row r="14636" spans="1:1" ht="15">
      <c r="A14636" s="490"/>
    </row>
    <row r="14637" spans="1:1" ht="15">
      <c r="A14637" s="490"/>
    </row>
    <row r="14638" spans="1:1" ht="15">
      <c r="A14638" s="490"/>
    </row>
    <row r="14639" spans="1:1" ht="15">
      <c r="A14639" s="490"/>
    </row>
    <row r="14640" spans="1:1" ht="15">
      <c r="A14640" s="490"/>
    </row>
    <row r="14641" spans="1:1" ht="15">
      <c r="A14641" s="490"/>
    </row>
    <row r="14642" spans="1:1" ht="15">
      <c r="A14642" s="490"/>
    </row>
    <row r="14643" spans="1:1" ht="15">
      <c r="A14643" s="490"/>
    </row>
    <row r="14644" spans="1:1" ht="15">
      <c r="A14644" s="490"/>
    </row>
    <row r="14645" spans="1:1" ht="15">
      <c r="A14645" s="490"/>
    </row>
    <row r="14646" spans="1:1" ht="15">
      <c r="A14646" s="490"/>
    </row>
    <row r="14647" spans="1:1" ht="15">
      <c r="A14647" s="490"/>
    </row>
    <row r="14648" spans="1:1" ht="15">
      <c r="A14648" s="490"/>
    </row>
    <row r="14649" spans="1:1" ht="15">
      <c r="A14649" s="490"/>
    </row>
    <row r="14650" spans="1:1" ht="15">
      <c r="A14650" s="490"/>
    </row>
    <row r="14651" spans="1:1" ht="15">
      <c r="A14651" s="490"/>
    </row>
    <row r="14652" spans="1:1" ht="15">
      <c r="A14652" s="490"/>
    </row>
    <row r="14653" spans="1:1" ht="15">
      <c r="A14653" s="490"/>
    </row>
    <row r="14654" spans="1:1" ht="15">
      <c r="A14654" s="490"/>
    </row>
    <row r="14655" spans="1:1" ht="15">
      <c r="A14655" s="490"/>
    </row>
    <row r="14656" spans="1:1" ht="15">
      <c r="A14656" s="490"/>
    </row>
    <row r="14657" spans="1:1" ht="15">
      <c r="A14657" s="490"/>
    </row>
    <row r="14658" spans="1:1" ht="15">
      <c r="A14658" s="490"/>
    </row>
    <row r="14659" spans="1:1" ht="15">
      <c r="A14659" s="490"/>
    </row>
    <row r="14660" spans="1:1" ht="15">
      <c r="A14660" s="490"/>
    </row>
    <row r="14661" spans="1:1" ht="15">
      <c r="A14661" s="490"/>
    </row>
    <row r="14662" spans="1:1" ht="15">
      <c r="A14662" s="490"/>
    </row>
    <row r="14663" spans="1:1" ht="15">
      <c r="A14663" s="490"/>
    </row>
    <row r="14664" spans="1:1" ht="15">
      <c r="A14664" s="490"/>
    </row>
    <row r="14665" spans="1:1" ht="15">
      <c r="A14665" s="490"/>
    </row>
    <row r="14666" spans="1:1" ht="15">
      <c r="A14666" s="490"/>
    </row>
    <row r="14667" spans="1:1" ht="15">
      <c r="A14667" s="490"/>
    </row>
    <row r="14668" spans="1:1" ht="15">
      <c r="A14668" s="490"/>
    </row>
    <row r="14669" spans="1:1" ht="15">
      <c r="A14669" s="490"/>
    </row>
    <row r="14670" spans="1:1" ht="15">
      <c r="A14670" s="490"/>
    </row>
    <row r="14671" spans="1:1" ht="15">
      <c r="A14671" s="490"/>
    </row>
    <row r="14672" spans="1:1" ht="15">
      <c r="A14672" s="490"/>
    </row>
    <row r="14673" spans="1:1" ht="15">
      <c r="A14673" s="490"/>
    </row>
    <row r="14674" spans="1:1" ht="15">
      <c r="A14674" s="490"/>
    </row>
    <row r="14675" spans="1:1" ht="15">
      <c r="A14675" s="490"/>
    </row>
    <row r="14676" spans="1:1" ht="15">
      <c r="A14676" s="490"/>
    </row>
    <row r="14677" spans="1:1" ht="15">
      <c r="A14677" s="490"/>
    </row>
    <row r="14678" spans="1:1" ht="15">
      <c r="A14678" s="490"/>
    </row>
    <row r="14679" spans="1:1" ht="15">
      <c r="A14679" s="490"/>
    </row>
    <row r="14680" spans="1:1" ht="15">
      <c r="A14680" s="490"/>
    </row>
    <row r="14681" spans="1:1" ht="15">
      <c r="A14681" s="490"/>
    </row>
    <row r="14682" spans="1:1" ht="15">
      <c r="A14682" s="490"/>
    </row>
    <row r="14683" spans="1:1" ht="15">
      <c r="A14683" s="490"/>
    </row>
    <row r="14684" spans="1:1" ht="15">
      <c r="A14684" s="490"/>
    </row>
    <row r="14685" spans="1:1" ht="15">
      <c r="A14685" s="490"/>
    </row>
    <row r="14686" spans="1:1" ht="15">
      <c r="A14686" s="490"/>
    </row>
    <row r="14687" spans="1:1" ht="15">
      <c r="A14687" s="490"/>
    </row>
    <row r="14688" spans="1:1" ht="15">
      <c r="A14688" s="490"/>
    </row>
    <row r="14689" spans="1:1" ht="15">
      <c r="A14689" s="490"/>
    </row>
    <row r="14690" spans="1:1" ht="15">
      <c r="A14690" s="490"/>
    </row>
    <row r="14691" spans="1:1" ht="15">
      <c r="A14691" s="490"/>
    </row>
    <row r="14692" spans="1:1" ht="15">
      <c r="A14692" s="490"/>
    </row>
    <row r="14693" spans="1:1" ht="15">
      <c r="A14693" s="490"/>
    </row>
    <row r="14694" spans="1:1" ht="15">
      <c r="A14694" s="490"/>
    </row>
    <row r="14695" spans="1:1" ht="15">
      <c r="A14695" s="490"/>
    </row>
    <row r="14696" spans="1:1" ht="15">
      <c r="A14696" s="490"/>
    </row>
    <row r="14697" spans="1:1" ht="15">
      <c r="A14697" s="490"/>
    </row>
    <row r="14698" spans="1:1" ht="15">
      <c r="A14698" s="490"/>
    </row>
    <row r="14699" spans="1:1" ht="15">
      <c r="A14699" s="490"/>
    </row>
    <row r="14700" spans="1:1" ht="15">
      <c r="A14700" s="490"/>
    </row>
    <row r="14701" spans="1:1" ht="15">
      <c r="A14701" s="490"/>
    </row>
    <row r="14702" spans="1:1" ht="15">
      <c r="A14702" s="490"/>
    </row>
    <row r="14703" spans="1:1" ht="15">
      <c r="A14703" s="490"/>
    </row>
    <row r="14704" spans="1:1" ht="15">
      <c r="A14704" s="490"/>
    </row>
    <row r="14705" spans="1:1" ht="15">
      <c r="A14705" s="490"/>
    </row>
    <row r="14706" spans="1:1" ht="15">
      <c r="A14706" s="490"/>
    </row>
    <row r="14707" spans="1:1" ht="15">
      <c r="A14707" s="490"/>
    </row>
    <row r="14708" spans="1:1" ht="15">
      <c r="A14708" s="490"/>
    </row>
    <row r="14709" spans="1:1" ht="15">
      <c r="A14709" s="490"/>
    </row>
    <row r="14710" spans="1:1" ht="15">
      <c r="A14710" s="490"/>
    </row>
    <row r="14711" spans="1:1" ht="15">
      <c r="A14711" s="490"/>
    </row>
    <row r="14712" spans="1:1" ht="15">
      <c r="A14712" s="490"/>
    </row>
    <row r="14713" spans="1:1" ht="15">
      <c r="A14713" s="490"/>
    </row>
    <row r="14714" spans="1:1" ht="15">
      <c r="A14714" s="490"/>
    </row>
    <row r="14715" spans="1:1" ht="15">
      <c r="A14715" s="490"/>
    </row>
    <row r="14716" spans="1:1" ht="15">
      <c r="A14716" s="490"/>
    </row>
    <row r="14717" spans="1:1" ht="15">
      <c r="A14717" s="490"/>
    </row>
    <row r="14718" spans="1:1" ht="15">
      <c r="A14718" s="490"/>
    </row>
    <row r="14719" spans="1:1" ht="15">
      <c r="A14719" s="490"/>
    </row>
    <row r="14720" spans="1:1" ht="15">
      <c r="A14720" s="490"/>
    </row>
    <row r="14721" spans="1:1" ht="15">
      <c r="A14721" s="490"/>
    </row>
    <row r="14722" spans="1:1" ht="15">
      <c r="A14722" s="490"/>
    </row>
    <row r="14723" spans="1:1" ht="15">
      <c r="A14723" s="490"/>
    </row>
    <row r="14724" spans="1:1" ht="15">
      <c r="A14724" s="490"/>
    </row>
    <row r="14725" spans="1:1" ht="15">
      <c r="A14725" s="490"/>
    </row>
    <row r="14726" spans="1:1" ht="15">
      <c r="A14726" s="490"/>
    </row>
    <row r="14727" spans="1:1" ht="15">
      <c r="A14727" s="490"/>
    </row>
    <row r="14728" spans="1:1" ht="15">
      <c r="A14728" s="490"/>
    </row>
    <row r="14729" spans="1:1" ht="15">
      <c r="A14729" s="490"/>
    </row>
    <row r="14730" spans="1:1" ht="15">
      <c r="A14730" s="490"/>
    </row>
    <row r="14731" spans="1:1" ht="15">
      <c r="A14731" s="490"/>
    </row>
    <row r="14732" spans="1:1" ht="15">
      <c r="A14732" s="490"/>
    </row>
    <row r="14733" spans="1:1" ht="15">
      <c r="A14733" s="490"/>
    </row>
    <row r="14734" spans="1:1" ht="15">
      <c r="A14734" s="490"/>
    </row>
    <row r="14735" spans="1:1" ht="15">
      <c r="A14735" s="490"/>
    </row>
    <row r="14736" spans="1:1" ht="15">
      <c r="A14736" s="490"/>
    </row>
    <row r="14737" spans="1:1" ht="15">
      <c r="A14737" s="490"/>
    </row>
    <row r="14738" spans="1:1" ht="15">
      <c r="A14738" s="490"/>
    </row>
    <row r="14739" spans="1:1" ht="15">
      <c r="A14739" s="490"/>
    </row>
    <row r="14740" spans="1:1" ht="15">
      <c r="A14740" s="490"/>
    </row>
    <row r="14741" spans="1:1" ht="15">
      <c r="A14741" s="490"/>
    </row>
    <row r="14742" spans="1:1" ht="15">
      <c r="A14742" s="490"/>
    </row>
    <row r="14743" spans="1:1" ht="15">
      <c r="A14743" s="490"/>
    </row>
    <row r="14744" spans="1:1" ht="15">
      <c r="A14744" s="490"/>
    </row>
    <row r="14745" spans="1:1" ht="15">
      <c r="A14745" s="490"/>
    </row>
    <row r="14746" spans="1:1" ht="15">
      <c r="A14746" s="490"/>
    </row>
    <row r="14747" spans="1:1" ht="15">
      <c r="A14747" s="490"/>
    </row>
    <row r="14748" spans="1:1" ht="15">
      <c r="A14748" s="490"/>
    </row>
    <row r="14749" spans="1:1" ht="15">
      <c r="A14749" s="490"/>
    </row>
    <row r="14750" spans="1:1" ht="15">
      <c r="A14750" s="490"/>
    </row>
    <row r="14751" spans="1:1" ht="15">
      <c r="A14751" s="490"/>
    </row>
    <row r="14752" spans="1:1" ht="15">
      <c r="A14752" s="490"/>
    </row>
    <row r="14753" spans="1:1" ht="15">
      <c r="A14753" s="490"/>
    </row>
    <row r="14754" spans="1:1" ht="15">
      <c r="A14754" s="490"/>
    </row>
    <row r="14755" spans="1:1" ht="15">
      <c r="A14755" s="490"/>
    </row>
    <row r="14756" spans="1:1" ht="15">
      <c r="A14756" s="490"/>
    </row>
    <row r="14757" spans="1:1" ht="15">
      <c r="A14757" s="490"/>
    </row>
    <row r="14758" spans="1:1" ht="15">
      <c r="A14758" s="490"/>
    </row>
    <row r="14759" spans="1:1" ht="15">
      <c r="A14759" s="490"/>
    </row>
    <row r="14760" spans="1:1" ht="15">
      <c r="A14760" s="490"/>
    </row>
    <row r="14761" spans="1:1" ht="15">
      <c r="A14761" s="490"/>
    </row>
    <row r="14762" spans="1:1" ht="15">
      <c r="A14762" s="490"/>
    </row>
    <row r="14763" spans="1:1" ht="15">
      <c r="A14763" s="490"/>
    </row>
    <row r="14764" spans="1:1" ht="15">
      <c r="A14764" s="490"/>
    </row>
    <row r="14765" spans="1:1" ht="15">
      <c r="A14765" s="490"/>
    </row>
    <row r="14766" spans="1:1" ht="15">
      <c r="A14766" s="490"/>
    </row>
    <row r="14767" spans="1:1" ht="15">
      <c r="A14767" s="490"/>
    </row>
    <row r="14768" spans="1:1" ht="15">
      <c r="A14768" s="490"/>
    </row>
    <row r="14769" spans="1:1" ht="15">
      <c r="A14769" s="490"/>
    </row>
    <row r="14770" spans="1:1" ht="15">
      <c r="A14770" s="490"/>
    </row>
    <row r="14771" spans="1:1" ht="15">
      <c r="A14771" s="490"/>
    </row>
    <row r="14772" spans="1:1" ht="15">
      <c r="A14772" s="490"/>
    </row>
    <row r="14773" spans="1:1" ht="15">
      <c r="A14773" s="490"/>
    </row>
    <row r="14774" spans="1:1" ht="15">
      <c r="A14774" s="490"/>
    </row>
    <row r="14775" spans="1:1" ht="15">
      <c r="A14775" s="490"/>
    </row>
    <row r="14776" spans="1:1" ht="15">
      <c r="A14776" s="490"/>
    </row>
    <row r="14777" spans="1:1" ht="15">
      <c r="A14777" s="490"/>
    </row>
    <row r="14778" spans="1:1" ht="15">
      <c r="A14778" s="490"/>
    </row>
    <row r="14779" spans="1:1" ht="15">
      <c r="A14779" s="490"/>
    </row>
    <row r="14780" spans="1:1" ht="15">
      <c r="A14780" s="490"/>
    </row>
    <row r="14781" spans="1:1" ht="15">
      <c r="A14781" s="490"/>
    </row>
    <row r="14782" spans="1:1" ht="15">
      <c r="A14782" s="490"/>
    </row>
    <row r="14783" spans="1:1" ht="15">
      <c r="A14783" s="490"/>
    </row>
    <row r="14784" spans="1:1" ht="15">
      <c r="A14784" s="490"/>
    </row>
    <row r="14785" spans="1:1" ht="15">
      <c r="A14785" s="490"/>
    </row>
    <row r="14786" spans="1:1" ht="15">
      <c r="A14786" s="490"/>
    </row>
    <row r="14787" spans="1:1" ht="15">
      <c r="A14787" s="490"/>
    </row>
    <row r="14788" spans="1:1" ht="15">
      <c r="A14788" s="490"/>
    </row>
    <row r="14789" spans="1:1" ht="15">
      <c r="A14789" s="490"/>
    </row>
    <row r="14790" spans="1:1" ht="15">
      <c r="A14790" s="490"/>
    </row>
    <row r="14791" spans="1:1" ht="15">
      <c r="A14791" s="490"/>
    </row>
    <row r="14792" spans="1:1" ht="15">
      <c r="A14792" s="490"/>
    </row>
    <row r="14793" spans="1:1" ht="15">
      <c r="A14793" s="490"/>
    </row>
    <row r="14794" spans="1:1" ht="15">
      <c r="A14794" s="490"/>
    </row>
    <row r="14795" spans="1:1" ht="15">
      <c r="A14795" s="490"/>
    </row>
    <row r="14796" spans="1:1" ht="15">
      <c r="A14796" s="490"/>
    </row>
    <row r="14797" spans="1:1" ht="15">
      <c r="A14797" s="490"/>
    </row>
    <row r="14798" spans="1:1" ht="15">
      <c r="A14798" s="490"/>
    </row>
    <row r="14799" spans="1:1" ht="15">
      <c r="A14799" s="490"/>
    </row>
    <row r="14800" spans="1:1" ht="15">
      <c r="A14800" s="490"/>
    </row>
    <row r="14801" spans="1:1" ht="15">
      <c r="A14801" s="490"/>
    </row>
    <row r="14802" spans="1:1" ht="15">
      <c r="A14802" s="490"/>
    </row>
    <row r="14803" spans="1:1" ht="15">
      <c r="A14803" s="490"/>
    </row>
    <row r="14804" spans="1:1" ht="15">
      <c r="A14804" s="490"/>
    </row>
    <row r="14805" spans="1:1" ht="15">
      <c r="A14805" s="490"/>
    </row>
    <row r="14806" spans="1:1" ht="15">
      <c r="A14806" s="490"/>
    </row>
    <row r="14807" spans="1:1" ht="15">
      <c r="A14807" s="490"/>
    </row>
    <row r="14808" spans="1:1" ht="15">
      <c r="A14808" s="490"/>
    </row>
    <row r="14809" spans="1:1" ht="15">
      <c r="A14809" s="490"/>
    </row>
    <row r="14810" spans="1:1" ht="15">
      <c r="A14810" s="490"/>
    </row>
    <row r="14811" spans="1:1" ht="15">
      <c r="A14811" s="490"/>
    </row>
    <row r="14812" spans="1:1" ht="15">
      <c r="A14812" s="490"/>
    </row>
    <row r="14813" spans="1:1" ht="15">
      <c r="A14813" s="490"/>
    </row>
    <row r="14814" spans="1:1" ht="15">
      <c r="A14814" s="490"/>
    </row>
    <row r="14815" spans="1:1" ht="15">
      <c r="A14815" s="490"/>
    </row>
    <row r="14816" spans="1:1" ht="15">
      <c r="A14816" s="490"/>
    </row>
    <row r="14817" spans="1:1" ht="15">
      <c r="A14817" s="490"/>
    </row>
    <row r="14818" spans="1:1" ht="15">
      <c r="A14818" s="490"/>
    </row>
    <row r="14819" spans="1:1" ht="15">
      <c r="A14819" s="490"/>
    </row>
    <row r="14820" spans="1:1" ht="15">
      <c r="A14820" s="490"/>
    </row>
    <row r="14821" spans="1:1" ht="15">
      <c r="A14821" s="490"/>
    </row>
    <row r="14822" spans="1:1" ht="15">
      <c r="A14822" s="490"/>
    </row>
    <row r="14823" spans="1:1" ht="15">
      <c r="A14823" s="490"/>
    </row>
    <row r="14824" spans="1:1" ht="15">
      <c r="A14824" s="490"/>
    </row>
    <row r="14825" spans="1:1" ht="15">
      <c r="A14825" s="490"/>
    </row>
    <row r="14826" spans="1:1" ht="15">
      <c r="A14826" s="490"/>
    </row>
    <row r="14827" spans="1:1" ht="15">
      <c r="A14827" s="490"/>
    </row>
    <row r="14828" spans="1:1" ht="15">
      <c r="A14828" s="490"/>
    </row>
    <row r="14829" spans="1:1" ht="15">
      <c r="A14829" s="490"/>
    </row>
    <row r="14830" spans="1:1" ht="15">
      <c r="A14830" s="490"/>
    </row>
    <row r="14831" spans="1:1" ht="15">
      <c r="A14831" s="490"/>
    </row>
    <row r="14832" spans="1:1" ht="15">
      <c r="A14832" s="490"/>
    </row>
    <row r="14833" spans="1:1" ht="15">
      <c r="A14833" s="490"/>
    </row>
    <row r="14834" spans="1:1" ht="15">
      <c r="A14834" s="490"/>
    </row>
    <row r="14835" spans="1:1" ht="15">
      <c r="A14835" s="490"/>
    </row>
    <row r="14836" spans="1:1" ht="15">
      <c r="A14836" s="490"/>
    </row>
    <row r="14837" spans="1:1" ht="15">
      <c r="A14837" s="490"/>
    </row>
    <row r="14838" spans="1:1" ht="15">
      <c r="A14838" s="490"/>
    </row>
    <row r="14839" spans="1:1" ht="15">
      <c r="A14839" s="490"/>
    </row>
    <row r="14840" spans="1:1" ht="15">
      <c r="A14840" s="490"/>
    </row>
    <row r="14841" spans="1:1" ht="15">
      <c r="A14841" s="490"/>
    </row>
    <row r="14842" spans="1:1" ht="15">
      <c r="A14842" s="490"/>
    </row>
    <row r="14843" spans="1:1" ht="15">
      <c r="A14843" s="490"/>
    </row>
    <row r="14844" spans="1:1" ht="15">
      <c r="A14844" s="490"/>
    </row>
    <row r="14845" spans="1:1" ht="15">
      <c r="A14845" s="490"/>
    </row>
    <row r="14846" spans="1:1" ht="15">
      <c r="A14846" s="490"/>
    </row>
    <row r="14847" spans="1:1" ht="15">
      <c r="A14847" s="490"/>
    </row>
    <row r="14848" spans="1:1" ht="15">
      <c r="A14848" s="490"/>
    </row>
    <row r="14849" spans="1:1" ht="15">
      <c r="A14849" s="490"/>
    </row>
    <row r="14850" spans="1:1" ht="15">
      <c r="A14850" s="490"/>
    </row>
    <row r="14851" spans="1:1" ht="15">
      <c r="A14851" s="490"/>
    </row>
    <row r="14852" spans="1:1" ht="15">
      <c r="A14852" s="490"/>
    </row>
    <row r="14853" spans="1:1" ht="15">
      <c r="A14853" s="490"/>
    </row>
    <row r="14854" spans="1:1" ht="15">
      <c r="A14854" s="490"/>
    </row>
    <row r="14855" spans="1:1" ht="15">
      <c r="A14855" s="490"/>
    </row>
    <row r="14856" spans="1:1" ht="15">
      <c r="A14856" s="490"/>
    </row>
    <row r="14857" spans="1:1" ht="15">
      <c r="A14857" s="490"/>
    </row>
    <row r="14858" spans="1:1" ht="15">
      <c r="A14858" s="490"/>
    </row>
    <row r="14859" spans="1:1" ht="15">
      <c r="A14859" s="490"/>
    </row>
    <row r="14860" spans="1:1" ht="15">
      <c r="A14860" s="490"/>
    </row>
    <row r="14861" spans="1:1" ht="15">
      <c r="A14861" s="490"/>
    </row>
    <row r="14862" spans="1:1" ht="15">
      <c r="A14862" s="490"/>
    </row>
    <row r="14863" spans="1:1" ht="15">
      <c r="A14863" s="490"/>
    </row>
    <row r="14864" spans="1:1" ht="15">
      <c r="A14864" s="490"/>
    </row>
    <row r="14865" spans="1:1" ht="15">
      <c r="A14865" s="490"/>
    </row>
    <row r="14866" spans="1:1" ht="15">
      <c r="A14866" s="490"/>
    </row>
    <row r="14867" spans="1:1" ht="15">
      <c r="A14867" s="490"/>
    </row>
    <row r="14868" spans="1:1" ht="15">
      <c r="A14868" s="490"/>
    </row>
    <row r="14869" spans="1:1" ht="15">
      <c r="A14869" s="490"/>
    </row>
    <row r="14870" spans="1:1" ht="15">
      <c r="A14870" s="490"/>
    </row>
    <row r="14871" spans="1:1" ht="15">
      <c r="A14871" s="490"/>
    </row>
    <row r="14872" spans="1:1" ht="15">
      <c r="A14872" s="490"/>
    </row>
    <row r="14873" spans="1:1" ht="15">
      <c r="A14873" s="490"/>
    </row>
    <row r="14874" spans="1:1" ht="15">
      <c r="A14874" s="490"/>
    </row>
    <row r="14875" spans="1:1" ht="15">
      <c r="A14875" s="490"/>
    </row>
    <row r="14876" spans="1:1" ht="15">
      <c r="A14876" s="490"/>
    </row>
    <row r="14877" spans="1:1" ht="15">
      <c r="A14877" s="490"/>
    </row>
    <row r="14878" spans="1:1" ht="15">
      <c r="A14878" s="490"/>
    </row>
    <row r="14879" spans="1:1" ht="15">
      <c r="A14879" s="490"/>
    </row>
    <row r="14880" spans="1:1" ht="15">
      <c r="A14880" s="490"/>
    </row>
    <row r="14881" spans="1:1" ht="15">
      <c r="A14881" s="490"/>
    </row>
    <row r="14882" spans="1:1" ht="15">
      <c r="A14882" s="490"/>
    </row>
    <row r="14883" spans="1:1" ht="15">
      <c r="A14883" s="490"/>
    </row>
    <row r="14884" spans="1:1" ht="15">
      <c r="A14884" s="490"/>
    </row>
    <row r="14885" spans="1:1" ht="15">
      <c r="A14885" s="490"/>
    </row>
    <row r="14886" spans="1:1" ht="15">
      <c r="A14886" s="490"/>
    </row>
    <row r="14887" spans="1:1" ht="15">
      <c r="A14887" s="490"/>
    </row>
    <row r="14888" spans="1:1" ht="15">
      <c r="A14888" s="490"/>
    </row>
    <row r="14889" spans="1:1" ht="15">
      <c r="A14889" s="490"/>
    </row>
    <row r="14890" spans="1:1" ht="15">
      <c r="A14890" s="490"/>
    </row>
    <row r="14891" spans="1:1" ht="15">
      <c r="A14891" s="490"/>
    </row>
    <row r="14892" spans="1:1" ht="15">
      <c r="A14892" s="490"/>
    </row>
    <row r="14893" spans="1:1" ht="15">
      <c r="A14893" s="490"/>
    </row>
    <row r="14894" spans="1:1" ht="15">
      <c r="A14894" s="490"/>
    </row>
    <row r="14895" spans="1:1" ht="15">
      <c r="A14895" s="490"/>
    </row>
    <row r="14896" spans="1:1" ht="15">
      <c r="A14896" s="490"/>
    </row>
    <row r="14897" spans="1:1" ht="15">
      <c r="A14897" s="490"/>
    </row>
    <row r="14898" spans="1:1" ht="15">
      <c r="A14898" s="490"/>
    </row>
    <row r="14899" spans="1:1" ht="15">
      <c r="A14899" s="490"/>
    </row>
    <row r="14900" spans="1:1" ht="15">
      <c r="A14900" s="490"/>
    </row>
    <row r="14901" spans="1:1" ht="15">
      <c r="A14901" s="490"/>
    </row>
    <row r="14902" spans="1:1" ht="15">
      <c r="A14902" s="490"/>
    </row>
    <row r="14903" spans="1:1" ht="15">
      <c r="A14903" s="490"/>
    </row>
    <row r="14904" spans="1:1" ht="15">
      <c r="A14904" s="490"/>
    </row>
    <row r="14905" spans="1:1" ht="15">
      <c r="A14905" s="490"/>
    </row>
    <row r="14906" spans="1:1" ht="15">
      <c r="A14906" s="490"/>
    </row>
    <row r="14907" spans="1:1" ht="15">
      <c r="A14907" s="490"/>
    </row>
    <row r="14908" spans="1:1" ht="15">
      <c r="A14908" s="490"/>
    </row>
    <row r="14909" spans="1:1" ht="15">
      <c r="A14909" s="490"/>
    </row>
    <row r="14910" spans="1:1" ht="15">
      <c r="A14910" s="490"/>
    </row>
    <row r="14911" spans="1:1" ht="15">
      <c r="A14911" s="490"/>
    </row>
    <row r="14912" spans="1:1" ht="15">
      <c r="A14912" s="490"/>
    </row>
    <row r="14913" spans="1:1" ht="15">
      <c r="A14913" s="490"/>
    </row>
    <row r="14914" spans="1:1" ht="15">
      <c r="A14914" s="490"/>
    </row>
    <row r="14915" spans="1:1" ht="15">
      <c r="A14915" s="490"/>
    </row>
    <row r="14916" spans="1:1" ht="15">
      <c r="A14916" s="490"/>
    </row>
    <row r="14917" spans="1:1" ht="15">
      <c r="A14917" s="490"/>
    </row>
    <row r="14918" spans="1:1" ht="15">
      <c r="A14918" s="490"/>
    </row>
    <row r="14919" spans="1:1" ht="15">
      <c r="A14919" s="490"/>
    </row>
    <row r="14920" spans="1:1" ht="15">
      <c r="A14920" s="490"/>
    </row>
    <row r="14921" spans="1:1" ht="15">
      <c r="A14921" s="490"/>
    </row>
    <row r="14922" spans="1:1" ht="15">
      <c r="A14922" s="490"/>
    </row>
    <row r="14923" spans="1:1" ht="15">
      <c r="A14923" s="490"/>
    </row>
    <row r="14924" spans="1:1" ht="15">
      <c r="A14924" s="490"/>
    </row>
    <row r="14925" spans="1:1" ht="15">
      <c r="A14925" s="490"/>
    </row>
    <row r="14926" spans="1:1" ht="15">
      <c r="A14926" s="490"/>
    </row>
    <row r="14927" spans="1:1" ht="15">
      <c r="A14927" s="490"/>
    </row>
    <row r="14928" spans="1:1" ht="15">
      <c r="A14928" s="490"/>
    </row>
    <row r="14929" spans="1:1" ht="15">
      <c r="A14929" s="490"/>
    </row>
    <row r="14930" spans="1:1" ht="15">
      <c r="A14930" s="490"/>
    </row>
    <row r="14931" spans="1:1" ht="15">
      <c r="A14931" s="490"/>
    </row>
    <row r="14932" spans="1:1" ht="15">
      <c r="A14932" s="490"/>
    </row>
    <row r="14933" spans="1:1" ht="15">
      <c r="A14933" s="490"/>
    </row>
    <row r="14934" spans="1:1" ht="15">
      <c r="A14934" s="490"/>
    </row>
    <row r="14935" spans="1:1" ht="15">
      <c r="A14935" s="490"/>
    </row>
    <row r="14936" spans="1:1" ht="15">
      <c r="A14936" s="490"/>
    </row>
    <row r="14937" spans="1:1" ht="15">
      <c r="A14937" s="490"/>
    </row>
    <row r="14938" spans="1:1" ht="15">
      <c r="A14938" s="490"/>
    </row>
    <row r="14939" spans="1:1" ht="15">
      <c r="A14939" s="490"/>
    </row>
    <row r="14940" spans="1:1" ht="15">
      <c r="A14940" s="490"/>
    </row>
    <row r="14941" spans="1:1" ht="15">
      <c r="A14941" s="490"/>
    </row>
    <row r="14942" spans="1:1" ht="15">
      <c r="A14942" s="490"/>
    </row>
    <row r="14943" spans="1:1" ht="15">
      <c r="A14943" s="490"/>
    </row>
    <row r="14944" spans="1:1" ht="15">
      <c r="A14944" s="490"/>
    </row>
    <row r="14945" spans="1:1" ht="15">
      <c r="A14945" s="490"/>
    </row>
    <row r="14946" spans="1:1" ht="15">
      <c r="A14946" s="490"/>
    </row>
    <row r="14947" spans="1:1" ht="15">
      <c r="A14947" s="490"/>
    </row>
    <row r="14948" spans="1:1" ht="15">
      <c r="A14948" s="490"/>
    </row>
    <row r="14949" spans="1:1" ht="15">
      <c r="A14949" s="490"/>
    </row>
    <row r="14950" spans="1:1" ht="15">
      <c r="A14950" s="490"/>
    </row>
    <row r="14951" spans="1:1" ht="15">
      <c r="A14951" s="490"/>
    </row>
    <row r="14952" spans="1:1" ht="15">
      <c r="A14952" s="490"/>
    </row>
    <row r="14953" spans="1:1" ht="15">
      <c r="A14953" s="490"/>
    </row>
    <row r="14954" spans="1:1" ht="15">
      <c r="A14954" s="490"/>
    </row>
    <row r="14955" spans="1:1" ht="15">
      <c r="A14955" s="490"/>
    </row>
    <row r="14956" spans="1:1" ht="15">
      <c r="A14956" s="490"/>
    </row>
    <row r="14957" spans="1:1" ht="15">
      <c r="A14957" s="490"/>
    </row>
    <row r="14958" spans="1:1" ht="15">
      <c r="A14958" s="490"/>
    </row>
    <row r="14959" spans="1:1" ht="15">
      <c r="A14959" s="490"/>
    </row>
    <row r="14960" spans="1:1" ht="15">
      <c r="A14960" s="490"/>
    </row>
    <row r="14961" spans="1:1" ht="15">
      <c r="A14961" s="490"/>
    </row>
    <row r="14962" spans="1:1" ht="15">
      <c r="A14962" s="490"/>
    </row>
    <row r="14963" spans="1:1" ht="15">
      <c r="A14963" s="490"/>
    </row>
    <row r="14964" spans="1:1" ht="15">
      <c r="A14964" s="490"/>
    </row>
    <row r="14965" spans="1:1" ht="15">
      <c r="A14965" s="490"/>
    </row>
    <row r="14966" spans="1:1" ht="15">
      <c r="A14966" s="490"/>
    </row>
    <row r="14967" spans="1:1" ht="15">
      <c r="A14967" s="490"/>
    </row>
    <row r="14968" spans="1:1" ht="15">
      <c r="A14968" s="490"/>
    </row>
    <row r="14969" spans="1:1" ht="15">
      <c r="A14969" s="490"/>
    </row>
    <row r="14970" spans="1:1" ht="15">
      <c r="A14970" s="490"/>
    </row>
    <row r="14971" spans="1:1" ht="15">
      <c r="A14971" s="490"/>
    </row>
    <row r="14972" spans="1:1" ht="15">
      <c r="A14972" s="490"/>
    </row>
    <row r="14973" spans="1:1" ht="15">
      <c r="A14973" s="490"/>
    </row>
    <row r="14974" spans="1:1" ht="15">
      <c r="A14974" s="490"/>
    </row>
    <row r="14975" spans="1:1" ht="15">
      <c r="A14975" s="490"/>
    </row>
    <row r="14976" spans="1:1" ht="15">
      <c r="A14976" s="490"/>
    </row>
    <row r="14977" spans="1:1" ht="15">
      <c r="A14977" s="490"/>
    </row>
    <row r="14978" spans="1:1" ht="15">
      <c r="A14978" s="490"/>
    </row>
    <row r="14979" spans="1:1" ht="15">
      <c r="A14979" s="490"/>
    </row>
    <row r="14980" spans="1:1" ht="15">
      <c r="A14980" s="490"/>
    </row>
    <row r="14981" spans="1:1" ht="15">
      <c r="A14981" s="490"/>
    </row>
    <row r="14982" spans="1:1" ht="15">
      <c r="A14982" s="490"/>
    </row>
    <row r="14983" spans="1:1" ht="15">
      <c r="A14983" s="490"/>
    </row>
    <row r="14984" spans="1:1" ht="15">
      <c r="A14984" s="490"/>
    </row>
    <row r="14985" spans="1:1" ht="15">
      <c r="A14985" s="490"/>
    </row>
    <row r="14986" spans="1:1" ht="15">
      <c r="A14986" s="490"/>
    </row>
    <row r="14987" spans="1:1" ht="15">
      <c r="A14987" s="490"/>
    </row>
    <row r="14988" spans="1:1" ht="15">
      <c r="A14988" s="490"/>
    </row>
    <row r="14989" spans="1:1" ht="15">
      <c r="A14989" s="490"/>
    </row>
    <row r="14990" spans="1:1" ht="15">
      <c r="A14990" s="490"/>
    </row>
    <row r="14991" spans="1:1" ht="15">
      <c r="A14991" s="490"/>
    </row>
    <row r="14992" spans="1:1" ht="15">
      <c r="A14992" s="490"/>
    </row>
    <row r="14993" spans="1:1" ht="15">
      <c r="A14993" s="490"/>
    </row>
    <row r="14994" spans="1:1" ht="15">
      <c r="A14994" s="490"/>
    </row>
    <row r="14995" spans="1:1" ht="15">
      <c r="A14995" s="490"/>
    </row>
    <row r="14996" spans="1:1" ht="15">
      <c r="A14996" s="490"/>
    </row>
    <row r="14997" spans="1:1" ht="15">
      <c r="A14997" s="490"/>
    </row>
    <row r="14998" spans="1:1" ht="15">
      <c r="A14998" s="490"/>
    </row>
    <row r="14999" spans="1:1" ht="15">
      <c r="A14999" s="490"/>
    </row>
    <row r="15000" spans="1:1" ht="15">
      <c r="A15000" s="490"/>
    </row>
    <row r="15001" spans="1:1" ht="15">
      <c r="A15001" s="490"/>
    </row>
    <row r="15002" spans="1:1" ht="15">
      <c r="A15002" s="490"/>
    </row>
    <row r="15003" spans="1:1" ht="15">
      <c r="A15003" s="490"/>
    </row>
    <row r="15004" spans="1:1" ht="15">
      <c r="A15004" s="490"/>
    </row>
    <row r="15005" spans="1:1" ht="15">
      <c r="A15005" s="490"/>
    </row>
    <row r="15006" spans="1:1" ht="15">
      <c r="A15006" s="490"/>
    </row>
    <row r="15007" spans="1:1" ht="15">
      <c r="A15007" s="490"/>
    </row>
    <row r="15008" spans="1:1" ht="15">
      <c r="A15008" s="490"/>
    </row>
    <row r="15009" spans="1:1" ht="15">
      <c r="A15009" s="490"/>
    </row>
    <row r="15010" spans="1:1" ht="15">
      <c r="A15010" s="490"/>
    </row>
    <row r="15011" spans="1:1" ht="15">
      <c r="A15011" s="490"/>
    </row>
    <row r="15012" spans="1:1" ht="15">
      <c r="A15012" s="490"/>
    </row>
    <row r="15013" spans="1:1" ht="15">
      <c r="A15013" s="490"/>
    </row>
    <row r="15014" spans="1:1" ht="15">
      <c r="A15014" s="490"/>
    </row>
    <row r="15015" spans="1:1" ht="15">
      <c r="A15015" s="490"/>
    </row>
    <row r="15016" spans="1:1" ht="15">
      <c r="A15016" s="490"/>
    </row>
    <row r="15017" spans="1:1" ht="15">
      <c r="A15017" s="490"/>
    </row>
    <row r="15018" spans="1:1" ht="15">
      <c r="A15018" s="490"/>
    </row>
    <row r="15019" spans="1:1" ht="15">
      <c r="A15019" s="490"/>
    </row>
    <row r="15020" spans="1:1" ht="15">
      <c r="A15020" s="490"/>
    </row>
    <row r="15021" spans="1:1" ht="15">
      <c r="A15021" s="490"/>
    </row>
    <row r="15022" spans="1:1" ht="15">
      <c r="A15022" s="490"/>
    </row>
    <row r="15023" spans="1:1" ht="15">
      <c r="A15023" s="490"/>
    </row>
    <row r="15024" spans="1:1" ht="15">
      <c r="A15024" s="490"/>
    </row>
    <row r="15025" spans="1:1" ht="15">
      <c r="A15025" s="490"/>
    </row>
    <row r="15026" spans="1:1" ht="15">
      <c r="A15026" s="490"/>
    </row>
    <row r="15027" spans="1:1" ht="15">
      <c r="A15027" s="490"/>
    </row>
    <row r="15028" spans="1:1" ht="15">
      <c r="A15028" s="490"/>
    </row>
    <row r="15029" spans="1:1" ht="15">
      <c r="A15029" s="490"/>
    </row>
    <row r="15030" spans="1:1" ht="15">
      <c r="A15030" s="490"/>
    </row>
    <row r="15031" spans="1:1" ht="15">
      <c r="A15031" s="490"/>
    </row>
    <row r="15032" spans="1:1" ht="15">
      <c r="A15032" s="490"/>
    </row>
    <row r="15033" spans="1:1" ht="15">
      <c r="A15033" s="490"/>
    </row>
    <row r="15034" spans="1:1" ht="15">
      <c r="A15034" s="490"/>
    </row>
    <row r="15035" spans="1:1" ht="15">
      <c r="A15035" s="490"/>
    </row>
    <row r="15036" spans="1:1" ht="15">
      <c r="A15036" s="490"/>
    </row>
    <row r="15037" spans="1:1" ht="15">
      <c r="A15037" s="490"/>
    </row>
    <row r="15038" spans="1:1" ht="15">
      <c r="A15038" s="490"/>
    </row>
    <row r="15039" spans="1:1" ht="15">
      <c r="A15039" s="490"/>
    </row>
    <row r="15040" spans="1:1" ht="15">
      <c r="A15040" s="490"/>
    </row>
    <row r="15041" spans="1:1" ht="15">
      <c r="A15041" s="490"/>
    </row>
    <row r="15042" spans="1:1" ht="15">
      <c r="A15042" s="490"/>
    </row>
    <row r="15043" spans="1:1" ht="15">
      <c r="A15043" s="490"/>
    </row>
    <row r="15044" spans="1:1" ht="15">
      <c r="A15044" s="490"/>
    </row>
    <row r="15045" spans="1:1" ht="15">
      <c r="A15045" s="490"/>
    </row>
    <row r="15046" spans="1:1" ht="15">
      <c r="A15046" s="490"/>
    </row>
    <row r="15047" spans="1:1" ht="15">
      <c r="A15047" s="490"/>
    </row>
    <row r="15048" spans="1:1" ht="15">
      <c r="A15048" s="490"/>
    </row>
    <row r="15049" spans="1:1" ht="15">
      <c r="A15049" s="490"/>
    </row>
    <row r="15050" spans="1:1" ht="15">
      <c r="A15050" s="490"/>
    </row>
    <row r="15051" spans="1:1" ht="15">
      <c r="A15051" s="490"/>
    </row>
    <row r="15052" spans="1:1" ht="15">
      <c r="A15052" s="490"/>
    </row>
    <row r="15053" spans="1:1" ht="15">
      <c r="A15053" s="490"/>
    </row>
    <row r="15054" spans="1:1" ht="15">
      <c r="A15054" s="490"/>
    </row>
    <row r="15055" spans="1:1" ht="15">
      <c r="A15055" s="490"/>
    </row>
    <row r="15056" spans="1:1" ht="15">
      <c r="A15056" s="490"/>
    </row>
    <row r="15057" spans="1:1" ht="15">
      <c r="A15057" s="490"/>
    </row>
    <row r="15058" spans="1:1" ht="15">
      <c r="A15058" s="490"/>
    </row>
    <row r="15059" spans="1:1" ht="15">
      <c r="A15059" s="490"/>
    </row>
    <row r="15060" spans="1:1" ht="15">
      <c r="A15060" s="490"/>
    </row>
    <row r="15061" spans="1:1" ht="15">
      <c r="A15061" s="490"/>
    </row>
    <row r="15062" spans="1:1" ht="15">
      <c r="A15062" s="490"/>
    </row>
    <row r="15063" spans="1:1" ht="15">
      <c r="A15063" s="490"/>
    </row>
    <row r="15064" spans="1:1" ht="15">
      <c r="A15064" s="490"/>
    </row>
    <row r="15065" spans="1:1" ht="15">
      <c r="A15065" s="490"/>
    </row>
    <row r="15066" spans="1:1" ht="15">
      <c r="A15066" s="490"/>
    </row>
    <row r="15067" spans="1:1" ht="15">
      <c r="A15067" s="490"/>
    </row>
    <row r="15068" spans="1:1" ht="15">
      <c r="A15068" s="490"/>
    </row>
    <row r="15069" spans="1:1" ht="15">
      <c r="A15069" s="490"/>
    </row>
    <row r="15070" spans="1:1" ht="15">
      <c r="A15070" s="490"/>
    </row>
    <row r="15071" spans="1:1" ht="15">
      <c r="A15071" s="490"/>
    </row>
    <row r="15072" spans="1:1" ht="15">
      <c r="A15072" s="490"/>
    </row>
    <row r="15073" spans="1:1" ht="15">
      <c r="A15073" s="490"/>
    </row>
    <row r="15074" spans="1:1" ht="15">
      <c r="A15074" s="490"/>
    </row>
    <row r="15075" spans="1:1" ht="15">
      <c r="A15075" s="490"/>
    </row>
    <row r="15076" spans="1:1" ht="15">
      <c r="A15076" s="490"/>
    </row>
    <row r="15077" spans="1:1" ht="15">
      <c r="A15077" s="490"/>
    </row>
    <row r="15078" spans="1:1" ht="15">
      <c r="A15078" s="490"/>
    </row>
    <row r="15079" spans="1:1" ht="15">
      <c r="A15079" s="490"/>
    </row>
    <row r="15080" spans="1:1" ht="15">
      <c r="A15080" s="490"/>
    </row>
    <row r="15081" spans="1:1" ht="15">
      <c r="A15081" s="490"/>
    </row>
    <row r="15082" spans="1:1" ht="15">
      <c r="A15082" s="490"/>
    </row>
    <row r="15083" spans="1:1" ht="15">
      <c r="A15083" s="490"/>
    </row>
    <row r="15084" spans="1:1" ht="15">
      <c r="A15084" s="490"/>
    </row>
    <row r="15085" spans="1:1" ht="15">
      <c r="A15085" s="490"/>
    </row>
    <row r="15086" spans="1:1" ht="15">
      <c r="A15086" s="490"/>
    </row>
    <row r="15087" spans="1:1" ht="15">
      <c r="A15087" s="490"/>
    </row>
    <row r="15088" spans="1:1" ht="15">
      <c r="A15088" s="490"/>
    </row>
    <row r="15089" spans="1:1" ht="15">
      <c r="A15089" s="490"/>
    </row>
    <row r="15090" spans="1:1" ht="15">
      <c r="A15090" s="490"/>
    </row>
    <row r="15091" spans="1:1" ht="15">
      <c r="A15091" s="490"/>
    </row>
    <row r="15092" spans="1:1" ht="15">
      <c r="A15092" s="490"/>
    </row>
    <row r="15093" spans="1:1" ht="15">
      <c r="A15093" s="490"/>
    </row>
    <row r="15094" spans="1:1" ht="15">
      <c r="A15094" s="490"/>
    </row>
    <row r="15095" spans="1:1" ht="15">
      <c r="A15095" s="490"/>
    </row>
    <row r="15096" spans="1:1" ht="15">
      <c r="A15096" s="490"/>
    </row>
    <row r="15097" spans="1:1" ht="15">
      <c r="A15097" s="490"/>
    </row>
    <row r="15098" spans="1:1" ht="15">
      <c r="A15098" s="490"/>
    </row>
    <row r="15099" spans="1:1" ht="15">
      <c r="A15099" s="490"/>
    </row>
    <row r="15100" spans="1:1" ht="15">
      <c r="A15100" s="490"/>
    </row>
    <row r="15101" spans="1:1" ht="15">
      <c r="A15101" s="490"/>
    </row>
    <row r="15102" spans="1:1" ht="15">
      <c r="A15102" s="490"/>
    </row>
    <row r="15103" spans="1:1" ht="15">
      <c r="A15103" s="490"/>
    </row>
    <row r="15104" spans="1:1" ht="15">
      <c r="A15104" s="490"/>
    </row>
    <row r="15105" spans="1:1" ht="15">
      <c r="A15105" s="490"/>
    </row>
    <row r="15106" spans="1:1" ht="15">
      <c r="A15106" s="490"/>
    </row>
    <row r="15107" spans="1:1" ht="15">
      <c r="A15107" s="490"/>
    </row>
    <row r="15108" spans="1:1" ht="15">
      <c r="A15108" s="490"/>
    </row>
    <row r="15109" spans="1:1" ht="15">
      <c r="A15109" s="490"/>
    </row>
    <row r="15110" spans="1:1" ht="15">
      <c r="A15110" s="490"/>
    </row>
    <row r="15111" spans="1:1" ht="15">
      <c r="A15111" s="490"/>
    </row>
    <row r="15112" spans="1:1" ht="15">
      <c r="A15112" s="490"/>
    </row>
    <row r="15113" spans="1:1" ht="15">
      <c r="A15113" s="490"/>
    </row>
    <row r="15114" spans="1:1" ht="15">
      <c r="A15114" s="490"/>
    </row>
    <row r="15115" spans="1:1" ht="15">
      <c r="A15115" s="490"/>
    </row>
    <row r="15116" spans="1:1" ht="15">
      <c r="A15116" s="490"/>
    </row>
    <row r="15117" spans="1:1" ht="15">
      <c r="A15117" s="490"/>
    </row>
    <row r="15118" spans="1:1" ht="15">
      <c r="A15118" s="490"/>
    </row>
    <row r="15119" spans="1:1" ht="15">
      <c r="A15119" s="490"/>
    </row>
    <row r="15120" spans="1:1" ht="15">
      <c r="A15120" s="490"/>
    </row>
    <row r="15121" spans="1:1" ht="15">
      <c r="A15121" s="490"/>
    </row>
    <row r="15122" spans="1:1" ht="15">
      <c r="A15122" s="490"/>
    </row>
    <row r="15123" spans="1:1" ht="15">
      <c r="A15123" s="490"/>
    </row>
    <row r="15124" spans="1:1" ht="15">
      <c r="A15124" s="490"/>
    </row>
    <row r="15125" spans="1:1" ht="15">
      <c r="A15125" s="490"/>
    </row>
    <row r="15126" spans="1:1" ht="15">
      <c r="A15126" s="490"/>
    </row>
    <row r="15127" spans="1:1" ht="15">
      <c r="A15127" s="490"/>
    </row>
    <row r="15128" spans="1:1" ht="15">
      <c r="A15128" s="490"/>
    </row>
    <row r="15129" spans="1:1" ht="15">
      <c r="A15129" s="490"/>
    </row>
    <row r="15130" spans="1:1" ht="15">
      <c r="A15130" s="490"/>
    </row>
    <row r="15131" spans="1:1" ht="15">
      <c r="A15131" s="490"/>
    </row>
    <row r="15132" spans="1:1" ht="15">
      <c r="A15132" s="490"/>
    </row>
    <row r="15133" spans="1:1" ht="15">
      <c r="A15133" s="490"/>
    </row>
    <row r="15134" spans="1:1" ht="15">
      <c r="A15134" s="490"/>
    </row>
    <row r="15135" spans="1:1" ht="15">
      <c r="A15135" s="490"/>
    </row>
    <row r="15136" spans="1:1" ht="15">
      <c r="A15136" s="490"/>
    </row>
    <row r="15137" spans="1:1" ht="15">
      <c r="A15137" s="490"/>
    </row>
    <row r="15138" spans="1:1" ht="15">
      <c r="A15138" s="490"/>
    </row>
    <row r="15139" spans="1:1" ht="15">
      <c r="A15139" s="490"/>
    </row>
    <row r="15140" spans="1:1" ht="15">
      <c r="A15140" s="490"/>
    </row>
    <row r="15141" spans="1:1" ht="15">
      <c r="A15141" s="490"/>
    </row>
    <row r="15142" spans="1:1" ht="15">
      <c r="A15142" s="490"/>
    </row>
    <row r="15143" spans="1:1" ht="15">
      <c r="A15143" s="490"/>
    </row>
    <row r="15144" spans="1:1" ht="15">
      <c r="A15144" s="490"/>
    </row>
    <row r="15145" spans="1:1" ht="15">
      <c r="A15145" s="490"/>
    </row>
    <row r="15146" spans="1:1" ht="15">
      <c r="A15146" s="490"/>
    </row>
    <row r="15147" spans="1:1" ht="15">
      <c r="A15147" s="490"/>
    </row>
    <row r="15148" spans="1:1" ht="15">
      <c r="A15148" s="490"/>
    </row>
    <row r="15149" spans="1:1" ht="15">
      <c r="A15149" s="490"/>
    </row>
    <row r="15150" spans="1:1" ht="15">
      <c r="A15150" s="490"/>
    </row>
    <row r="15151" spans="1:1" ht="15">
      <c r="A15151" s="490"/>
    </row>
    <row r="15152" spans="1:1" ht="15">
      <c r="A15152" s="490"/>
    </row>
    <row r="15153" spans="1:1" ht="15">
      <c r="A15153" s="490"/>
    </row>
    <row r="15154" spans="1:1" ht="15">
      <c r="A15154" s="490"/>
    </row>
    <row r="15155" spans="1:1" ht="15">
      <c r="A15155" s="490"/>
    </row>
    <row r="15156" spans="1:1" ht="15">
      <c r="A15156" s="490"/>
    </row>
    <row r="15157" spans="1:1" ht="15">
      <c r="A15157" s="490"/>
    </row>
    <row r="15158" spans="1:1" ht="15">
      <c r="A15158" s="490"/>
    </row>
    <row r="15159" spans="1:1" ht="15">
      <c r="A15159" s="490"/>
    </row>
    <row r="15160" spans="1:1" ht="15">
      <c r="A15160" s="490"/>
    </row>
    <row r="15161" spans="1:1" ht="15">
      <c r="A15161" s="490"/>
    </row>
    <row r="15162" spans="1:1" ht="15">
      <c r="A15162" s="490"/>
    </row>
    <row r="15163" spans="1:1" ht="15">
      <c r="A15163" s="490"/>
    </row>
    <row r="15164" spans="1:1" ht="15">
      <c r="A15164" s="490"/>
    </row>
    <row r="15165" spans="1:1" ht="15">
      <c r="A15165" s="490"/>
    </row>
    <row r="15166" spans="1:1" ht="15">
      <c r="A15166" s="490"/>
    </row>
    <row r="15167" spans="1:1" ht="15">
      <c r="A15167" s="490"/>
    </row>
    <row r="15168" spans="1:1" ht="15">
      <c r="A15168" s="490"/>
    </row>
    <row r="15169" spans="1:1" ht="15">
      <c r="A15169" s="490"/>
    </row>
    <row r="15170" spans="1:1" ht="15">
      <c r="A15170" s="490"/>
    </row>
    <row r="15171" spans="1:1" ht="15">
      <c r="A15171" s="490"/>
    </row>
    <row r="15172" spans="1:1" ht="15">
      <c r="A15172" s="490"/>
    </row>
    <row r="15173" spans="1:1" ht="15">
      <c r="A15173" s="490"/>
    </row>
    <row r="15174" spans="1:1" ht="15">
      <c r="A15174" s="490"/>
    </row>
    <row r="15175" spans="1:1" ht="15">
      <c r="A15175" s="490"/>
    </row>
    <row r="15176" spans="1:1" ht="15">
      <c r="A15176" s="490"/>
    </row>
    <row r="15177" spans="1:1" ht="15">
      <c r="A15177" s="490"/>
    </row>
    <row r="15178" spans="1:1" ht="15">
      <c r="A15178" s="490"/>
    </row>
    <row r="15179" spans="1:1" ht="15">
      <c r="A15179" s="490"/>
    </row>
    <row r="15180" spans="1:1" ht="15">
      <c r="A15180" s="490"/>
    </row>
    <row r="15181" spans="1:1" ht="15">
      <c r="A15181" s="490"/>
    </row>
    <row r="15182" spans="1:1" ht="15">
      <c r="A15182" s="490"/>
    </row>
    <row r="15183" spans="1:1" ht="15">
      <c r="A15183" s="490"/>
    </row>
    <row r="15184" spans="1:1" ht="15">
      <c r="A15184" s="490"/>
    </row>
    <row r="15185" spans="1:1" ht="15">
      <c r="A15185" s="490"/>
    </row>
    <row r="15186" spans="1:1" ht="15">
      <c r="A15186" s="490"/>
    </row>
    <row r="15187" spans="1:1" ht="15">
      <c r="A15187" s="490"/>
    </row>
    <row r="15188" spans="1:1" ht="15">
      <c r="A15188" s="490"/>
    </row>
    <row r="15189" spans="1:1" ht="15">
      <c r="A15189" s="490"/>
    </row>
    <row r="15190" spans="1:1" ht="15">
      <c r="A15190" s="490"/>
    </row>
    <row r="15191" spans="1:1" ht="15">
      <c r="A15191" s="490"/>
    </row>
    <row r="15192" spans="1:1" ht="15">
      <c r="A15192" s="490"/>
    </row>
    <row r="15193" spans="1:1" ht="15">
      <c r="A15193" s="490"/>
    </row>
    <row r="15194" spans="1:1" ht="15">
      <c r="A15194" s="490"/>
    </row>
    <row r="15195" spans="1:1" ht="15">
      <c r="A15195" s="490"/>
    </row>
    <row r="15196" spans="1:1" ht="15">
      <c r="A15196" s="490"/>
    </row>
    <row r="15197" spans="1:1" ht="15">
      <c r="A15197" s="490"/>
    </row>
    <row r="15198" spans="1:1" ht="15">
      <c r="A15198" s="490"/>
    </row>
    <row r="15199" spans="1:1" ht="15">
      <c r="A15199" s="490"/>
    </row>
    <row r="15200" spans="1:1" ht="15">
      <c r="A15200" s="490"/>
    </row>
    <row r="15201" spans="1:1" ht="15">
      <c r="A15201" s="490"/>
    </row>
    <row r="15202" spans="1:1" ht="15">
      <c r="A15202" s="490"/>
    </row>
    <row r="15203" spans="1:1" ht="15">
      <c r="A15203" s="490"/>
    </row>
    <row r="15204" spans="1:1" ht="15">
      <c r="A15204" s="490"/>
    </row>
    <row r="15205" spans="1:1" ht="15">
      <c r="A15205" s="490"/>
    </row>
    <row r="15206" spans="1:1" ht="15">
      <c r="A15206" s="490"/>
    </row>
    <row r="15207" spans="1:1" ht="15">
      <c r="A15207" s="490"/>
    </row>
    <row r="15208" spans="1:1" ht="15">
      <c r="A15208" s="490"/>
    </row>
    <row r="15209" spans="1:1" ht="15">
      <c r="A15209" s="490"/>
    </row>
    <row r="15210" spans="1:1" ht="15">
      <c r="A15210" s="490"/>
    </row>
    <row r="15211" spans="1:1" ht="15">
      <c r="A15211" s="490"/>
    </row>
    <row r="15212" spans="1:1" ht="15">
      <c r="A15212" s="490"/>
    </row>
    <row r="15213" spans="1:1" ht="15">
      <c r="A15213" s="490"/>
    </row>
    <row r="15214" spans="1:1" ht="15">
      <c r="A15214" s="490"/>
    </row>
    <row r="15215" spans="1:1" ht="15">
      <c r="A15215" s="490"/>
    </row>
    <row r="15216" spans="1:1" ht="15">
      <c r="A15216" s="490"/>
    </row>
    <row r="15217" spans="1:1" ht="15">
      <c r="A15217" s="490"/>
    </row>
    <row r="15218" spans="1:1" ht="15">
      <c r="A15218" s="490"/>
    </row>
    <row r="15219" spans="1:1" ht="15">
      <c r="A15219" s="490"/>
    </row>
    <row r="15220" spans="1:1" ht="15">
      <c r="A15220" s="490"/>
    </row>
    <row r="15221" spans="1:1" ht="15">
      <c r="A15221" s="490"/>
    </row>
    <row r="15222" spans="1:1" ht="15">
      <c r="A15222" s="490"/>
    </row>
    <row r="15223" spans="1:1" ht="15">
      <c r="A15223" s="490"/>
    </row>
    <row r="15224" spans="1:1" ht="15">
      <c r="A15224" s="490"/>
    </row>
    <row r="15225" spans="1:1" ht="15">
      <c r="A15225" s="490"/>
    </row>
    <row r="15226" spans="1:1" ht="15">
      <c r="A15226" s="490"/>
    </row>
    <row r="15227" spans="1:1" ht="15">
      <c r="A15227" s="490"/>
    </row>
    <row r="15228" spans="1:1" ht="15">
      <c r="A15228" s="490"/>
    </row>
    <row r="15229" spans="1:1" ht="15">
      <c r="A15229" s="490"/>
    </row>
    <row r="15230" spans="1:1" ht="15">
      <c r="A15230" s="490"/>
    </row>
    <row r="15231" spans="1:1" ht="15">
      <c r="A15231" s="490"/>
    </row>
    <row r="15232" spans="1:1" ht="15">
      <c r="A15232" s="490"/>
    </row>
    <row r="15233" spans="1:1" ht="15">
      <c r="A15233" s="490"/>
    </row>
    <row r="15234" spans="1:1" ht="15">
      <c r="A15234" s="490"/>
    </row>
    <row r="15235" spans="1:1" ht="15">
      <c r="A15235" s="490"/>
    </row>
    <row r="15236" spans="1:1" ht="15">
      <c r="A15236" s="490"/>
    </row>
    <row r="15237" spans="1:1" ht="15">
      <c r="A15237" s="490"/>
    </row>
    <row r="15238" spans="1:1" ht="15">
      <c r="A15238" s="490"/>
    </row>
    <row r="15239" spans="1:1" ht="15">
      <c r="A15239" s="490"/>
    </row>
    <row r="15240" spans="1:1" ht="15">
      <c r="A15240" s="490"/>
    </row>
    <row r="15241" spans="1:1" ht="15">
      <c r="A15241" s="490"/>
    </row>
    <row r="15242" spans="1:1" ht="15">
      <c r="A15242" s="490"/>
    </row>
    <row r="15243" spans="1:1" ht="15">
      <c r="A15243" s="490"/>
    </row>
    <row r="15244" spans="1:1" ht="15">
      <c r="A15244" s="490"/>
    </row>
    <row r="15245" spans="1:1" ht="15">
      <c r="A15245" s="490"/>
    </row>
    <row r="15246" spans="1:1" ht="15">
      <c r="A15246" s="490"/>
    </row>
    <row r="15247" spans="1:1" ht="15">
      <c r="A15247" s="490"/>
    </row>
    <row r="15248" spans="1:1" ht="15">
      <c r="A15248" s="490"/>
    </row>
    <row r="15249" spans="1:1" ht="15">
      <c r="A15249" s="490"/>
    </row>
    <row r="15250" spans="1:1" ht="15">
      <c r="A15250" s="490"/>
    </row>
    <row r="15251" spans="1:1" ht="15">
      <c r="A15251" s="490"/>
    </row>
    <row r="15252" spans="1:1" ht="15">
      <c r="A15252" s="490"/>
    </row>
    <row r="15253" spans="1:1" ht="15">
      <c r="A15253" s="490"/>
    </row>
    <row r="15254" spans="1:1" ht="15">
      <c r="A15254" s="490"/>
    </row>
    <row r="15255" spans="1:1" ht="15">
      <c r="A15255" s="490"/>
    </row>
    <row r="15256" spans="1:1" ht="15">
      <c r="A15256" s="490"/>
    </row>
    <row r="15257" spans="1:1" ht="15">
      <c r="A15257" s="490"/>
    </row>
    <row r="15258" spans="1:1" ht="15">
      <c r="A15258" s="490"/>
    </row>
    <row r="15259" spans="1:1" ht="15">
      <c r="A15259" s="490"/>
    </row>
    <row r="15260" spans="1:1" ht="15">
      <c r="A15260" s="490"/>
    </row>
    <row r="15261" spans="1:1" ht="15">
      <c r="A15261" s="490"/>
    </row>
    <row r="15262" spans="1:1" ht="15">
      <c r="A15262" s="490"/>
    </row>
    <row r="15263" spans="1:1" ht="15">
      <c r="A15263" s="490"/>
    </row>
    <row r="15264" spans="1:1" ht="15">
      <c r="A15264" s="490"/>
    </row>
    <row r="15265" spans="1:1" ht="15">
      <c r="A15265" s="490"/>
    </row>
    <row r="15266" spans="1:1" ht="15">
      <c r="A15266" s="490"/>
    </row>
    <row r="15267" spans="1:1" ht="15">
      <c r="A15267" s="490"/>
    </row>
    <row r="15268" spans="1:1" ht="15">
      <c r="A15268" s="490"/>
    </row>
    <row r="15269" spans="1:1" ht="15">
      <c r="A15269" s="490"/>
    </row>
    <row r="15270" spans="1:1" ht="15">
      <c r="A15270" s="490"/>
    </row>
    <row r="15271" spans="1:1" ht="15">
      <c r="A15271" s="490"/>
    </row>
    <row r="15272" spans="1:1" ht="15">
      <c r="A15272" s="490"/>
    </row>
    <row r="15273" spans="1:1" ht="15">
      <c r="A15273" s="490"/>
    </row>
    <row r="15274" spans="1:1" ht="15">
      <c r="A15274" s="490"/>
    </row>
    <row r="15275" spans="1:1" ht="15">
      <c r="A15275" s="490"/>
    </row>
    <row r="15276" spans="1:1" ht="15">
      <c r="A15276" s="490"/>
    </row>
    <row r="15277" spans="1:1" ht="15">
      <c r="A15277" s="490"/>
    </row>
    <row r="15278" spans="1:1" ht="15">
      <c r="A15278" s="490"/>
    </row>
    <row r="15279" spans="1:1" ht="15">
      <c r="A15279" s="490"/>
    </row>
    <row r="15280" spans="1:1" ht="15">
      <c r="A15280" s="490"/>
    </row>
    <row r="15281" spans="1:1" ht="15">
      <c r="A15281" s="490"/>
    </row>
    <row r="15282" spans="1:1" ht="15">
      <c r="A15282" s="490"/>
    </row>
    <row r="15283" spans="1:1" ht="15">
      <c r="A15283" s="490"/>
    </row>
    <row r="15284" spans="1:1" ht="15">
      <c r="A15284" s="490"/>
    </row>
    <row r="15285" spans="1:1" ht="15">
      <c r="A15285" s="490"/>
    </row>
    <row r="15286" spans="1:1" ht="15">
      <c r="A15286" s="490"/>
    </row>
    <row r="15287" spans="1:1" ht="15">
      <c r="A15287" s="490"/>
    </row>
    <row r="15288" spans="1:1" ht="15">
      <c r="A15288" s="490"/>
    </row>
    <row r="15289" spans="1:1" ht="15">
      <c r="A15289" s="490"/>
    </row>
    <row r="15290" spans="1:1" ht="15">
      <c r="A15290" s="490"/>
    </row>
    <row r="15291" spans="1:1" ht="15">
      <c r="A15291" s="490"/>
    </row>
    <row r="15292" spans="1:1" ht="15">
      <c r="A15292" s="490"/>
    </row>
    <row r="15293" spans="1:1" ht="15">
      <c r="A15293" s="490"/>
    </row>
    <row r="15294" spans="1:1" ht="15">
      <c r="A15294" s="490"/>
    </row>
    <row r="15295" spans="1:1" ht="15">
      <c r="A15295" s="490"/>
    </row>
    <row r="15296" spans="1:1" ht="15">
      <c r="A15296" s="490"/>
    </row>
    <row r="15297" spans="1:1" ht="15">
      <c r="A15297" s="490"/>
    </row>
    <row r="15298" spans="1:1" ht="15">
      <c r="A15298" s="490"/>
    </row>
    <row r="15299" spans="1:1" ht="15">
      <c r="A15299" s="490"/>
    </row>
    <row r="15300" spans="1:1" ht="15">
      <c r="A15300" s="490"/>
    </row>
    <row r="15301" spans="1:1" ht="15">
      <c r="A15301" s="490"/>
    </row>
    <row r="15302" spans="1:1" ht="15">
      <c r="A15302" s="490"/>
    </row>
    <row r="15303" spans="1:1" ht="15">
      <c r="A15303" s="490"/>
    </row>
    <row r="15304" spans="1:1" ht="15">
      <c r="A15304" s="490"/>
    </row>
    <row r="15305" spans="1:1" ht="15">
      <c r="A15305" s="490"/>
    </row>
    <row r="15306" spans="1:1" ht="15">
      <c r="A15306" s="490"/>
    </row>
    <row r="15307" spans="1:1" ht="15">
      <c r="A15307" s="490"/>
    </row>
    <row r="15308" spans="1:1" ht="15">
      <c r="A15308" s="490"/>
    </row>
    <row r="15309" spans="1:1" ht="15">
      <c r="A15309" s="490"/>
    </row>
    <row r="15310" spans="1:1" ht="15">
      <c r="A15310" s="490"/>
    </row>
    <row r="15311" spans="1:1" ht="15">
      <c r="A15311" s="490"/>
    </row>
    <row r="15312" spans="1:1" ht="15">
      <c r="A15312" s="490"/>
    </row>
    <row r="15313" spans="1:1" ht="15">
      <c r="A15313" s="490"/>
    </row>
    <row r="15314" spans="1:1" ht="15">
      <c r="A15314" s="490"/>
    </row>
    <row r="15315" spans="1:1" ht="15">
      <c r="A15315" s="490"/>
    </row>
    <row r="15316" spans="1:1" ht="15">
      <c r="A15316" s="490"/>
    </row>
    <row r="15317" spans="1:1" ht="15">
      <c r="A15317" s="490"/>
    </row>
    <row r="15318" spans="1:1" ht="15">
      <c r="A15318" s="490"/>
    </row>
    <row r="15319" spans="1:1" ht="15">
      <c r="A15319" s="490"/>
    </row>
    <row r="15320" spans="1:1" ht="15">
      <c r="A15320" s="490"/>
    </row>
    <row r="15321" spans="1:1" ht="15">
      <c r="A15321" s="490"/>
    </row>
    <row r="15322" spans="1:1" ht="15">
      <c r="A15322" s="490"/>
    </row>
    <row r="15323" spans="1:1" ht="15">
      <c r="A15323" s="490"/>
    </row>
    <row r="15324" spans="1:1" ht="15">
      <c r="A15324" s="490"/>
    </row>
    <row r="15325" spans="1:1" ht="15">
      <c r="A15325" s="490"/>
    </row>
    <row r="15326" spans="1:1" ht="15">
      <c r="A15326" s="490"/>
    </row>
    <row r="15327" spans="1:1" ht="15">
      <c r="A15327" s="490"/>
    </row>
    <row r="15328" spans="1:1" ht="15">
      <c r="A15328" s="490"/>
    </row>
    <row r="15329" spans="1:1" ht="15">
      <c r="A15329" s="490"/>
    </row>
    <row r="15330" spans="1:1" ht="15">
      <c r="A15330" s="490"/>
    </row>
    <row r="15331" spans="1:1" ht="15">
      <c r="A15331" s="490"/>
    </row>
    <row r="15332" spans="1:1" ht="15">
      <c r="A15332" s="490"/>
    </row>
    <row r="15333" spans="1:1" ht="15">
      <c r="A15333" s="490"/>
    </row>
    <row r="15334" spans="1:1" ht="15">
      <c r="A15334" s="490"/>
    </row>
    <row r="15335" spans="1:1" ht="15">
      <c r="A15335" s="490"/>
    </row>
    <row r="15336" spans="1:1" ht="15">
      <c r="A15336" s="490"/>
    </row>
    <row r="15337" spans="1:1" ht="15">
      <c r="A15337" s="490"/>
    </row>
    <row r="15338" spans="1:1" ht="15">
      <c r="A15338" s="490"/>
    </row>
    <row r="15339" spans="1:1" ht="15">
      <c r="A15339" s="490"/>
    </row>
    <row r="15340" spans="1:1" ht="15">
      <c r="A15340" s="490"/>
    </row>
    <row r="15341" spans="1:1" ht="15">
      <c r="A15341" s="490"/>
    </row>
    <row r="15342" spans="1:1" ht="15">
      <c r="A15342" s="490"/>
    </row>
    <row r="15343" spans="1:1" ht="15">
      <c r="A15343" s="490"/>
    </row>
    <row r="15344" spans="1:1" ht="15">
      <c r="A15344" s="490"/>
    </row>
    <row r="15345" spans="1:1" ht="15">
      <c r="A15345" s="490"/>
    </row>
    <row r="15346" spans="1:1" ht="15">
      <c r="A15346" s="490"/>
    </row>
    <row r="15347" spans="1:1" ht="15">
      <c r="A15347" s="490"/>
    </row>
    <row r="15348" spans="1:1" ht="15">
      <c r="A15348" s="490"/>
    </row>
    <row r="15349" spans="1:1" ht="15">
      <c r="A15349" s="490"/>
    </row>
    <row r="15350" spans="1:1" ht="15">
      <c r="A15350" s="490"/>
    </row>
    <row r="15351" spans="1:1" ht="15">
      <c r="A15351" s="490"/>
    </row>
    <row r="15352" spans="1:1" ht="15">
      <c r="A15352" s="490"/>
    </row>
    <row r="15353" spans="1:1" ht="15">
      <c r="A15353" s="490"/>
    </row>
    <row r="15354" spans="1:1" ht="15">
      <c r="A15354" s="490"/>
    </row>
    <row r="15355" spans="1:1" ht="15">
      <c r="A15355" s="490"/>
    </row>
    <row r="15356" spans="1:1" ht="15">
      <c r="A15356" s="490"/>
    </row>
    <row r="15357" spans="1:1" ht="15">
      <c r="A15357" s="490"/>
    </row>
    <row r="15358" spans="1:1" ht="15">
      <c r="A15358" s="490"/>
    </row>
    <row r="15359" spans="1:1" ht="15">
      <c r="A15359" s="490"/>
    </row>
    <row r="15360" spans="1:1" ht="15">
      <c r="A15360" s="490"/>
    </row>
    <row r="15361" spans="1:1" ht="15">
      <c r="A15361" s="490"/>
    </row>
    <row r="15362" spans="1:1" ht="15">
      <c r="A15362" s="490"/>
    </row>
    <row r="15363" spans="1:1" ht="15">
      <c r="A15363" s="490"/>
    </row>
    <row r="15364" spans="1:1" ht="15">
      <c r="A15364" s="490"/>
    </row>
    <row r="15365" spans="1:1" ht="15">
      <c r="A15365" s="490"/>
    </row>
    <row r="15366" spans="1:1" ht="15">
      <c r="A15366" s="490"/>
    </row>
    <row r="15367" spans="1:1" ht="15">
      <c r="A15367" s="490"/>
    </row>
    <row r="15368" spans="1:1" ht="15">
      <c r="A15368" s="490"/>
    </row>
    <row r="15369" spans="1:1" ht="15">
      <c r="A15369" s="490"/>
    </row>
    <row r="15370" spans="1:1" ht="15">
      <c r="A15370" s="490"/>
    </row>
    <row r="15371" spans="1:1" ht="15">
      <c r="A15371" s="490"/>
    </row>
    <row r="15372" spans="1:1" ht="15">
      <c r="A15372" s="490"/>
    </row>
    <row r="15373" spans="1:1" ht="15">
      <c r="A15373" s="490"/>
    </row>
    <row r="15374" spans="1:1" ht="15">
      <c r="A15374" s="490"/>
    </row>
    <row r="15375" spans="1:1" ht="15">
      <c r="A15375" s="490"/>
    </row>
    <row r="15376" spans="1:1" ht="15">
      <c r="A15376" s="490"/>
    </row>
    <row r="15377" spans="1:1" ht="15">
      <c r="A15377" s="490"/>
    </row>
    <row r="15378" spans="1:1" ht="15">
      <c r="A15378" s="490"/>
    </row>
    <row r="15379" spans="1:1" ht="15">
      <c r="A15379" s="490"/>
    </row>
    <row r="15380" spans="1:1" ht="15">
      <c r="A15380" s="490"/>
    </row>
    <row r="15381" spans="1:1" ht="15">
      <c r="A15381" s="490"/>
    </row>
    <row r="15382" spans="1:1" ht="15">
      <c r="A15382" s="490"/>
    </row>
    <row r="15383" spans="1:1" ht="15">
      <c r="A15383" s="490"/>
    </row>
    <row r="15384" spans="1:1" ht="15">
      <c r="A15384" s="490"/>
    </row>
    <row r="15385" spans="1:1" ht="15">
      <c r="A15385" s="490"/>
    </row>
    <row r="15386" spans="1:1" ht="15">
      <c r="A15386" s="490"/>
    </row>
    <row r="15387" spans="1:1" ht="15">
      <c r="A15387" s="490"/>
    </row>
    <row r="15388" spans="1:1" ht="15">
      <c r="A15388" s="490"/>
    </row>
    <row r="15389" spans="1:1" ht="15">
      <c r="A15389" s="490"/>
    </row>
    <row r="15390" spans="1:1" ht="15">
      <c r="A15390" s="490"/>
    </row>
    <row r="15391" spans="1:1" ht="15">
      <c r="A15391" s="490"/>
    </row>
    <row r="15392" spans="1:1" ht="15">
      <c r="A15392" s="490"/>
    </row>
    <row r="15393" spans="1:1" ht="15">
      <c r="A15393" s="490"/>
    </row>
    <row r="15394" spans="1:1" ht="15">
      <c r="A15394" s="490"/>
    </row>
    <row r="15395" spans="1:1" ht="15">
      <c r="A15395" s="490"/>
    </row>
    <row r="15396" spans="1:1" ht="15">
      <c r="A15396" s="490"/>
    </row>
    <row r="15397" spans="1:1" ht="15">
      <c r="A15397" s="490"/>
    </row>
    <row r="15398" spans="1:1" ht="15">
      <c r="A15398" s="490"/>
    </row>
    <row r="15399" spans="1:1" ht="15">
      <c r="A15399" s="490"/>
    </row>
    <row r="15400" spans="1:1" ht="15">
      <c r="A15400" s="490"/>
    </row>
    <row r="15401" spans="1:1" ht="15">
      <c r="A15401" s="490"/>
    </row>
    <row r="15402" spans="1:1" ht="15">
      <c r="A15402" s="490"/>
    </row>
    <row r="15403" spans="1:1" ht="15">
      <c r="A15403" s="490"/>
    </row>
    <row r="15404" spans="1:1" ht="15">
      <c r="A15404" s="490"/>
    </row>
    <row r="15405" spans="1:1" ht="15">
      <c r="A15405" s="490"/>
    </row>
    <row r="15406" spans="1:1" ht="15">
      <c r="A15406" s="490"/>
    </row>
    <row r="15407" spans="1:1" ht="15">
      <c r="A15407" s="490"/>
    </row>
    <row r="15408" spans="1:1" ht="15">
      <c r="A15408" s="490"/>
    </row>
    <row r="15409" spans="1:1" ht="15">
      <c r="A15409" s="490"/>
    </row>
    <row r="15410" spans="1:1" ht="15">
      <c r="A15410" s="490"/>
    </row>
    <row r="15411" spans="1:1" ht="15">
      <c r="A15411" s="490"/>
    </row>
    <row r="15412" spans="1:1" ht="15">
      <c r="A15412" s="490"/>
    </row>
    <row r="15413" spans="1:1" ht="15">
      <c r="A15413" s="490"/>
    </row>
    <row r="15414" spans="1:1" ht="15">
      <c r="A15414" s="490"/>
    </row>
    <row r="15415" spans="1:1" ht="15">
      <c r="A15415" s="490"/>
    </row>
    <row r="15416" spans="1:1" ht="15">
      <c r="A15416" s="490"/>
    </row>
    <row r="15417" spans="1:1" ht="15">
      <c r="A15417" s="490"/>
    </row>
    <row r="15418" spans="1:1" ht="15">
      <c r="A15418" s="490"/>
    </row>
    <row r="15419" spans="1:1" ht="15">
      <c r="A15419" s="490"/>
    </row>
    <row r="15420" spans="1:1" ht="15">
      <c r="A15420" s="490"/>
    </row>
    <row r="15421" spans="1:1" ht="15">
      <c r="A15421" s="490"/>
    </row>
    <row r="15422" spans="1:1" ht="15">
      <c r="A15422" s="490"/>
    </row>
    <row r="15423" spans="1:1" ht="15">
      <c r="A15423" s="490"/>
    </row>
    <row r="15424" spans="1:1" ht="15">
      <c r="A15424" s="490"/>
    </row>
    <row r="15425" spans="1:1" ht="15">
      <c r="A15425" s="490"/>
    </row>
    <row r="15426" spans="1:1" ht="15">
      <c r="A15426" s="490"/>
    </row>
    <row r="15427" spans="1:1" ht="15">
      <c r="A15427" s="490"/>
    </row>
    <row r="15428" spans="1:1" ht="15">
      <c r="A15428" s="490"/>
    </row>
    <row r="15429" spans="1:1" ht="15">
      <c r="A15429" s="490"/>
    </row>
    <row r="15430" spans="1:1" ht="15">
      <c r="A15430" s="490"/>
    </row>
    <row r="15431" spans="1:1" ht="15">
      <c r="A15431" s="490"/>
    </row>
    <row r="15432" spans="1:1" ht="15">
      <c r="A15432" s="490"/>
    </row>
    <row r="15433" spans="1:1" ht="15">
      <c r="A15433" s="490"/>
    </row>
    <row r="15434" spans="1:1" ht="15">
      <c r="A15434" s="490"/>
    </row>
    <row r="15435" spans="1:1" ht="15">
      <c r="A15435" s="490"/>
    </row>
    <row r="15436" spans="1:1" ht="15">
      <c r="A15436" s="490"/>
    </row>
    <row r="15437" spans="1:1" ht="15">
      <c r="A15437" s="490"/>
    </row>
    <row r="15438" spans="1:1" ht="15">
      <c r="A15438" s="490"/>
    </row>
    <row r="15439" spans="1:1" ht="15">
      <c r="A15439" s="490"/>
    </row>
    <row r="15440" spans="1:1" ht="15">
      <c r="A15440" s="490"/>
    </row>
    <row r="15441" spans="1:1" ht="15">
      <c r="A15441" s="490"/>
    </row>
    <row r="15442" spans="1:1" ht="15">
      <c r="A15442" s="490"/>
    </row>
    <row r="15443" spans="1:1" ht="15">
      <c r="A15443" s="490"/>
    </row>
    <row r="15444" spans="1:1" ht="15">
      <c r="A15444" s="490"/>
    </row>
    <row r="15445" spans="1:1" ht="15">
      <c r="A15445" s="490"/>
    </row>
    <row r="15446" spans="1:1" ht="15">
      <c r="A15446" s="490"/>
    </row>
    <row r="15447" spans="1:1" ht="15">
      <c r="A15447" s="490"/>
    </row>
    <row r="15448" spans="1:1" ht="15">
      <c r="A15448" s="490"/>
    </row>
    <row r="15449" spans="1:1" ht="15">
      <c r="A15449" s="490"/>
    </row>
    <row r="15450" spans="1:1" ht="15">
      <c r="A15450" s="490"/>
    </row>
    <row r="15451" spans="1:1" ht="15">
      <c r="A15451" s="490"/>
    </row>
    <row r="15452" spans="1:1" ht="15">
      <c r="A15452" s="490"/>
    </row>
    <row r="15453" spans="1:1" ht="15">
      <c r="A15453" s="490"/>
    </row>
    <row r="15454" spans="1:1" ht="15">
      <c r="A15454" s="490"/>
    </row>
    <row r="15455" spans="1:1" ht="15">
      <c r="A15455" s="490"/>
    </row>
    <row r="15456" spans="1:1" ht="15">
      <c r="A15456" s="490"/>
    </row>
    <row r="15457" spans="1:1" ht="15">
      <c r="A15457" s="490"/>
    </row>
    <row r="15458" spans="1:1" ht="15">
      <c r="A15458" s="490"/>
    </row>
    <row r="15459" spans="1:1" ht="15">
      <c r="A15459" s="490"/>
    </row>
    <row r="15460" spans="1:1" ht="15">
      <c r="A15460" s="490"/>
    </row>
    <row r="15461" spans="1:1" ht="15">
      <c r="A15461" s="490"/>
    </row>
    <row r="15462" spans="1:1" ht="15">
      <c r="A15462" s="490"/>
    </row>
    <row r="15463" spans="1:1" ht="15">
      <c r="A15463" s="490"/>
    </row>
    <row r="15464" spans="1:1" ht="15">
      <c r="A15464" s="490"/>
    </row>
    <row r="15465" spans="1:1" ht="15">
      <c r="A15465" s="490"/>
    </row>
    <row r="15466" spans="1:1" ht="15">
      <c r="A15466" s="490"/>
    </row>
    <row r="15467" spans="1:1" ht="15">
      <c r="A15467" s="490"/>
    </row>
    <row r="15468" spans="1:1" ht="15">
      <c r="A15468" s="490"/>
    </row>
    <row r="15469" spans="1:1" ht="15">
      <c r="A15469" s="490"/>
    </row>
    <row r="15470" spans="1:1" ht="15">
      <c r="A15470" s="490"/>
    </row>
    <row r="15471" spans="1:1" ht="15">
      <c r="A15471" s="490"/>
    </row>
    <row r="15472" spans="1:1" ht="15">
      <c r="A15472" s="490"/>
    </row>
    <row r="15473" spans="1:1" ht="15">
      <c r="A15473" s="490"/>
    </row>
    <row r="15474" spans="1:1" ht="15">
      <c r="A15474" s="490"/>
    </row>
    <row r="15475" spans="1:1" ht="15">
      <c r="A15475" s="490"/>
    </row>
    <row r="15476" spans="1:1" ht="15">
      <c r="A15476" s="490"/>
    </row>
    <row r="15477" spans="1:1" ht="15">
      <c r="A15477" s="490"/>
    </row>
    <row r="15478" spans="1:1" ht="15">
      <c r="A15478" s="490"/>
    </row>
    <row r="15479" spans="1:1" ht="15">
      <c r="A15479" s="490"/>
    </row>
    <row r="15480" spans="1:1" ht="15">
      <c r="A15480" s="490"/>
    </row>
    <row r="15481" spans="1:1" ht="15">
      <c r="A15481" s="490"/>
    </row>
    <row r="15482" spans="1:1" ht="15">
      <c r="A15482" s="490"/>
    </row>
    <row r="15483" spans="1:1" ht="15">
      <c r="A15483" s="490"/>
    </row>
    <row r="15484" spans="1:1" ht="15">
      <c r="A15484" s="490"/>
    </row>
    <row r="15485" spans="1:1" ht="15">
      <c r="A15485" s="490"/>
    </row>
    <row r="15486" spans="1:1" ht="15">
      <c r="A15486" s="490"/>
    </row>
    <row r="15487" spans="1:1" ht="15">
      <c r="A15487" s="490"/>
    </row>
    <row r="15488" spans="1:1" ht="15">
      <c r="A15488" s="490"/>
    </row>
    <row r="15489" spans="1:1" ht="15">
      <c r="A15489" s="490"/>
    </row>
    <row r="15490" spans="1:1" ht="15">
      <c r="A15490" s="490"/>
    </row>
    <row r="15491" spans="1:1" ht="15">
      <c r="A15491" s="490"/>
    </row>
    <row r="15492" spans="1:1" ht="15">
      <c r="A15492" s="490"/>
    </row>
    <row r="15493" spans="1:1" ht="15">
      <c r="A15493" s="490"/>
    </row>
    <row r="15494" spans="1:1" ht="15">
      <c r="A15494" s="490"/>
    </row>
    <row r="15495" spans="1:1" ht="15">
      <c r="A15495" s="490"/>
    </row>
    <row r="15496" spans="1:1" ht="15">
      <c r="A15496" s="490"/>
    </row>
    <row r="15497" spans="1:1" ht="15">
      <c r="A15497" s="490"/>
    </row>
    <row r="15498" spans="1:1" ht="15">
      <c r="A15498" s="490"/>
    </row>
    <row r="15499" spans="1:1" ht="15">
      <c r="A15499" s="490"/>
    </row>
    <row r="15500" spans="1:1" ht="15">
      <c r="A15500" s="490"/>
    </row>
    <row r="15501" spans="1:1" ht="15">
      <c r="A15501" s="490"/>
    </row>
    <row r="15502" spans="1:1" ht="15">
      <c r="A15502" s="490"/>
    </row>
    <row r="15503" spans="1:1" ht="15">
      <c r="A15503" s="490"/>
    </row>
    <row r="15504" spans="1:1" ht="15">
      <c r="A15504" s="490"/>
    </row>
    <row r="15505" spans="1:1" ht="15">
      <c r="A15505" s="490"/>
    </row>
    <row r="15506" spans="1:1" ht="15">
      <c r="A15506" s="490"/>
    </row>
    <row r="15507" spans="1:1" ht="15">
      <c r="A15507" s="490"/>
    </row>
    <row r="15508" spans="1:1" ht="15">
      <c r="A15508" s="490"/>
    </row>
    <row r="15509" spans="1:1" ht="15">
      <c r="A15509" s="490"/>
    </row>
    <row r="15510" spans="1:1" ht="15">
      <c r="A15510" s="490"/>
    </row>
    <row r="15511" spans="1:1" ht="15">
      <c r="A15511" s="490"/>
    </row>
    <row r="15512" spans="1:1" ht="15">
      <c r="A15512" s="490"/>
    </row>
    <row r="15513" spans="1:1" ht="15">
      <c r="A15513" s="490"/>
    </row>
    <row r="15514" spans="1:1" ht="15">
      <c r="A15514" s="490"/>
    </row>
    <row r="15515" spans="1:1" ht="15">
      <c r="A15515" s="490"/>
    </row>
    <row r="15516" spans="1:1" ht="15">
      <c r="A15516" s="490"/>
    </row>
    <row r="15517" spans="1:1" ht="15">
      <c r="A15517" s="490"/>
    </row>
    <row r="15518" spans="1:1" ht="15">
      <c r="A15518" s="490"/>
    </row>
    <row r="15519" spans="1:1" ht="15">
      <c r="A15519" s="490"/>
    </row>
    <row r="15520" spans="1:1" ht="15">
      <c r="A15520" s="490"/>
    </row>
    <row r="15521" spans="1:1" ht="15">
      <c r="A15521" s="490"/>
    </row>
    <row r="15522" spans="1:1" ht="15">
      <c r="A15522" s="490"/>
    </row>
    <row r="15523" spans="1:1" ht="15">
      <c r="A15523" s="490"/>
    </row>
    <row r="15524" spans="1:1" ht="15">
      <c r="A15524" s="490"/>
    </row>
    <row r="15525" spans="1:1" ht="15">
      <c r="A15525" s="490"/>
    </row>
    <row r="15526" spans="1:1" ht="15">
      <c r="A15526" s="490"/>
    </row>
    <row r="15527" spans="1:1" ht="15">
      <c r="A15527" s="490"/>
    </row>
    <row r="15528" spans="1:1" ht="15">
      <c r="A15528" s="490"/>
    </row>
    <row r="15529" spans="1:1" ht="15">
      <c r="A15529" s="490"/>
    </row>
    <row r="15530" spans="1:1" ht="15">
      <c r="A15530" s="490"/>
    </row>
    <row r="15531" spans="1:1" ht="15">
      <c r="A15531" s="490"/>
    </row>
    <row r="15532" spans="1:1" ht="15">
      <c r="A15532" s="490"/>
    </row>
    <row r="15533" spans="1:1" ht="15">
      <c r="A15533" s="490"/>
    </row>
    <row r="15534" spans="1:1" ht="15">
      <c r="A15534" s="490"/>
    </row>
    <row r="15535" spans="1:1" ht="15">
      <c r="A15535" s="490"/>
    </row>
    <row r="15536" spans="1:1" ht="15">
      <c r="A15536" s="490"/>
    </row>
    <row r="15537" spans="1:1" ht="15">
      <c r="A15537" s="490"/>
    </row>
    <row r="15538" spans="1:1" ht="15">
      <c r="A15538" s="490"/>
    </row>
    <row r="15539" spans="1:1" ht="15">
      <c r="A15539" s="490"/>
    </row>
    <row r="15540" spans="1:1" ht="15">
      <c r="A15540" s="490"/>
    </row>
    <row r="15541" spans="1:1" ht="15">
      <c r="A15541" s="490"/>
    </row>
    <row r="15542" spans="1:1" ht="15">
      <c r="A15542" s="490"/>
    </row>
    <row r="15543" spans="1:1" ht="15">
      <c r="A15543" s="490"/>
    </row>
    <row r="15544" spans="1:1" ht="15">
      <c r="A15544" s="490"/>
    </row>
    <row r="15545" spans="1:1" ht="15">
      <c r="A15545" s="490"/>
    </row>
    <row r="15546" spans="1:1" ht="15">
      <c r="A15546" s="490"/>
    </row>
    <row r="15547" spans="1:1" ht="15">
      <c r="A15547" s="490"/>
    </row>
    <row r="15548" spans="1:1" ht="15">
      <c r="A15548" s="490"/>
    </row>
    <row r="15549" spans="1:1" ht="15">
      <c r="A15549" s="490"/>
    </row>
    <row r="15550" spans="1:1" ht="15">
      <c r="A15550" s="490"/>
    </row>
    <row r="15551" spans="1:1" ht="15">
      <c r="A15551" s="490"/>
    </row>
    <row r="15552" spans="1:1" ht="15">
      <c r="A15552" s="490"/>
    </row>
    <row r="15553" spans="1:1" ht="15">
      <c r="A15553" s="490"/>
    </row>
    <row r="15554" spans="1:1" ht="15">
      <c r="A15554" s="490"/>
    </row>
    <row r="15555" spans="1:1" ht="15">
      <c r="A15555" s="490"/>
    </row>
    <row r="15556" spans="1:1" ht="15">
      <c r="A15556" s="490"/>
    </row>
    <row r="15557" spans="1:1" ht="15">
      <c r="A15557" s="490"/>
    </row>
    <row r="15558" spans="1:1" ht="15">
      <c r="A15558" s="490"/>
    </row>
    <row r="15559" spans="1:1" ht="15">
      <c r="A15559" s="490"/>
    </row>
    <row r="15560" spans="1:1" ht="15">
      <c r="A15560" s="490"/>
    </row>
    <row r="15561" spans="1:1" ht="15">
      <c r="A15561" s="490"/>
    </row>
    <row r="15562" spans="1:1" ht="15">
      <c r="A15562" s="490"/>
    </row>
    <row r="15563" spans="1:1" ht="15">
      <c r="A15563" s="490"/>
    </row>
    <row r="15564" spans="1:1" ht="15">
      <c r="A15564" s="490"/>
    </row>
    <row r="15565" spans="1:1" ht="15">
      <c r="A15565" s="490"/>
    </row>
    <row r="15566" spans="1:1" ht="15">
      <c r="A15566" s="490"/>
    </row>
    <row r="15567" spans="1:1" ht="15">
      <c r="A15567" s="490"/>
    </row>
    <row r="15568" spans="1:1" ht="15">
      <c r="A15568" s="490"/>
    </row>
    <row r="15569" spans="1:1" ht="15">
      <c r="A15569" s="490"/>
    </row>
    <row r="15570" spans="1:1" ht="15">
      <c r="A15570" s="490"/>
    </row>
    <row r="15571" spans="1:1" ht="15">
      <c r="A15571" s="490"/>
    </row>
    <row r="15572" spans="1:1" ht="15">
      <c r="A15572" s="490"/>
    </row>
    <row r="15573" spans="1:1" ht="15">
      <c r="A15573" s="490"/>
    </row>
    <row r="15574" spans="1:1" ht="15">
      <c r="A15574" s="490"/>
    </row>
    <row r="15575" spans="1:1" ht="15">
      <c r="A15575" s="490"/>
    </row>
    <row r="15576" spans="1:1" ht="15">
      <c r="A15576" s="490"/>
    </row>
    <row r="15577" spans="1:1" ht="15">
      <c r="A15577" s="490"/>
    </row>
    <row r="15578" spans="1:1" ht="15">
      <c r="A15578" s="490"/>
    </row>
    <row r="15579" spans="1:1" ht="15">
      <c r="A15579" s="490"/>
    </row>
    <row r="15580" spans="1:1" ht="15">
      <c r="A15580" s="490"/>
    </row>
    <row r="15581" spans="1:1" ht="15">
      <c r="A15581" s="490"/>
    </row>
    <row r="15582" spans="1:1" ht="15">
      <c r="A15582" s="490"/>
    </row>
    <row r="15583" spans="1:1" ht="15">
      <c r="A15583" s="490"/>
    </row>
    <row r="15584" spans="1:1" ht="15">
      <c r="A15584" s="490"/>
    </row>
    <row r="15585" spans="1:1" ht="15">
      <c r="A15585" s="490"/>
    </row>
    <row r="15586" spans="1:1" ht="15">
      <c r="A15586" s="490"/>
    </row>
    <row r="15587" spans="1:1" ht="15">
      <c r="A15587" s="490"/>
    </row>
    <row r="15588" spans="1:1" ht="15">
      <c r="A15588" s="490"/>
    </row>
    <row r="15589" spans="1:1" ht="15">
      <c r="A15589" s="490"/>
    </row>
    <row r="15590" spans="1:1" ht="15">
      <c r="A15590" s="490"/>
    </row>
    <row r="15591" spans="1:1" ht="15">
      <c r="A15591" s="490"/>
    </row>
    <row r="15592" spans="1:1" ht="15">
      <c r="A15592" s="490"/>
    </row>
    <row r="15593" spans="1:1" ht="15">
      <c r="A15593" s="490"/>
    </row>
    <row r="15594" spans="1:1" ht="15">
      <c r="A15594" s="490"/>
    </row>
    <row r="15595" spans="1:1" ht="15">
      <c r="A15595" s="490"/>
    </row>
    <row r="15596" spans="1:1" ht="15">
      <c r="A15596" s="490"/>
    </row>
    <row r="15597" spans="1:1" ht="15">
      <c r="A15597" s="490"/>
    </row>
    <row r="15598" spans="1:1" ht="15">
      <c r="A15598" s="490"/>
    </row>
    <row r="15599" spans="1:1" ht="15">
      <c r="A15599" s="490"/>
    </row>
    <row r="15600" spans="1:1" ht="15">
      <c r="A15600" s="490"/>
    </row>
    <row r="15601" spans="1:1" ht="15">
      <c r="A15601" s="490"/>
    </row>
    <row r="15602" spans="1:1" ht="15">
      <c r="A15602" s="490"/>
    </row>
    <row r="15603" spans="1:1" ht="15">
      <c r="A15603" s="490"/>
    </row>
    <row r="15604" spans="1:1" ht="15">
      <c r="A15604" s="490"/>
    </row>
    <row r="15605" spans="1:1" ht="15">
      <c r="A15605" s="490"/>
    </row>
    <row r="15606" spans="1:1" ht="15">
      <c r="A15606" s="490"/>
    </row>
    <row r="15607" spans="1:1" ht="15">
      <c r="A15607" s="490"/>
    </row>
    <row r="15608" spans="1:1" ht="15">
      <c r="A15608" s="490"/>
    </row>
    <row r="15609" spans="1:1" ht="15">
      <c r="A15609" s="490"/>
    </row>
    <row r="15610" spans="1:1" ht="15">
      <c r="A15610" s="490"/>
    </row>
    <row r="15611" spans="1:1" ht="15">
      <c r="A15611" s="490"/>
    </row>
    <row r="15612" spans="1:1" ht="15">
      <c r="A15612" s="490"/>
    </row>
    <row r="15613" spans="1:1" ht="15">
      <c r="A15613" s="490"/>
    </row>
    <row r="15614" spans="1:1" ht="15">
      <c r="A15614" s="490"/>
    </row>
    <row r="15615" spans="1:1" ht="15">
      <c r="A15615" s="490"/>
    </row>
    <row r="15616" spans="1:1" ht="15">
      <c r="A15616" s="490"/>
    </row>
    <row r="15617" spans="1:1" ht="15">
      <c r="A15617" s="490"/>
    </row>
    <row r="15618" spans="1:1" ht="15">
      <c r="A15618" s="490"/>
    </row>
    <row r="15619" spans="1:1" ht="15">
      <c r="A15619" s="490"/>
    </row>
    <row r="15620" spans="1:1" ht="15">
      <c r="A15620" s="490"/>
    </row>
    <row r="15621" spans="1:1" ht="15">
      <c r="A15621" s="490"/>
    </row>
    <row r="15622" spans="1:1" ht="15">
      <c r="A15622" s="490"/>
    </row>
    <row r="15623" spans="1:1" ht="15">
      <c r="A15623" s="490"/>
    </row>
    <row r="15624" spans="1:1" ht="15">
      <c r="A15624" s="490"/>
    </row>
    <row r="15625" spans="1:1" ht="15">
      <c r="A15625" s="490"/>
    </row>
    <row r="15626" spans="1:1" ht="15">
      <c r="A15626" s="490"/>
    </row>
    <row r="15627" spans="1:1" ht="15">
      <c r="A15627" s="490"/>
    </row>
    <row r="15628" spans="1:1" ht="15">
      <c r="A15628" s="490"/>
    </row>
    <row r="15629" spans="1:1" ht="15">
      <c r="A15629" s="490"/>
    </row>
    <row r="15630" spans="1:1" ht="15">
      <c r="A15630" s="490"/>
    </row>
    <row r="15631" spans="1:1" ht="15">
      <c r="A15631" s="490"/>
    </row>
    <row r="15632" spans="1:1" ht="15">
      <c r="A15632" s="490"/>
    </row>
    <row r="15633" spans="1:1" ht="15">
      <c r="A15633" s="490"/>
    </row>
    <row r="15634" spans="1:1" ht="15">
      <c r="A15634" s="490"/>
    </row>
    <row r="15635" spans="1:1" ht="15">
      <c r="A15635" s="490"/>
    </row>
    <row r="15636" spans="1:1" ht="15">
      <c r="A15636" s="490"/>
    </row>
    <row r="15637" spans="1:1" ht="15">
      <c r="A15637" s="490"/>
    </row>
    <row r="15638" spans="1:1" ht="15">
      <c r="A15638" s="490"/>
    </row>
    <row r="15639" spans="1:1" ht="15">
      <c r="A15639" s="490"/>
    </row>
    <row r="15640" spans="1:1" ht="15">
      <c r="A15640" s="490"/>
    </row>
    <row r="15641" spans="1:1" ht="15">
      <c r="A15641" s="490"/>
    </row>
    <row r="15642" spans="1:1" ht="15">
      <c r="A15642" s="490"/>
    </row>
    <row r="15643" spans="1:1" ht="15">
      <c r="A15643" s="490"/>
    </row>
    <row r="15644" spans="1:1" ht="15">
      <c r="A15644" s="490"/>
    </row>
    <row r="15645" spans="1:1" ht="15">
      <c r="A15645" s="490"/>
    </row>
    <row r="15646" spans="1:1" ht="15">
      <c r="A15646" s="490"/>
    </row>
    <row r="15647" spans="1:1" ht="15">
      <c r="A15647" s="490"/>
    </row>
    <row r="15648" spans="1:1" ht="15">
      <c r="A15648" s="490"/>
    </row>
    <row r="15649" spans="1:1" ht="15">
      <c r="A15649" s="490"/>
    </row>
    <row r="15650" spans="1:1" ht="15">
      <c r="A15650" s="490"/>
    </row>
    <row r="15651" spans="1:1" ht="15">
      <c r="A15651" s="490"/>
    </row>
    <row r="15652" spans="1:1" ht="15">
      <c r="A15652" s="490"/>
    </row>
    <row r="15653" spans="1:1" ht="15">
      <c r="A15653" s="490"/>
    </row>
    <row r="15654" spans="1:1" ht="15">
      <c r="A15654" s="490"/>
    </row>
    <row r="15655" spans="1:1" ht="15">
      <c r="A15655" s="490"/>
    </row>
    <row r="15656" spans="1:1" ht="15">
      <c r="A15656" s="490"/>
    </row>
    <row r="15657" spans="1:1" ht="15">
      <c r="A15657" s="490"/>
    </row>
    <row r="15658" spans="1:1" ht="15">
      <c r="A15658" s="490"/>
    </row>
    <row r="15659" spans="1:1" ht="15">
      <c r="A15659" s="490"/>
    </row>
    <row r="15660" spans="1:1" ht="15">
      <c r="A15660" s="490"/>
    </row>
    <row r="15661" spans="1:1" ht="15">
      <c r="A15661" s="490"/>
    </row>
    <row r="15662" spans="1:1" ht="15">
      <c r="A15662" s="490"/>
    </row>
    <row r="15663" spans="1:1" ht="15">
      <c r="A15663" s="490"/>
    </row>
    <row r="15664" spans="1:1" ht="15">
      <c r="A15664" s="490"/>
    </row>
    <row r="15665" spans="1:1" ht="15">
      <c r="A15665" s="490"/>
    </row>
    <row r="15666" spans="1:1" ht="15">
      <c r="A15666" s="490"/>
    </row>
    <row r="15667" spans="1:1" ht="15">
      <c r="A15667" s="490"/>
    </row>
    <row r="15668" spans="1:1" ht="15">
      <c r="A15668" s="490"/>
    </row>
    <row r="15669" spans="1:1" ht="15">
      <c r="A15669" s="490"/>
    </row>
    <row r="15670" spans="1:1" ht="15">
      <c r="A15670" s="490"/>
    </row>
    <row r="15671" spans="1:1" ht="15">
      <c r="A15671" s="490"/>
    </row>
    <row r="15672" spans="1:1" ht="15">
      <c r="A15672" s="490"/>
    </row>
    <row r="15673" spans="1:1" ht="15">
      <c r="A15673" s="490"/>
    </row>
    <row r="15674" spans="1:1" ht="15">
      <c r="A15674" s="490"/>
    </row>
    <row r="15675" spans="1:1" ht="15">
      <c r="A15675" s="490"/>
    </row>
    <row r="15676" spans="1:1" ht="15">
      <c r="A15676" s="490"/>
    </row>
    <row r="15677" spans="1:1" ht="15">
      <c r="A15677" s="490"/>
    </row>
    <row r="15678" spans="1:1" ht="15">
      <c r="A15678" s="490"/>
    </row>
    <row r="15679" spans="1:1" ht="15">
      <c r="A15679" s="490"/>
    </row>
    <row r="15680" spans="1:1" ht="15">
      <c r="A15680" s="490"/>
    </row>
    <row r="15681" spans="1:1" ht="15">
      <c r="A15681" s="490"/>
    </row>
    <row r="15682" spans="1:1" ht="15">
      <c r="A15682" s="490"/>
    </row>
    <row r="15683" spans="1:1" ht="15">
      <c r="A15683" s="490"/>
    </row>
    <row r="15684" spans="1:1" ht="15">
      <c r="A15684" s="490"/>
    </row>
    <row r="15685" spans="1:1" ht="15">
      <c r="A15685" s="490"/>
    </row>
    <row r="15686" spans="1:1" ht="15">
      <c r="A15686" s="490"/>
    </row>
    <row r="15687" spans="1:1" ht="15">
      <c r="A15687" s="490"/>
    </row>
    <row r="15688" spans="1:1" ht="15">
      <c r="A15688" s="490"/>
    </row>
    <row r="15689" spans="1:1" ht="15">
      <c r="A15689" s="490"/>
    </row>
    <row r="15690" spans="1:1" ht="15">
      <c r="A15690" s="490"/>
    </row>
    <row r="15691" spans="1:1" ht="15">
      <c r="A15691" s="490"/>
    </row>
    <row r="15692" spans="1:1" ht="15">
      <c r="A15692" s="490"/>
    </row>
    <row r="15693" spans="1:1" ht="15">
      <c r="A15693" s="490"/>
    </row>
    <row r="15694" spans="1:1" ht="15">
      <c r="A15694" s="490"/>
    </row>
    <row r="15695" spans="1:1" ht="15">
      <c r="A15695" s="490"/>
    </row>
    <row r="15696" spans="1:1" ht="15">
      <c r="A15696" s="490"/>
    </row>
    <row r="15697" spans="1:1" ht="15">
      <c r="A15697" s="490"/>
    </row>
    <row r="15698" spans="1:1" ht="15">
      <c r="A15698" s="490"/>
    </row>
    <row r="15699" spans="1:1" ht="15">
      <c r="A15699" s="490"/>
    </row>
    <row r="15700" spans="1:1" ht="15">
      <c r="A15700" s="490"/>
    </row>
    <row r="15701" spans="1:1" ht="15">
      <c r="A15701" s="490"/>
    </row>
    <row r="15702" spans="1:1" ht="15">
      <c r="A15702" s="490"/>
    </row>
    <row r="15703" spans="1:1" ht="15">
      <c r="A15703" s="490"/>
    </row>
    <row r="15704" spans="1:1" ht="15">
      <c r="A15704" s="490"/>
    </row>
    <row r="15705" spans="1:1" ht="15">
      <c r="A15705" s="490"/>
    </row>
    <row r="15706" spans="1:1" ht="15">
      <c r="A15706" s="490"/>
    </row>
    <row r="15707" spans="1:1" ht="15">
      <c r="A15707" s="490"/>
    </row>
    <row r="15708" spans="1:1" ht="15">
      <c r="A15708" s="490"/>
    </row>
    <row r="15709" spans="1:1" ht="15">
      <c r="A15709" s="490"/>
    </row>
    <row r="15710" spans="1:1" ht="15">
      <c r="A15710" s="490"/>
    </row>
    <row r="15711" spans="1:1" ht="15">
      <c r="A15711" s="490"/>
    </row>
    <row r="15712" spans="1:1" ht="15">
      <c r="A15712" s="490"/>
    </row>
    <row r="15713" spans="1:1" ht="15">
      <c r="A15713" s="490"/>
    </row>
    <row r="15714" spans="1:1" ht="15">
      <c r="A15714" s="490"/>
    </row>
    <row r="15715" spans="1:1" ht="15">
      <c r="A15715" s="490"/>
    </row>
    <row r="15716" spans="1:1" ht="15">
      <c r="A15716" s="490"/>
    </row>
    <row r="15717" spans="1:1" ht="15">
      <c r="A15717" s="490"/>
    </row>
    <row r="15718" spans="1:1" ht="15">
      <c r="A15718" s="490"/>
    </row>
    <row r="15719" spans="1:1" ht="15">
      <c r="A15719" s="490"/>
    </row>
    <row r="15720" spans="1:1" ht="15">
      <c r="A15720" s="490"/>
    </row>
    <row r="15721" spans="1:1" ht="15">
      <c r="A15721" s="490"/>
    </row>
    <row r="15722" spans="1:1" ht="15">
      <c r="A15722" s="490"/>
    </row>
    <row r="15723" spans="1:1" ht="15">
      <c r="A15723" s="490"/>
    </row>
    <row r="15724" spans="1:1" ht="15">
      <c r="A15724" s="490"/>
    </row>
    <row r="15725" spans="1:1" ht="15">
      <c r="A15725" s="490"/>
    </row>
    <row r="15726" spans="1:1" ht="15">
      <c r="A15726" s="490"/>
    </row>
    <row r="15727" spans="1:1" ht="15">
      <c r="A15727" s="490"/>
    </row>
    <row r="15728" spans="1:1" ht="15">
      <c r="A15728" s="490"/>
    </row>
    <row r="15729" spans="1:1" ht="15">
      <c r="A15729" s="490"/>
    </row>
    <row r="15730" spans="1:1" ht="15">
      <c r="A15730" s="490"/>
    </row>
    <row r="15731" spans="1:1" ht="15">
      <c r="A15731" s="490"/>
    </row>
    <row r="15732" spans="1:1" ht="15">
      <c r="A15732" s="490"/>
    </row>
    <row r="15733" spans="1:1" ht="15">
      <c r="A15733" s="490"/>
    </row>
    <row r="15734" spans="1:1" ht="15">
      <c r="A15734" s="490"/>
    </row>
    <row r="15735" spans="1:1" ht="15">
      <c r="A15735" s="490"/>
    </row>
    <row r="15736" spans="1:1" ht="15">
      <c r="A15736" s="490"/>
    </row>
    <row r="15737" spans="1:1" ht="15">
      <c r="A15737" s="490"/>
    </row>
    <row r="15738" spans="1:1" ht="15">
      <c r="A15738" s="490"/>
    </row>
    <row r="15739" spans="1:1" ht="15">
      <c r="A15739" s="490"/>
    </row>
    <row r="15740" spans="1:1" ht="15">
      <c r="A15740" s="490"/>
    </row>
    <row r="15741" spans="1:1" ht="15">
      <c r="A15741" s="490"/>
    </row>
    <row r="15742" spans="1:1" ht="15">
      <c r="A15742" s="490"/>
    </row>
    <row r="15743" spans="1:1" ht="15">
      <c r="A15743" s="490"/>
    </row>
    <row r="15744" spans="1:1" ht="15">
      <c r="A15744" s="490"/>
    </row>
    <row r="15745" spans="1:1" ht="15">
      <c r="A15745" s="490"/>
    </row>
    <row r="15746" spans="1:1" ht="15">
      <c r="A15746" s="490"/>
    </row>
    <row r="15747" spans="1:1" ht="15">
      <c r="A15747" s="490"/>
    </row>
    <row r="15748" spans="1:1" ht="15">
      <c r="A15748" s="490"/>
    </row>
    <row r="15749" spans="1:1" ht="15">
      <c r="A15749" s="490"/>
    </row>
    <row r="15750" spans="1:1" ht="15">
      <c r="A15750" s="490"/>
    </row>
    <row r="15751" spans="1:1" ht="15">
      <c r="A15751" s="490"/>
    </row>
    <row r="15752" spans="1:1" ht="15">
      <c r="A15752" s="490"/>
    </row>
    <row r="15753" spans="1:1" ht="15">
      <c r="A15753" s="490"/>
    </row>
    <row r="15754" spans="1:1" ht="15">
      <c r="A15754" s="490"/>
    </row>
    <row r="15755" spans="1:1" ht="15">
      <c r="A15755" s="490"/>
    </row>
    <row r="15756" spans="1:1" ht="15">
      <c r="A15756" s="490"/>
    </row>
    <row r="15757" spans="1:1" ht="15">
      <c r="A15757" s="490"/>
    </row>
    <row r="15758" spans="1:1" ht="15">
      <c r="A15758" s="490"/>
    </row>
    <row r="15759" spans="1:1" ht="15">
      <c r="A15759" s="490"/>
    </row>
    <row r="15760" spans="1:1" ht="15">
      <c r="A15760" s="490"/>
    </row>
    <row r="15761" spans="1:1" ht="15">
      <c r="A15761" s="490"/>
    </row>
    <row r="15762" spans="1:1" ht="15">
      <c r="A15762" s="490"/>
    </row>
    <row r="15763" spans="1:1" ht="15">
      <c r="A15763" s="490"/>
    </row>
    <row r="15764" spans="1:1" ht="15">
      <c r="A15764" s="490"/>
    </row>
    <row r="15765" spans="1:1" ht="15">
      <c r="A15765" s="490"/>
    </row>
    <row r="15766" spans="1:1" ht="15">
      <c r="A15766" s="490"/>
    </row>
    <row r="15767" spans="1:1" ht="15">
      <c r="A15767" s="490"/>
    </row>
    <row r="15768" spans="1:1" ht="15">
      <c r="A15768" s="490"/>
    </row>
    <row r="15769" spans="1:1" ht="15">
      <c r="A15769" s="490"/>
    </row>
    <row r="15770" spans="1:1" ht="15">
      <c r="A15770" s="490"/>
    </row>
    <row r="15771" spans="1:1" ht="15">
      <c r="A15771" s="490"/>
    </row>
    <row r="15772" spans="1:1" ht="15">
      <c r="A15772" s="490"/>
    </row>
    <row r="15773" spans="1:1" ht="15">
      <c r="A15773" s="490"/>
    </row>
    <row r="15774" spans="1:1" ht="15">
      <c r="A15774" s="490"/>
    </row>
    <row r="15775" spans="1:1" ht="15">
      <c r="A15775" s="490"/>
    </row>
    <row r="15776" spans="1:1" ht="15">
      <c r="A15776" s="490"/>
    </row>
    <row r="15777" spans="1:1" ht="15">
      <c r="A15777" s="490"/>
    </row>
    <row r="15778" spans="1:1" ht="15">
      <c r="A15778" s="490"/>
    </row>
    <row r="15779" spans="1:1" ht="15">
      <c r="A15779" s="490"/>
    </row>
    <row r="15780" spans="1:1" ht="15">
      <c r="A15780" s="490"/>
    </row>
    <row r="15781" spans="1:1" ht="15">
      <c r="A15781" s="490"/>
    </row>
    <row r="15782" spans="1:1" ht="15">
      <c r="A15782" s="490"/>
    </row>
    <row r="15783" spans="1:1" ht="15">
      <c r="A15783" s="490"/>
    </row>
    <row r="15784" spans="1:1" ht="15">
      <c r="A15784" s="490"/>
    </row>
    <row r="15785" spans="1:1" ht="15">
      <c r="A15785" s="490"/>
    </row>
    <row r="15786" spans="1:1" ht="15">
      <c r="A15786" s="490"/>
    </row>
    <row r="15787" spans="1:1" ht="15">
      <c r="A15787" s="490"/>
    </row>
    <row r="15788" spans="1:1" ht="15">
      <c r="A15788" s="490"/>
    </row>
    <row r="15789" spans="1:1" ht="15">
      <c r="A15789" s="490"/>
    </row>
    <row r="15790" spans="1:1" ht="15">
      <c r="A15790" s="490"/>
    </row>
    <row r="15791" spans="1:1" ht="15">
      <c r="A15791" s="490"/>
    </row>
    <row r="15792" spans="1:1" ht="15">
      <c r="A15792" s="490"/>
    </row>
    <row r="15793" spans="1:1" ht="15">
      <c r="A15793" s="490"/>
    </row>
    <row r="15794" spans="1:1" ht="15">
      <c r="A15794" s="490"/>
    </row>
    <row r="15795" spans="1:1" ht="15">
      <c r="A15795" s="490"/>
    </row>
    <row r="15796" spans="1:1" ht="15">
      <c r="A15796" s="490"/>
    </row>
    <row r="15797" spans="1:1" ht="15">
      <c r="A15797" s="490"/>
    </row>
    <row r="15798" spans="1:1" ht="15">
      <c r="A15798" s="490"/>
    </row>
    <row r="15799" spans="1:1" ht="15">
      <c r="A15799" s="490"/>
    </row>
    <row r="15800" spans="1:1" ht="15">
      <c r="A15800" s="490"/>
    </row>
    <row r="15801" spans="1:1" ht="15">
      <c r="A15801" s="490"/>
    </row>
    <row r="15802" spans="1:1" ht="15">
      <c r="A15802" s="490"/>
    </row>
    <row r="15803" spans="1:1" ht="15">
      <c r="A15803" s="490"/>
    </row>
    <row r="15804" spans="1:1" ht="15">
      <c r="A15804" s="490"/>
    </row>
    <row r="15805" spans="1:1" ht="15">
      <c r="A15805" s="490"/>
    </row>
    <row r="15806" spans="1:1" ht="15">
      <c r="A15806" s="490"/>
    </row>
    <row r="15807" spans="1:1" ht="15">
      <c r="A15807" s="490"/>
    </row>
    <row r="15808" spans="1:1" ht="15">
      <c r="A15808" s="490"/>
    </row>
    <row r="15809" spans="1:1" ht="15">
      <c r="A15809" s="490"/>
    </row>
    <row r="15810" spans="1:1" ht="15">
      <c r="A15810" s="490"/>
    </row>
    <row r="15811" spans="1:1" ht="15">
      <c r="A15811" s="490"/>
    </row>
    <row r="15812" spans="1:1" ht="15">
      <c r="A15812" s="490"/>
    </row>
    <row r="15813" spans="1:1" ht="15">
      <c r="A15813" s="490"/>
    </row>
    <row r="15814" spans="1:1" ht="15">
      <c r="A15814" s="490"/>
    </row>
    <row r="15815" spans="1:1" ht="15">
      <c r="A15815" s="490"/>
    </row>
    <row r="15816" spans="1:1" ht="15">
      <c r="A15816" s="490"/>
    </row>
    <row r="15817" spans="1:1" ht="15">
      <c r="A15817" s="490"/>
    </row>
    <row r="15818" spans="1:1" ht="15">
      <c r="A15818" s="490"/>
    </row>
    <row r="15819" spans="1:1" ht="15">
      <c r="A15819" s="490"/>
    </row>
    <row r="15820" spans="1:1" ht="15">
      <c r="A15820" s="490"/>
    </row>
    <row r="15821" spans="1:1" ht="15">
      <c r="A15821" s="490"/>
    </row>
    <row r="15822" spans="1:1" ht="15">
      <c r="A15822" s="490"/>
    </row>
    <row r="15823" spans="1:1" ht="15">
      <c r="A15823" s="490"/>
    </row>
    <row r="15824" spans="1:1" ht="15">
      <c r="A15824" s="490"/>
    </row>
    <row r="15825" spans="1:1" ht="15">
      <c r="A15825" s="490"/>
    </row>
    <row r="15826" spans="1:1" ht="15">
      <c r="A15826" s="490"/>
    </row>
    <row r="15827" spans="1:1" ht="15">
      <c r="A15827" s="490"/>
    </row>
    <row r="15828" spans="1:1" ht="15">
      <c r="A15828" s="490"/>
    </row>
    <row r="15829" spans="1:1" ht="15">
      <c r="A15829" s="490"/>
    </row>
    <row r="15830" spans="1:1" ht="15">
      <c r="A15830" s="490"/>
    </row>
    <row r="15831" spans="1:1" ht="15">
      <c r="A15831" s="490"/>
    </row>
    <row r="15832" spans="1:1" ht="15">
      <c r="A15832" s="490"/>
    </row>
    <row r="15833" spans="1:1" ht="15">
      <c r="A15833" s="490"/>
    </row>
    <row r="15834" spans="1:1" ht="15">
      <c r="A15834" s="490"/>
    </row>
    <row r="15835" spans="1:1" ht="15">
      <c r="A15835" s="490"/>
    </row>
    <row r="15836" spans="1:1" ht="15">
      <c r="A15836" s="490"/>
    </row>
    <row r="15837" spans="1:1" ht="15">
      <c r="A15837" s="490"/>
    </row>
    <row r="15838" spans="1:1" ht="15">
      <c r="A15838" s="490"/>
    </row>
    <row r="15839" spans="1:1" ht="15">
      <c r="A15839" s="490"/>
    </row>
    <row r="15840" spans="1:1" ht="15">
      <c r="A15840" s="490"/>
    </row>
    <row r="15841" spans="1:1" ht="15">
      <c r="A15841" s="490"/>
    </row>
    <row r="15842" spans="1:1" ht="15">
      <c r="A15842" s="490"/>
    </row>
    <row r="15843" spans="1:1" ht="15">
      <c r="A15843" s="490"/>
    </row>
    <row r="15844" spans="1:1" ht="15">
      <c r="A15844" s="490"/>
    </row>
    <row r="15845" spans="1:1" ht="15">
      <c r="A15845" s="490"/>
    </row>
    <row r="15846" spans="1:1" ht="15">
      <c r="A15846" s="490"/>
    </row>
    <row r="15847" spans="1:1" ht="15">
      <c r="A15847" s="490"/>
    </row>
    <row r="15848" spans="1:1" ht="15">
      <c r="A15848" s="490"/>
    </row>
    <row r="15849" spans="1:1" ht="15">
      <c r="A15849" s="490"/>
    </row>
    <row r="15850" spans="1:1" ht="15">
      <c r="A15850" s="490"/>
    </row>
    <row r="15851" spans="1:1" ht="15">
      <c r="A15851" s="490"/>
    </row>
    <row r="15852" spans="1:1" ht="15">
      <c r="A15852" s="490"/>
    </row>
    <row r="15853" spans="1:1" ht="15">
      <c r="A15853" s="490"/>
    </row>
    <row r="15854" spans="1:1" ht="15">
      <c r="A15854" s="490"/>
    </row>
    <row r="15855" spans="1:1" ht="15">
      <c r="A15855" s="490"/>
    </row>
    <row r="15856" spans="1:1" ht="15">
      <c r="A15856" s="490"/>
    </row>
    <row r="15857" spans="1:1" ht="15">
      <c r="A15857" s="490"/>
    </row>
    <row r="15858" spans="1:1" ht="15">
      <c r="A15858" s="490"/>
    </row>
    <row r="15859" spans="1:1" ht="15">
      <c r="A15859" s="490"/>
    </row>
    <row r="15860" spans="1:1" ht="15">
      <c r="A15860" s="490"/>
    </row>
    <row r="15861" spans="1:1" ht="15">
      <c r="A15861" s="490"/>
    </row>
    <row r="15862" spans="1:1" ht="15">
      <c r="A15862" s="490"/>
    </row>
    <row r="15863" spans="1:1" ht="15">
      <c r="A15863" s="490"/>
    </row>
    <row r="15864" spans="1:1" ht="15">
      <c r="A15864" s="490"/>
    </row>
    <row r="15865" spans="1:1" ht="15">
      <c r="A15865" s="490"/>
    </row>
    <row r="15866" spans="1:1" ht="15">
      <c r="A15866" s="490"/>
    </row>
    <row r="15867" spans="1:1" ht="15">
      <c r="A15867" s="490"/>
    </row>
    <row r="15868" spans="1:1" ht="15">
      <c r="A15868" s="490"/>
    </row>
    <row r="15869" spans="1:1" ht="15">
      <c r="A15869" s="490"/>
    </row>
    <row r="15870" spans="1:1" ht="15">
      <c r="A15870" s="490"/>
    </row>
    <row r="15871" spans="1:1" ht="15">
      <c r="A15871" s="490"/>
    </row>
    <row r="15872" spans="1:1" ht="15">
      <c r="A15872" s="490"/>
    </row>
    <row r="15873" spans="1:1" ht="15">
      <c r="A15873" s="490"/>
    </row>
    <row r="15874" spans="1:1" ht="15">
      <c r="A15874" s="490"/>
    </row>
    <row r="15875" spans="1:1" ht="15">
      <c r="A15875" s="490"/>
    </row>
    <row r="15876" spans="1:1" ht="15">
      <c r="A15876" s="490"/>
    </row>
    <row r="15877" spans="1:1" ht="15">
      <c r="A15877" s="490"/>
    </row>
    <row r="15878" spans="1:1" ht="15">
      <c r="A15878" s="490"/>
    </row>
    <row r="15879" spans="1:1" ht="15">
      <c r="A15879" s="490"/>
    </row>
    <row r="15880" spans="1:1" ht="15">
      <c r="A15880" s="490"/>
    </row>
    <row r="15881" spans="1:1" ht="15">
      <c r="A15881" s="490"/>
    </row>
    <row r="15882" spans="1:1" ht="15">
      <c r="A15882" s="490"/>
    </row>
    <row r="15883" spans="1:1" ht="15">
      <c r="A15883" s="490"/>
    </row>
    <row r="15884" spans="1:1" ht="15">
      <c r="A15884" s="490"/>
    </row>
    <row r="15885" spans="1:1" ht="15">
      <c r="A15885" s="490"/>
    </row>
    <row r="15886" spans="1:1" ht="15">
      <c r="A15886" s="490"/>
    </row>
    <row r="15887" spans="1:1" ht="15">
      <c r="A15887" s="490"/>
    </row>
    <row r="15888" spans="1:1" ht="15">
      <c r="A15888" s="490"/>
    </row>
    <row r="15889" spans="1:1" ht="15">
      <c r="A15889" s="490"/>
    </row>
    <row r="15890" spans="1:1" ht="15">
      <c r="A15890" s="490"/>
    </row>
    <row r="15891" spans="1:1" ht="15">
      <c r="A15891" s="490"/>
    </row>
    <row r="15892" spans="1:1" ht="15">
      <c r="A15892" s="490"/>
    </row>
    <row r="15893" spans="1:1" ht="15">
      <c r="A15893" s="490"/>
    </row>
    <row r="15894" spans="1:1" ht="15">
      <c r="A15894" s="490"/>
    </row>
    <row r="15895" spans="1:1" ht="15">
      <c r="A15895" s="490"/>
    </row>
    <row r="15896" spans="1:1" ht="15">
      <c r="A15896" s="490"/>
    </row>
    <row r="15897" spans="1:1" ht="15">
      <c r="A15897" s="490"/>
    </row>
    <row r="15898" spans="1:1" ht="15">
      <c r="A15898" s="490"/>
    </row>
    <row r="15899" spans="1:1" ht="15">
      <c r="A15899" s="490"/>
    </row>
    <row r="15900" spans="1:1" ht="15">
      <c r="A15900" s="490"/>
    </row>
    <row r="15901" spans="1:1" ht="15">
      <c r="A15901" s="490"/>
    </row>
    <row r="15902" spans="1:1" ht="15">
      <c r="A15902" s="490"/>
    </row>
    <row r="15903" spans="1:1" ht="15">
      <c r="A15903" s="490"/>
    </row>
    <row r="15904" spans="1:1" ht="15">
      <c r="A15904" s="490"/>
    </row>
    <row r="15905" spans="1:1" ht="15">
      <c r="A15905" s="490"/>
    </row>
    <row r="15906" spans="1:1" ht="15">
      <c r="A15906" s="490"/>
    </row>
    <row r="15907" spans="1:1" ht="15">
      <c r="A15907" s="490"/>
    </row>
    <row r="15908" spans="1:1" ht="15">
      <c r="A15908" s="490"/>
    </row>
    <row r="15909" spans="1:1" ht="15">
      <c r="A15909" s="490"/>
    </row>
    <row r="15910" spans="1:1" ht="15">
      <c r="A15910" s="490"/>
    </row>
    <row r="15911" spans="1:1" ht="15">
      <c r="A15911" s="490"/>
    </row>
    <row r="15912" spans="1:1" ht="15">
      <c r="A15912" s="490"/>
    </row>
    <row r="15913" spans="1:1" ht="15">
      <c r="A15913" s="490"/>
    </row>
    <row r="15914" spans="1:1" ht="15">
      <c r="A15914" s="490"/>
    </row>
    <row r="15915" spans="1:1" ht="15">
      <c r="A15915" s="490"/>
    </row>
    <row r="15916" spans="1:1" ht="15">
      <c r="A15916" s="490"/>
    </row>
    <row r="15917" spans="1:1" ht="15">
      <c r="A15917" s="490"/>
    </row>
    <row r="15918" spans="1:1" ht="15">
      <c r="A15918" s="490"/>
    </row>
    <row r="15919" spans="1:1" ht="15">
      <c r="A15919" s="490"/>
    </row>
    <row r="15920" spans="1:1" ht="15">
      <c r="A15920" s="490"/>
    </row>
    <row r="15921" spans="1:1" ht="15">
      <c r="A15921" s="490"/>
    </row>
    <row r="15922" spans="1:1" ht="15">
      <c r="A15922" s="490"/>
    </row>
    <row r="15923" spans="1:1" ht="15">
      <c r="A15923" s="490"/>
    </row>
    <row r="15924" spans="1:1" ht="15">
      <c r="A15924" s="490"/>
    </row>
    <row r="15925" spans="1:1" ht="15">
      <c r="A15925" s="490"/>
    </row>
    <row r="15926" spans="1:1" ht="15">
      <c r="A15926" s="490"/>
    </row>
    <row r="15927" spans="1:1" ht="15">
      <c r="A15927" s="490"/>
    </row>
    <row r="15928" spans="1:1" ht="15">
      <c r="A15928" s="490"/>
    </row>
    <row r="15929" spans="1:1" ht="15">
      <c r="A15929" s="490"/>
    </row>
    <row r="15930" spans="1:1" ht="15">
      <c r="A15930" s="490"/>
    </row>
    <row r="15931" spans="1:1" ht="15">
      <c r="A15931" s="490"/>
    </row>
    <row r="15932" spans="1:1" ht="15">
      <c r="A15932" s="490"/>
    </row>
    <row r="15933" spans="1:1" ht="15">
      <c r="A15933" s="490"/>
    </row>
    <row r="15934" spans="1:1" ht="15">
      <c r="A15934" s="490"/>
    </row>
    <row r="15935" spans="1:1" ht="15">
      <c r="A15935" s="490"/>
    </row>
    <row r="15936" spans="1:1" ht="15">
      <c r="A15936" s="490"/>
    </row>
    <row r="15937" spans="1:1" ht="15">
      <c r="A15937" s="490"/>
    </row>
    <row r="15938" spans="1:1" ht="15">
      <c r="A15938" s="490"/>
    </row>
    <row r="15939" spans="1:1" ht="15">
      <c r="A15939" s="490"/>
    </row>
    <row r="15940" spans="1:1" ht="15">
      <c r="A15940" s="490"/>
    </row>
    <row r="15941" spans="1:1" ht="15">
      <c r="A15941" s="490"/>
    </row>
    <row r="15942" spans="1:1" ht="15">
      <c r="A15942" s="490"/>
    </row>
    <row r="15943" spans="1:1" ht="15">
      <c r="A15943" s="490"/>
    </row>
    <row r="15944" spans="1:1" ht="15">
      <c r="A15944" s="490"/>
    </row>
    <row r="15945" spans="1:1" ht="15">
      <c r="A15945" s="490"/>
    </row>
    <row r="15946" spans="1:1" ht="15">
      <c r="A15946" s="490"/>
    </row>
    <row r="15947" spans="1:1" ht="15">
      <c r="A15947" s="490"/>
    </row>
    <row r="15948" spans="1:1" ht="15">
      <c r="A15948" s="490"/>
    </row>
    <row r="15949" spans="1:1" ht="15">
      <c r="A15949" s="490"/>
    </row>
    <row r="15950" spans="1:1" ht="15">
      <c r="A15950" s="490"/>
    </row>
    <row r="15951" spans="1:1" ht="15">
      <c r="A15951" s="490"/>
    </row>
    <row r="15952" spans="1:1" ht="15">
      <c r="A15952" s="490"/>
    </row>
    <row r="15953" spans="1:1" ht="15">
      <c r="A15953" s="490"/>
    </row>
    <row r="15954" spans="1:1" ht="15">
      <c r="A15954" s="490"/>
    </row>
    <row r="15955" spans="1:1" ht="15">
      <c r="A15955" s="490"/>
    </row>
    <row r="15956" spans="1:1" ht="15">
      <c r="A15956" s="490"/>
    </row>
    <row r="15957" spans="1:1" ht="15">
      <c r="A15957" s="490"/>
    </row>
    <row r="15958" spans="1:1" ht="15">
      <c r="A15958" s="490"/>
    </row>
    <row r="15959" spans="1:1" ht="15">
      <c r="A15959" s="490"/>
    </row>
    <row r="15960" spans="1:1" ht="15">
      <c r="A15960" s="490"/>
    </row>
    <row r="15961" spans="1:1" ht="15">
      <c r="A15961" s="490"/>
    </row>
    <row r="15962" spans="1:1" ht="15">
      <c r="A15962" s="490"/>
    </row>
    <row r="15963" spans="1:1" ht="15">
      <c r="A15963" s="490"/>
    </row>
    <row r="15964" spans="1:1" ht="15">
      <c r="A15964" s="490"/>
    </row>
    <row r="15965" spans="1:1" ht="15">
      <c r="A15965" s="490"/>
    </row>
    <row r="15966" spans="1:1" ht="15">
      <c r="A15966" s="490"/>
    </row>
    <row r="15967" spans="1:1" ht="15">
      <c r="A15967" s="490"/>
    </row>
    <row r="15968" spans="1:1" ht="15">
      <c r="A15968" s="490"/>
    </row>
    <row r="15969" spans="1:1" ht="15">
      <c r="A15969" s="490"/>
    </row>
    <row r="15970" spans="1:1" ht="15">
      <c r="A15970" s="490"/>
    </row>
    <row r="15971" spans="1:1" ht="15">
      <c r="A15971" s="490"/>
    </row>
    <row r="15972" spans="1:1" ht="15">
      <c r="A15972" s="490"/>
    </row>
    <row r="15973" spans="1:1" ht="15">
      <c r="A15973" s="490"/>
    </row>
    <row r="15974" spans="1:1" ht="15">
      <c r="A15974" s="490"/>
    </row>
    <row r="15975" spans="1:1" ht="15">
      <c r="A15975" s="490"/>
    </row>
    <row r="15976" spans="1:1" ht="15">
      <c r="A15976" s="490"/>
    </row>
    <row r="15977" spans="1:1" ht="15">
      <c r="A15977" s="490"/>
    </row>
    <row r="15978" spans="1:1" ht="15">
      <c r="A15978" s="490"/>
    </row>
    <row r="15979" spans="1:1" ht="15">
      <c r="A15979" s="490"/>
    </row>
    <row r="15980" spans="1:1" ht="15">
      <c r="A15980" s="490"/>
    </row>
    <row r="15981" spans="1:1" ht="15">
      <c r="A15981" s="490"/>
    </row>
    <row r="15982" spans="1:1" ht="15">
      <c r="A15982" s="490"/>
    </row>
    <row r="15983" spans="1:1" ht="15">
      <c r="A15983" s="490"/>
    </row>
    <row r="15984" spans="1:1" ht="15">
      <c r="A15984" s="490"/>
    </row>
    <row r="15985" spans="1:1" ht="15">
      <c r="A15985" s="490"/>
    </row>
    <row r="15986" spans="1:1" ht="15">
      <c r="A15986" s="490"/>
    </row>
    <row r="15987" spans="1:1" ht="15">
      <c r="A15987" s="490"/>
    </row>
    <row r="15988" spans="1:1" ht="15">
      <c r="A15988" s="490"/>
    </row>
    <row r="15989" spans="1:1" ht="15">
      <c r="A15989" s="490"/>
    </row>
    <row r="15990" spans="1:1" ht="15">
      <c r="A15990" s="490"/>
    </row>
    <row r="15991" spans="1:1" ht="15">
      <c r="A15991" s="490"/>
    </row>
    <row r="15992" spans="1:1" ht="15">
      <c r="A15992" s="490"/>
    </row>
    <row r="15993" spans="1:1" ht="15">
      <c r="A15993" s="490"/>
    </row>
    <row r="15994" spans="1:1" ht="15">
      <c r="A15994" s="490"/>
    </row>
    <row r="15995" spans="1:1" ht="15">
      <c r="A15995" s="490"/>
    </row>
    <row r="15996" spans="1:1" ht="15">
      <c r="A15996" s="490"/>
    </row>
    <row r="15997" spans="1:1" ht="15">
      <c r="A15997" s="490"/>
    </row>
    <row r="15998" spans="1:1" ht="15">
      <c r="A15998" s="490"/>
    </row>
    <row r="15999" spans="1:1" ht="15">
      <c r="A15999" s="490"/>
    </row>
    <row r="16000" spans="1:1" ht="15">
      <c r="A16000" s="490"/>
    </row>
    <row r="16001" spans="1:1" ht="15">
      <c r="A16001" s="490"/>
    </row>
    <row r="16002" spans="1:1" ht="15">
      <c r="A16002" s="490"/>
    </row>
    <row r="16003" spans="1:1" ht="15">
      <c r="A16003" s="490"/>
    </row>
    <row r="16004" spans="1:1" ht="15">
      <c r="A16004" s="490"/>
    </row>
    <row r="16005" spans="1:1" ht="15">
      <c r="A16005" s="490"/>
    </row>
    <row r="16006" spans="1:1" ht="15">
      <c r="A16006" s="490"/>
    </row>
    <row r="16007" spans="1:1" ht="15">
      <c r="A16007" s="490"/>
    </row>
    <row r="16008" spans="1:1" ht="15">
      <c r="A16008" s="490"/>
    </row>
    <row r="16009" spans="1:1" ht="15">
      <c r="A16009" s="490"/>
    </row>
    <row r="16010" spans="1:1" ht="15">
      <c r="A16010" s="490"/>
    </row>
    <row r="16011" spans="1:1" ht="15">
      <c r="A16011" s="490"/>
    </row>
    <row r="16012" spans="1:1" ht="15">
      <c r="A16012" s="490"/>
    </row>
    <row r="16013" spans="1:1" ht="15">
      <c r="A16013" s="490"/>
    </row>
    <row r="16014" spans="1:1" ht="15">
      <c r="A16014" s="490"/>
    </row>
    <row r="16015" spans="1:1" ht="15">
      <c r="A16015" s="490"/>
    </row>
    <row r="16016" spans="1:1" ht="15">
      <c r="A16016" s="490"/>
    </row>
    <row r="16017" spans="1:1" ht="15">
      <c r="A16017" s="490"/>
    </row>
    <row r="16018" spans="1:1" ht="15">
      <c r="A16018" s="490"/>
    </row>
    <row r="16019" spans="1:1" ht="15">
      <c r="A16019" s="490"/>
    </row>
    <row r="16020" spans="1:1" ht="15">
      <c r="A16020" s="490"/>
    </row>
    <row r="16021" spans="1:1" ht="15">
      <c r="A16021" s="490"/>
    </row>
    <row r="16022" spans="1:1" ht="15">
      <c r="A16022" s="490"/>
    </row>
    <row r="16023" spans="1:1" ht="15">
      <c r="A16023" s="490"/>
    </row>
    <row r="16024" spans="1:1" ht="15">
      <c r="A16024" s="490"/>
    </row>
    <row r="16025" spans="1:1" ht="15">
      <c r="A16025" s="490"/>
    </row>
    <row r="16026" spans="1:1" ht="15">
      <c r="A16026" s="490"/>
    </row>
    <row r="16027" spans="1:1" ht="15">
      <c r="A16027" s="490"/>
    </row>
    <row r="16028" spans="1:1" ht="15">
      <c r="A16028" s="490"/>
    </row>
    <row r="16029" spans="1:1" ht="15">
      <c r="A16029" s="490"/>
    </row>
    <row r="16030" spans="1:1" ht="15">
      <c r="A16030" s="490"/>
    </row>
    <row r="16031" spans="1:1" ht="15">
      <c r="A16031" s="490"/>
    </row>
    <row r="16032" spans="1:1" ht="15">
      <c r="A16032" s="490"/>
    </row>
    <row r="16033" spans="1:1" ht="15">
      <c r="A16033" s="490"/>
    </row>
    <row r="16034" spans="1:1" ht="15">
      <c r="A16034" s="490"/>
    </row>
    <row r="16035" spans="1:1" ht="15">
      <c r="A16035" s="490"/>
    </row>
    <row r="16036" spans="1:1" ht="15">
      <c r="A16036" s="490"/>
    </row>
    <row r="16037" spans="1:1" ht="15">
      <c r="A16037" s="490"/>
    </row>
    <row r="16038" spans="1:1" ht="15">
      <c r="A16038" s="490"/>
    </row>
    <row r="16039" spans="1:1" ht="15">
      <c r="A16039" s="490"/>
    </row>
    <row r="16040" spans="1:1" ht="15">
      <c r="A16040" s="490"/>
    </row>
    <row r="16041" spans="1:1" ht="15">
      <c r="A16041" s="490"/>
    </row>
    <row r="16042" spans="1:1" ht="15">
      <c r="A16042" s="490"/>
    </row>
    <row r="16043" spans="1:1" ht="15">
      <c r="A16043" s="490"/>
    </row>
    <row r="16044" spans="1:1" ht="15">
      <c r="A16044" s="490"/>
    </row>
    <row r="16045" spans="1:1" ht="15">
      <c r="A16045" s="490"/>
    </row>
    <row r="16046" spans="1:1" ht="15">
      <c r="A16046" s="490"/>
    </row>
    <row r="16047" spans="1:1" ht="15">
      <c r="A16047" s="490"/>
    </row>
    <row r="16048" spans="1:1" ht="15">
      <c r="A16048" s="490"/>
    </row>
    <row r="16049" spans="1:1" ht="15">
      <c r="A16049" s="490"/>
    </row>
    <row r="16050" spans="1:1" ht="15">
      <c r="A16050" s="490"/>
    </row>
    <row r="16051" spans="1:1" ht="15">
      <c r="A16051" s="490"/>
    </row>
    <row r="16052" spans="1:1" ht="15">
      <c r="A16052" s="490"/>
    </row>
    <row r="16053" spans="1:1" ht="15">
      <c r="A16053" s="490"/>
    </row>
    <row r="16054" spans="1:1" ht="15">
      <c r="A16054" s="490"/>
    </row>
    <row r="16055" spans="1:1" ht="15">
      <c r="A16055" s="490"/>
    </row>
    <row r="16056" spans="1:1" ht="15">
      <c r="A16056" s="490"/>
    </row>
    <row r="16057" spans="1:1" ht="15">
      <c r="A16057" s="490"/>
    </row>
    <row r="16058" spans="1:1" ht="15">
      <c r="A16058" s="490"/>
    </row>
    <row r="16059" spans="1:1" ht="15">
      <c r="A16059" s="490"/>
    </row>
    <row r="16060" spans="1:1" ht="15">
      <c r="A16060" s="490"/>
    </row>
    <row r="16061" spans="1:1" ht="15">
      <c r="A16061" s="490"/>
    </row>
    <row r="16062" spans="1:1" ht="15">
      <c r="A16062" s="490"/>
    </row>
    <row r="16063" spans="1:1" ht="15">
      <c r="A16063" s="490"/>
    </row>
    <row r="16064" spans="1:1" ht="15">
      <c r="A16064" s="490"/>
    </row>
    <row r="16065" spans="1:1" ht="15">
      <c r="A16065" s="490"/>
    </row>
    <row r="16066" spans="1:1" ht="15">
      <c r="A16066" s="490"/>
    </row>
    <row r="16067" spans="1:1" ht="15">
      <c r="A16067" s="490"/>
    </row>
    <row r="16068" spans="1:1" ht="15">
      <c r="A16068" s="490"/>
    </row>
    <row r="16069" spans="1:1" ht="15">
      <c r="A16069" s="490"/>
    </row>
    <row r="16070" spans="1:1" ht="15">
      <c r="A16070" s="490"/>
    </row>
    <row r="16071" spans="1:1" ht="15">
      <c r="A16071" s="490"/>
    </row>
    <row r="16072" spans="1:1" ht="15">
      <c r="A16072" s="490"/>
    </row>
    <row r="16073" spans="1:1" ht="15">
      <c r="A16073" s="490"/>
    </row>
    <row r="16074" spans="1:1" ht="15">
      <c r="A16074" s="490"/>
    </row>
    <row r="16075" spans="1:1" ht="15">
      <c r="A16075" s="490"/>
    </row>
    <row r="16076" spans="1:1" ht="15">
      <c r="A16076" s="490"/>
    </row>
    <row r="16077" spans="1:1" ht="15">
      <c r="A16077" s="490"/>
    </row>
    <row r="16078" spans="1:1" ht="15">
      <c r="A16078" s="490"/>
    </row>
    <row r="16079" spans="1:1" ht="15">
      <c r="A16079" s="490"/>
    </row>
    <row r="16080" spans="1:1" ht="15">
      <c r="A16080" s="490"/>
    </row>
    <row r="16081" spans="1:1" ht="15">
      <c r="A16081" s="490"/>
    </row>
    <row r="16082" spans="1:1" ht="15">
      <c r="A16082" s="490"/>
    </row>
    <row r="16083" spans="1:1" ht="15">
      <c r="A16083" s="490"/>
    </row>
    <row r="16084" spans="1:1" ht="15">
      <c r="A16084" s="490"/>
    </row>
    <row r="16085" spans="1:1" ht="15">
      <c r="A16085" s="490"/>
    </row>
    <row r="16086" spans="1:1" ht="15">
      <c r="A16086" s="490"/>
    </row>
    <row r="16087" spans="1:1" ht="15">
      <c r="A16087" s="490"/>
    </row>
    <row r="16088" spans="1:1" ht="15">
      <c r="A16088" s="490"/>
    </row>
    <row r="16089" spans="1:1" ht="15">
      <c r="A16089" s="490"/>
    </row>
    <row r="16090" spans="1:1" ht="15">
      <c r="A16090" s="490"/>
    </row>
    <row r="16091" spans="1:1" ht="15">
      <c r="A16091" s="490"/>
    </row>
    <row r="16092" spans="1:1" ht="15">
      <c r="A16092" s="490"/>
    </row>
    <row r="16093" spans="1:1" ht="15">
      <c r="A16093" s="490"/>
    </row>
    <row r="16094" spans="1:1" ht="15">
      <c r="A16094" s="490"/>
    </row>
    <row r="16095" spans="1:1" ht="15">
      <c r="A16095" s="490"/>
    </row>
    <row r="16096" spans="1:1" ht="15">
      <c r="A16096" s="490"/>
    </row>
    <row r="16097" spans="1:1" ht="15">
      <c r="A16097" s="490"/>
    </row>
    <row r="16098" spans="1:1" ht="15">
      <c r="A16098" s="490"/>
    </row>
    <row r="16099" spans="1:1" ht="15">
      <c r="A16099" s="490"/>
    </row>
    <row r="16100" spans="1:1" ht="15">
      <c r="A16100" s="490"/>
    </row>
    <row r="16101" spans="1:1" ht="15">
      <c r="A16101" s="490"/>
    </row>
    <row r="16102" spans="1:1" ht="15">
      <c r="A16102" s="490"/>
    </row>
    <row r="16103" spans="1:1" ht="15">
      <c r="A16103" s="490"/>
    </row>
    <row r="16104" spans="1:1" ht="15">
      <c r="A16104" s="490"/>
    </row>
    <row r="16105" spans="1:1" ht="15">
      <c r="A16105" s="490"/>
    </row>
    <row r="16106" spans="1:1" ht="15">
      <c r="A16106" s="490"/>
    </row>
    <row r="16107" spans="1:1" ht="15">
      <c r="A16107" s="490"/>
    </row>
    <row r="16108" spans="1:1" ht="15">
      <c r="A16108" s="490"/>
    </row>
    <row r="16109" spans="1:1" ht="15">
      <c r="A16109" s="490"/>
    </row>
    <row r="16110" spans="1:1" ht="15">
      <c r="A16110" s="490"/>
    </row>
    <row r="16111" spans="1:1" ht="15">
      <c r="A16111" s="490"/>
    </row>
    <row r="16112" spans="1:1" ht="15">
      <c r="A16112" s="490"/>
    </row>
    <row r="16113" spans="1:1" ht="15">
      <c r="A16113" s="490"/>
    </row>
    <row r="16114" spans="1:1" ht="15">
      <c r="A16114" s="490"/>
    </row>
    <row r="16115" spans="1:1" ht="15">
      <c r="A16115" s="490"/>
    </row>
    <row r="16116" spans="1:1" ht="15">
      <c r="A16116" s="490"/>
    </row>
    <row r="16117" spans="1:1" ht="15">
      <c r="A16117" s="490"/>
    </row>
    <row r="16118" spans="1:1" ht="15">
      <c r="A16118" s="490"/>
    </row>
    <row r="16119" spans="1:1" ht="15">
      <c r="A16119" s="490"/>
    </row>
    <row r="16120" spans="1:1" ht="15">
      <c r="A16120" s="490"/>
    </row>
    <row r="16121" spans="1:1" ht="15">
      <c r="A16121" s="490"/>
    </row>
    <row r="16122" spans="1:1" ht="15">
      <c r="A16122" s="490"/>
    </row>
    <row r="16123" spans="1:1" ht="15">
      <c r="A16123" s="490"/>
    </row>
    <row r="16124" spans="1:1" ht="15">
      <c r="A16124" s="490"/>
    </row>
    <row r="16125" spans="1:1" ht="15">
      <c r="A16125" s="490"/>
    </row>
    <row r="16126" spans="1:1" ht="15">
      <c r="A16126" s="490"/>
    </row>
    <row r="16127" spans="1:1" ht="15">
      <c r="A16127" s="490"/>
    </row>
    <row r="16128" spans="1:1" ht="15">
      <c r="A16128" s="490"/>
    </row>
    <row r="16129" spans="1:1" ht="15">
      <c r="A16129" s="490"/>
    </row>
    <row r="16130" spans="1:1" ht="15">
      <c r="A16130" s="490"/>
    </row>
    <row r="16131" spans="1:1" ht="15">
      <c r="A16131" s="490"/>
    </row>
    <row r="16132" spans="1:1" ht="15">
      <c r="A16132" s="490"/>
    </row>
    <row r="16133" spans="1:1" ht="15">
      <c r="A16133" s="490"/>
    </row>
    <row r="16134" spans="1:1" ht="15">
      <c r="A16134" s="490"/>
    </row>
    <row r="16135" spans="1:1" ht="15">
      <c r="A16135" s="490"/>
    </row>
    <row r="16136" spans="1:1" ht="15">
      <c r="A16136" s="490"/>
    </row>
    <row r="16137" spans="1:1" ht="15">
      <c r="A16137" s="490"/>
    </row>
    <row r="16138" spans="1:1" ht="15">
      <c r="A16138" s="490"/>
    </row>
    <row r="16139" spans="1:1" ht="15">
      <c r="A16139" s="490"/>
    </row>
    <row r="16140" spans="1:1" ht="15">
      <c r="A16140" s="490"/>
    </row>
    <row r="16141" spans="1:1" ht="15">
      <c r="A16141" s="490"/>
    </row>
    <row r="16142" spans="1:1" ht="15">
      <c r="A16142" s="490"/>
    </row>
    <row r="16143" spans="1:1" ht="15">
      <c r="A16143" s="490"/>
    </row>
    <row r="16144" spans="1:1" ht="15">
      <c r="A16144" s="490"/>
    </row>
    <row r="16145" spans="1:1" ht="15">
      <c r="A16145" s="490"/>
    </row>
    <row r="16146" spans="1:1" ht="15">
      <c r="A16146" s="490"/>
    </row>
    <row r="16147" spans="1:1" ht="15">
      <c r="A16147" s="490"/>
    </row>
    <row r="16148" spans="1:1" ht="15">
      <c r="A16148" s="490"/>
    </row>
    <row r="16149" spans="1:1" ht="15">
      <c r="A16149" s="490"/>
    </row>
    <row r="16150" spans="1:1" ht="15">
      <c r="A16150" s="490"/>
    </row>
    <row r="16151" spans="1:1" ht="15">
      <c r="A16151" s="490"/>
    </row>
    <row r="16152" spans="1:1" ht="15">
      <c r="A16152" s="490"/>
    </row>
    <row r="16153" spans="1:1" ht="15">
      <c r="A16153" s="490"/>
    </row>
    <row r="16154" spans="1:1" ht="15">
      <c r="A16154" s="490"/>
    </row>
    <row r="16155" spans="1:1" ht="15">
      <c r="A16155" s="490"/>
    </row>
    <row r="16156" spans="1:1" ht="15">
      <c r="A16156" s="490"/>
    </row>
    <row r="16157" spans="1:1" ht="15">
      <c r="A16157" s="490"/>
    </row>
    <row r="16158" spans="1:1" ht="15">
      <c r="A16158" s="490"/>
    </row>
    <row r="16159" spans="1:1" ht="15">
      <c r="A16159" s="490"/>
    </row>
    <row r="16160" spans="1:1" ht="15">
      <c r="A16160" s="490"/>
    </row>
    <row r="16161" spans="1:1" ht="15">
      <c r="A16161" s="490"/>
    </row>
    <row r="16162" spans="1:1" ht="15">
      <c r="A16162" s="490"/>
    </row>
    <row r="16163" spans="1:1" ht="15">
      <c r="A16163" s="490"/>
    </row>
    <row r="16164" spans="1:1" ht="15">
      <c r="A16164" s="490"/>
    </row>
    <row r="16165" spans="1:1" ht="15">
      <c r="A16165" s="490"/>
    </row>
    <row r="16166" spans="1:1" ht="15">
      <c r="A16166" s="490"/>
    </row>
    <row r="16167" spans="1:1" ht="15">
      <c r="A16167" s="490"/>
    </row>
    <row r="16168" spans="1:1" ht="15">
      <c r="A16168" s="490"/>
    </row>
    <row r="16169" spans="1:1" ht="15">
      <c r="A16169" s="490"/>
    </row>
    <row r="16170" spans="1:1" ht="15">
      <c r="A16170" s="490"/>
    </row>
    <row r="16171" spans="1:1" ht="15">
      <c r="A16171" s="490"/>
    </row>
    <row r="16172" spans="1:1" ht="15">
      <c r="A16172" s="490"/>
    </row>
    <row r="16173" spans="1:1" ht="15">
      <c r="A16173" s="490"/>
    </row>
    <row r="16174" spans="1:1" ht="15">
      <c r="A16174" s="490"/>
    </row>
    <row r="16175" spans="1:1" ht="15">
      <c r="A16175" s="490"/>
    </row>
    <row r="16176" spans="1:1" ht="15">
      <c r="A16176" s="490"/>
    </row>
    <row r="16177" spans="1:1" ht="15">
      <c r="A16177" s="490"/>
    </row>
    <row r="16178" spans="1:1" ht="15">
      <c r="A16178" s="490"/>
    </row>
    <row r="16179" spans="1:1" ht="15">
      <c r="A16179" s="490"/>
    </row>
    <row r="16180" spans="1:1" ht="15">
      <c r="A16180" s="490"/>
    </row>
    <row r="16181" spans="1:1" ht="15">
      <c r="A16181" s="490"/>
    </row>
    <row r="16182" spans="1:1" ht="15">
      <c r="A16182" s="490"/>
    </row>
    <row r="16183" spans="1:1" ht="15">
      <c r="A16183" s="490"/>
    </row>
    <row r="16184" spans="1:1" ht="15">
      <c r="A16184" s="490"/>
    </row>
    <row r="16185" spans="1:1" ht="15">
      <c r="A16185" s="490"/>
    </row>
    <row r="16186" spans="1:1" ht="15">
      <c r="A16186" s="490"/>
    </row>
    <row r="16187" spans="1:1" ht="15">
      <c r="A16187" s="490"/>
    </row>
    <row r="16188" spans="1:1" ht="15">
      <c r="A16188" s="490"/>
    </row>
    <row r="16189" spans="1:1" ht="15">
      <c r="A16189" s="490"/>
    </row>
    <row r="16190" spans="1:1" ht="15">
      <c r="A16190" s="490"/>
    </row>
    <row r="16191" spans="1:1" ht="15">
      <c r="A16191" s="490"/>
    </row>
    <row r="16192" spans="1:1" ht="15">
      <c r="A16192" s="490"/>
    </row>
    <row r="16193" spans="1:1" ht="15">
      <c r="A16193" s="490"/>
    </row>
    <row r="16194" spans="1:1" ht="15">
      <c r="A16194" s="490"/>
    </row>
    <row r="16195" spans="1:1" ht="15">
      <c r="A16195" s="490"/>
    </row>
    <row r="16196" spans="1:1" ht="15">
      <c r="A16196" s="490"/>
    </row>
    <row r="16197" spans="1:1" ht="15">
      <c r="A16197" s="490"/>
    </row>
    <row r="16198" spans="1:1" ht="15">
      <c r="A16198" s="490"/>
    </row>
    <row r="16199" spans="1:1" ht="15">
      <c r="A16199" s="490"/>
    </row>
    <row r="16200" spans="1:1" ht="15">
      <c r="A16200" s="490"/>
    </row>
    <row r="16201" spans="1:1" ht="15">
      <c r="A16201" s="490"/>
    </row>
    <row r="16202" spans="1:1" ht="15">
      <c r="A16202" s="490"/>
    </row>
    <row r="16203" spans="1:1" ht="15">
      <c r="A16203" s="490"/>
    </row>
    <row r="16204" spans="1:1" ht="15">
      <c r="A16204" s="490"/>
    </row>
    <row r="16205" spans="1:1" ht="15">
      <c r="A16205" s="490"/>
    </row>
    <row r="16206" spans="1:1" ht="15">
      <c r="A16206" s="490"/>
    </row>
    <row r="16207" spans="1:1" ht="15">
      <c r="A16207" s="490"/>
    </row>
    <row r="16208" spans="1:1" ht="15">
      <c r="A16208" s="490"/>
    </row>
    <row r="16209" spans="1:1" ht="15">
      <c r="A16209" s="490"/>
    </row>
    <row r="16210" spans="1:1" ht="15">
      <c r="A16210" s="490"/>
    </row>
    <row r="16211" spans="1:1" ht="15">
      <c r="A16211" s="490"/>
    </row>
    <row r="16212" spans="1:1" ht="15">
      <c r="A16212" s="490"/>
    </row>
    <row r="16213" spans="1:1" ht="15">
      <c r="A16213" s="490"/>
    </row>
    <row r="16214" spans="1:1" ht="15">
      <c r="A16214" s="490"/>
    </row>
    <row r="16215" spans="1:1" ht="15">
      <c r="A16215" s="490"/>
    </row>
    <row r="16216" spans="1:1" ht="15">
      <c r="A16216" s="490"/>
    </row>
    <row r="16217" spans="1:1" ht="15">
      <c r="A16217" s="490"/>
    </row>
    <row r="16218" spans="1:1" ht="15">
      <c r="A16218" s="490"/>
    </row>
    <row r="16219" spans="1:1" ht="15">
      <c r="A16219" s="490"/>
    </row>
    <row r="16220" spans="1:1" ht="15">
      <c r="A16220" s="490"/>
    </row>
    <row r="16221" spans="1:1" ht="15">
      <c r="A16221" s="490"/>
    </row>
    <row r="16222" spans="1:1" ht="15">
      <c r="A16222" s="490"/>
    </row>
    <row r="16223" spans="1:1" ht="15">
      <c r="A16223" s="490"/>
    </row>
    <row r="16224" spans="1:1" ht="15">
      <c r="A16224" s="490"/>
    </row>
    <row r="16225" spans="1:1" ht="15">
      <c r="A16225" s="490"/>
    </row>
    <row r="16226" spans="1:1" ht="15">
      <c r="A16226" s="490"/>
    </row>
    <row r="16227" spans="1:1" ht="15">
      <c r="A16227" s="490"/>
    </row>
    <row r="16228" spans="1:1" ht="15">
      <c r="A16228" s="490"/>
    </row>
    <row r="16229" spans="1:1" ht="15">
      <c r="A16229" s="490"/>
    </row>
    <row r="16230" spans="1:1" ht="15">
      <c r="A16230" s="490"/>
    </row>
    <row r="16231" spans="1:1" ht="15">
      <c r="A16231" s="490"/>
    </row>
    <row r="16232" spans="1:1" ht="15">
      <c r="A16232" s="490"/>
    </row>
    <row r="16233" spans="1:1" ht="15">
      <c r="A16233" s="490"/>
    </row>
    <row r="16234" spans="1:1" ht="15">
      <c r="A16234" s="490"/>
    </row>
    <row r="16235" spans="1:1" ht="15">
      <c r="A16235" s="490"/>
    </row>
    <row r="16236" spans="1:1" ht="15">
      <c r="A16236" s="490"/>
    </row>
    <row r="16237" spans="1:1" ht="15">
      <c r="A16237" s="490"/>
    </row>
    <row r="16238" spans="1:1" ht="15">
      <c r="A16238" s="490"/>
    </row>
    <row r="16239" spans="1:1" ht="15">
      <c r="A16239" s="490"/>
    </row>
    <row r="16240" spans="1:1" ht="15">
      <c r="A16240" s="490"/>
    </row>
    <row r="16241" spans="1:1" ht="15">
      <c r="A16241" s="490"/>
    </row>
    <row r="16242" spans="1:1" ht="15">
      <c r="A16242" s="490"/>
    </row>
    <row r="16243" spans="1:1" ht="15">
      <c r="A16243" s="490"/>
    </row>
    <row r="16244" spans="1:1" ht="15">
      <c r="A16244" s="490"/>
    </row>
    <row r="16245" spans="1:1" ht="15">
      <c r="A16245" s="490"/>
    </row>
    <row r="16246" spans="1:1" ht="15">
      <c r="A16246" s="490"/>
    </row>
    <row r="16247" spans="1:1" ht="15">
      <c r="A16247" s="490"/>
    </row>
    <row r="16248" spans="1:1" ht="15">
      <c r="A16248" s="490"/>
    </row>
    <row r="16249" spans="1:1" ht="15">
      <c r="A16249" s="490"/>
    </row>
    <row r="16250" spans="1:1" ht="15">
      <c r="A16250" s="490"/>
    </row>
    <row r="16251" spans="1:1" ht="15">
      <c r="A16251" s="490"/>
    </row>
    <row r="16252" spans="1:1" ht="15">
      <c r="A16252" s="490"/>
    </row>
    <row r="16253" spans="1:1" ht="15">
      <c r="A16253" s="490"/>
    </row>
    <row r="16254" spans="1:1" ht="15">
      <c r="A16254" s="490"/>
    </row>
    <row r="16255" spans="1:1" ht="15">
      <c r="A16255" s="490"/>
    </row>
    <row r="16256" spans="1:1" ht="15">
      <c r="A16256" s="490"/>
    </row>
    <row r="16257" spans="1:1" ht="15">
      <c r="A16257" s="490"/>
    </row>
    <row r="16258" spans="1:1" ht="15">
      <c r="A16258" s="490"/>
    </row>
    <row r="16259" spans="1:1" ht="15">
      <c r="A16259" s="490"/>
    </row>
    <row r="16260" spans="1:1" ht="15">
      <c r="A16260" s="490"/>
    </row>
    <row r="16261" spans="1:1" ht="15">
      <c r="A16261" s="490"/>
    </row>
    <row r="16262" spans="1:1" ht="15">
      <c r="A16262" s="490"/>
    </row>
    <row r="16263" spans="1:1" ht="15">
      <c r="A16263" s="490"/>
    </row>
    <row r="16264" spans="1:1" ht="15">
      <c r="A16264" s="490"/>
    </row>
    <row r="16265" spans="1:1" ht="15">
      <c r="A16265" s="490"/>
    </row>
    <row r="16266" spans="1:1" ht="15">
      <c r="A16266" s="490"/>
    </row>
    <row r="16267" spans="1:1" ht="15">
      <c r="A16267" s="490"/>
    </row>
    <row r="16268" spans="1:1" ht="15">
      <c r="A16268" s="490"/>
    </row>
    <row r="16269" spans="1:1" ht="15">
      <c r="A16269" s="490"/>
    </row>
    <row r="16270" spans="1:1" ht="15">
      <c r="A16270" s="490"/>
    </row>
    <row r="16271" spans="1:1" ht="15">
      <c r="A16271" s="490"/>
    </row>
    <row r="16272" spans="1:1" ht="15">
      <c r="A16272" s="490"/>
    </row>
    <row r="16273" spans="1:1" ht="15">
      <c r="A16273" s="490"/>
    </row>
    <row r="16274" spans="1:1" ht="15">
      <c r="A16274" s="490"/>
    </row>
    <row r="16275" spans="1:1" ht="15">
      <c r="A16275" s="490"/>
    </row>
    <row r="16276" spans="1:1" ht="15">
      <c r="A16276" s="490"/>
    </row>
    <row r="16277" spans="1:1" ht="15">
      <c r="A16277" s="490"/>
    </row>
    <row r="16278" spans="1:1" ht="15">
      <c r="A16278" s="490"/>
    </row>
    <row r="16279" spans="1:1" ht="15">
      <c r="A16279" s="490"/>
    </row>
    <row r="16280" spans="1:1" ht="15">
      <c r="A16280" s="490"/>
    </row>
    <row r="16281" spans="1:1" ht="15">
      <c r="A16281" s="490"/>
    </row>
    <row r="16282" spans="1:1" ht="15">
      <c r="A16282" s="490"/>
    </row>
    <row r="16283" spans="1:1" ht="15">
      <c r="A16283" s="490"/>
    </row>
    <row r="16284" spans="1:1" ht="15">
      <c r="A16284" s="490"/>
    </row>
    <row r="16285" spans="1:1" ht="15">
      <c r="A16285" s="490"/>
    </row>
    <row r="16286" spans="1:1" ht="15">
      <c r="A16286" s="490"/>
    </row>
    <row r="16287" spans="1:1" ht="15">
      <c r="A16287" s="490"/>
    </row>
    <row r="16288" spans="1:1" ht="15">
      <c r="A16288" s="490"/>
    </row>
    <row r="16289" spans="1:1" ht="15">
      <c r="A16289" s="490"/>
    </row>
    <row r="16290" spans="1:1" ht="15">
      <c r="A16290" s="490"/>
    </row>
    <row r="16291" spans="1:1" ht="15">
      <c r="A16291" s="490"/>
    </row>
    <row r="16292" spans="1:1" ht="15">
      <c r="A16292" s="490"/>
    </row>
    <row r="16293" spans="1:1" ht="15">
      <c r="A16293" s="490"/>
    </row>
    <row r="16294" spans="1:1" ht="15">
      <c r="A16294" s="490"/>
    </row>
    <row r="16295" spans="1:1" ht="15">
      <c r="A16295" s="490"/>
    </row>
    <row r="16296" spans="1:1" ht="15">
      <c r="A16296" s="490"/>
    </row>
    <row r="16297" spans="1:1" ht="15">
      <c r="A16297" s="490"/>
    </row>
    <row r="16298" spans="1:1" ht="15">
      <c r="A16298" s="490"/>
    </row>
    <row r="16299" spans="1:1" ht="15">
      <c r="A16299" s="490"/>
    </row>
    <row r="16300" spans="1:1" ht="15">
      <c r="A16300" s="490"/>
    </row>
    <row r="16301" spans="1:1" ht="15">
      <c r="A16301" s="490"/>
    </row>
    <row r="16302" spans="1:1" ht="15">
      <c r="A16302" s="490"/>
    </row>
    <row r="16303" spans="1:1" ht="15">
      <c r="A16303" s="490"/>
    </row>
    <row r="16304" spans="1:1" ht="15">
      <c r="A16304" s="490"/>
    </row>
    <row r="16305" spans="1:1" ht="15">
      <c r="A16305" s="490"/>
    </row>
    <row r="16306" spans="1:1" ht="15">
      <c r="A16306" s="490"/>
    </row>
    <row r="16307" spans="1:1" ht="15">
      <c r="A16307" s="490"/>
    </row>
    <row r="16308" spans="1:1" ht="15">
      <c r="A16308" s="490"/>
    </row>
    <row r="16309" spans="1:1" ht="15">
      <c r="A16309" s="490"/>
    </row>
    <row r="16310" spans="1:1" ht="15">
      <c r="A16310" s="490"/>
    </row>
    <row r="16311" spans="1:1" ht="15">
      <c r="A16311" s="490"/>
    </row>
    <row r="16312" spans="1:1" ht="15">
      <c r="A16312" s="490"/>
    </row>
    <row r="16313" spans="1:1" ht="15">
      <c r="A16313" s="490"/>
    </row>
    <row r="16314" spans="1:1" ht="15">
      <c r="A16314" s="490"/>
    </row>
    <row r="16315" spans="1:1" ht="15">
      <c r="A16315" s="490"/>
    </row>
    <row r="16316" spans="1:1" ht="15">
      <c r="A16316" s="490"/>
    </row>
    <row r="16317" spans="1:1" ht="15">
      <c r="A16317" s="490"/>
    </row>
    <row r="16318" spans="1:1" ht="15">
      <c r="A16318" s="490"/>
    </row>
    <row r="16319" spans="1:1" ht="15">
      <c r="A16319" s="490"/>
    </row>
    <row r="16320" spans="1:1" ht="15">
      <c r="A16320" s="490"/>
    </row>
    <row r="16321" spans="1:1" ht="15">
      <c r="A16321" s="490"/>
    </row>
    <row r="16322" spans="1:1" ht="15">
      <c r="A16322" s="490"/>
    </row>
    <row r="16323" spans="1:1" ht="15">
      <c r="A16323" s="490"/>
    </row>
    <row r="16324" spans="1:1" ht="15">
      <c r="A16324" s="490"/>
    </row>
    <row r="16325" spans="1:1" ht="15">
      <c r="A16325" s="490"/>
    </row>
    <row r="16326" spans="1:1" ht="15">
      <c r="A16326" s="490"/>
    </row>
    <row r="16327" spans="1:1" ht="15">
      <c r="A16327" s="490"/>
    </row>
    <row r="16328" spans="1:1" ht="15">
      <c r="A16328" s="490"/>
    </row>
    <row r="16329" spans="1:1" ht="15">
      <c r="A16329" s="490"/>
    </row>
    <row r="16330" spans="1:1" ht="15">
      <c r="A16330" s="490"/>
    </row>
    <row r="16331" spans="1:1" ht="15">
      <c r="A16331" s="490"/>
    </row>
    <row r="16332" spans="1:1" ht="15">
      <c r="A16332" s="490"/>
    </row>
    <row r="16333" spans="1:1" ht="15">
      <c r="A16333" s="490"/>
    </row>
    <row r="16334" spans="1:1" ht="15">
      <c r="A16334" s="490"/>
    </row>
    <row r="16335" spans="1:1" ht="15">
      <c r="A16335" s="490"/>
    </row>
    <row r="16336" spans="1:1" ht="15">
      <c r="A16336" s="490"/>
    </row>
    <row r="16337" spans="1:1" ht="15">
      <c r="A16337" s="490"/>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L2950"/>
  <sheetViews>
    <sheetView zoomScale="85" zoomScaleNormal="85" workbookViewId="0">
      <selection activeCell="I15" sqref="I15"/>
    </sheetView>
  </sheetViews>
  <sheetFormatPr defaultColWidth="9.140625" defaultRowHeight="12.75"/>
  <cols>
    <col min="1" max="1" width="14.140625" customWidth="1"/>
    <col min="2" max="2" width="43.140625" bestFit="1" customWidth="1"/>
    <col min="3" max="3" width="13" style="337" customWidth="1"/>
    <col min="4" max="4" width="10.85546875" style="329" customWidth="1"/>
    <col min="5" max="5" width="20.42578125" style="338" bestFit="1" customWidth="1"/>
    <col min="6" max="6" width="22.5703125" style="338" bestFit="1" customWidth="1"/>
    <col min="7" max="7" width="13.28515625" style="329" bestFit="1" customWidth="1"/>
    <col min="8" max="8" width="10.5703125" style="329" customWidth="1"/>
    <col min="9" max="9" width="9.7109375" style="329" customWidth="1"/>
    <col min="10" max="10" width="15.85546875" bestFit="1" customWidth="1"/>
    <col min="11" max="11" width="17" bestFit="1" customWidth="1"/>
    <col min="12" max="12" width="10.5703125" bestFit="1" customWidth="1"/>
  </cols>
  <sheetData>
    <row r="1" spans="1:12" s="181" customFormat="1" ht="54.95" customHeight="1">
      <c r="C1" s="321"/>
      <c r="D1" s="322"/>
      <c r="E1" s="322"/>
      <c r="F1" s="322"/>
      <c r="G1" s="322"/>
      <c r="H1" s="322"/>
      <c r="I1" s="322"/>
    </row>
    <row r="2" spans="1:12" s="326" customFormat="1" ht="22.5">
      <c r="A2" s="824" t="s">
        <v>3803</v>
      </c>
      <c r="B2" s="323"/>
      <c r="C2" s="324"/>
      <c r="D2" s="325"/>
      <c r="E2" s="325"/>
      <c r="F2" s="325"/>
      <c r="G2" s="325"/>
      <c r="H2" s="325"/>
      <c r="I2" s="325"/>
    </row>
    <row r="3" spans="1:12" s="327" customFormat="1" ht="15.75" thickBot="1">
      <c r="A3" s="1182" t="s">
        <v>4397</v>
      </c>
      <c r="B3" s="1183"/>
      <c r="C3" s="1183"/>
      <c r="D3" s="1183"/>
      <c r="E3" s="1183"/>
      <c r="F3" s="1183"/>
      <c r="G3" s="1183"/>
      <c r="H3" s="1183"/>
      <c r="I3" s="1184"/>
    </row>
    <row r="4" spans="1:12" s="330" customFormat="1" ht="27.75" customHeight="1">
      <c r="A4" s="819" t="s">
        <v>3804</v>
      </c>
      <c r="B4" s="820" t="s">
        <v>3745</v>
      </c>
      <c r="C4" s="820" t="s">
        <v>4398</v>
      </c>
      <c r="D4" s="820" t="s">
        <v>4355</v>
      </c>
      <c r="E4" s="820" t="s">
        <v>3807</v>
      </c>
      <c r="F4" s="820" t="s">
        <v>3808</v>
      </c>
      <c r="G4" s="821" t="s">
        <v>3809</v>
      </c>
      <c r="H4" s="328" t="s">
        <v>3805</v>
      </c>
      <c r="I4" s="820" t="s">
        <v>3806</v>
      </c>
      <c r="J4" s="331"/>
      <c r="K4" s="331"/>
      <c r="L4" s="331"/>
    </row>
    <row r="5" spans="1:12">
      <c r="A5" s="822">
        <v>39001770100</v>
      </c>
      <c r="B5" s="332" t="s">
        <v>3744</v>
      </c>
      <c r="C5" s="333" t="s">
        <v>4356</v>
      </c>
      <c r="D5" s="334" t="s">
        <v>4356</v>
      </c>
      <c r="E5" s="334" t="s">
        <v>1067</v>
      </c>
      <c r="F5" s="334" t="s">
        <v>4399</v>
      </c>
      <c r="G5" s="335" t="s">
        <v>3814</v>
      </c>
      <c r="H5" s="334">
        <v>43021</v>
      </c>
      <c r="I5" s="334" t="s">
        <v>70</v>
      </c>
    </row>
    <row r="6" spans="1:12">
      <c r="A6" s="822">
        <v>39001770200</v>
      </c>
      <c r="B6" s="332" t="s">
        <v>3743</v>
      </c>
      <c r="C6" s="333" t="s">
        <v>70</v>
      </c>
      <c r="D6" s="334" t="s">
        <v>70</v>
      </c>
      <c r="E6" s="334" t="s">
        <v>1067</v>
      </c>
      <c r="F6" s="334" t="s">
        <v>3816</v>
      </c>
      <c r="G6" s="335" t="s">
        <v>3814</v>
      </c>
      <c r="H6" s="334">
        <v>43939</v>
      </c>
      <c r="I6" s="334" t="s">
        <v>70</v>
      </c>
    </row>
    <row r="7" spans="1:12">
      <c r="A7" s="822">
        <v>39001770300</v>
      </c>
      <c r="B7" s="332" t="s">
        <v>3742</v>
      </c>
      <c r="C7" s="333" t="s">
        <v>70</v>
      </c>
      <c r="D7" s="334" t="s">
        <v>70</v>
      </c>
      <c r="E7" s="334" t="s">
        <v>1067</v>
      </c>
      <c r="F7" s="334" t="s">
        <v>3816</v>
      </c>
      <c r="G7" s="335" t="s">
        <v>3814</v>
      </c>
      <c r="H7" s="334">
        <v>44022</v>
      </c>
      <c r="I7" s="334" t="s">
        <v>69</v>
      </c>
    </row>
    <row r="8" spans="1:12">
      <c r="A8" s="822">
        <v>39001770400</v>
      </c>
      <c r="B8" s="332" t="s">
        <v>3741</v>
      </c>
      <c r="C8" s="333" t="s">
        <v>4356</v>
      </c>
      <c r="D8" s="334" t="s">
        <v>4356</v>
      </c>
      <c r="E8" s="334" t="s">
        <v>1067</v>
      </c>
      <c r="F8" s="334" t="s">
        <v>3813</v>
      </c>
      <c r="G8" s="335" t="s">
        <v>3814</v>
      </c>
      <c r="H8" s="334">
        <v>44023</v>
      </c>
      <c r="I8" s="334" t="s">
        <v>70</v>
      </c>
    </row>
    <row r="9" spans="1:12">
      <c r="A9" s="822">
        <v>39001770500</v>
      </c>
      <c r="B9" s="332" t="s">
        <v>3740</v>
      </c>
      <c r="C9" s="333" t="s">
        <v>4356</v>
      </c>
      <c r="D9" s="334" t="s">
        <v>4356</v>
      </c>
      <c r="E9" s="334" t="s">
        <v>1067</v>
      </c>
      <c r="F9" s="334" t="s">
        <v>3816</v>
      </c>
      <c r="G9" s="335" t="s">
        <v>3814</v>
      </c>
      <c r="H9" s="334">
        <v>44056</v>
      </c>
      <c r="I9" s="334" t="s">
        <v>70</v>
      </c>
    </row>
    <row r="10" spans="1:12">
      <c r="A10" s="822">
        <v>39001770600</v>
      </c>
      <c r="B10" s="332" t="s">
        <v>3739</v>
      </c>
      <c r="C10" s="333" t="s">
        <v>4356</v>
      </c>
      <c r="D10" s="334" t="s">
        <v>4356</v>
      </c>
      <c r="E10" s="334" t="s">
        <v>1067</v>
      </c>
      <c r="F10" s="334" t="s">
        <v>3813</v>
      </c>
      <c r="G10" s="335" t="s">
        <v>3814</v>
      </c>
      <c r="H10" s="334">
        <v>44141</v>
      </c>
      <c r="I10" s="334" t="s">
        <v>69</v>
      </c>
    </row>
    <row r="11" spans="1:12">
      <c r="A11" s="822">
        <v>39003010100</v>
      </c>
      <c r="B11" s="332" t="s">
        <v>3738</v>
      </c>
      <c r="C11" s="333" t="s">
        <v>70</v>
      </c>
      <c r="D11" s="334" t="s">
        <v>70</v>
      </c>
      <c r="E11" s="334" t="s">
        <v>1029</v>
      </c>
      <c r="F11" s="334" t="s">
        <v>4400</v>
      </c>
      <c r="G11" s="335" t="s">
        <v>3814</v>
      </c>
      <c r="H11" s="334">
        <v>44202</v>
      </c>
      <c r="I11" s="334" t="s">
        <v>69</v>
      </c>
    </row>
    <row r="12" spans="1:12">
      <c r="A12" s="822">
        <v>39003010200</v>
      </c>
      <c r="B12" s="332" t="s">
        <v>3737</v>
      </c>
      <c r="C12" s="333" t="s">
        <v>70</v>
      </c>
      <c r="D12" s="334" t="s">
        <v>70</v>
      </c>
      <c r="E12" s="334" t="s">
        <v>1027</v>
      </c>
      <c r="F12" s="334" t="s">
        <v>3812</v>
      </c>
      <c r="G12" s="335" t="s">
        <v>3814</v>
      </c>
      <c r="H12" s="334">
        <v>45174</v>
      </c>
      <c r="I12" s="334" t="s">
        <v>69</v>
      </c>
    </row>
    <row r="13" spans="1:12">
      <c r="A13" s="822">
        <v>39003010300</v>
      </c>
      <c r="B13" s="332" t="s">
        <v>3736</v>
      </c>
      <c r="C13" s="333" t="s">
        <v>70</v>
      </c>
      <c r="D13" s="334" t="s">
        <v>70</v>
      </c>
      <c r="E13" s="334" t="s">
        <v>1029</v>
      </c>
      <c r="F13" s="334" t="s">
        <v>4400</v>
      </c>
      <c r="G13" s="335" t="s">
        <v>3814</v>
      </c>
      <c r="H13" s="334">
        <v>45688</v>
      </c>
      <c r="I13" s="334" t="s">
        <v>69</v>
      </c>
    </row>
    <row r="14" spans="1:12">
      <c r="A14" s="822">
        <v>39003010600</v>
      </c>
      <c r="B14" s="332" t="s">
        <v>3735</v>
      </c>
      <c r="C14" s="333" t="s">
        <v>70</v>
      </c>
      <c r="D14" s="334" t="s">
        <v>70</v>
      </c>
      <c r="E14" s="334" t="s">
        <v>1027</v>
      </c>
      <c r="F14" s="334" t="s">
        <v>3812</v>
      </c>
      <c r="G14" s="335" t="s">
        <v>3814</v>
      </c>
      <c r="H14" s="334">
        <v>43001</v>
      </c>
      <c r="I14" s="334" t="s">
        <v>70</v>
      </c>
    </row>
    <row r="15" spans="1:12">
      <c r="A15" s="822">
        <v>39003010800</v>
      </c>
      <c r="B15" s="332" t="s">
        <v>3734</v>
      </c>
      <c r="C15" s="333" t="s">
        <v>70</v>
      </c>
      <c r="D15" s="334" t="s">
        <v>70</v>
      </c>
      <c r="E15" s="334" t="s">
        <v>1027</v>
      </c>
      <c r="F15" s="334" t="s">
        <v>4399</v>
      </c>
      <c r="G15" s="335" t="s">
        <v>3811</v>
      </c>
      <c r="H15" s="334">
        <v>43002</v>
      </c>
      <c r="I15" s="334" t="s">
        <v>70</v>
      </c>
    </row>
    <row r="16" spans="1:12">
      <c r="A16" s="822">
        <v>39003010900</v>
      </c>
      <c r="B16" s="332" t="s">
        <v>3733</v>
      </c>
      <c r="C16" s="333" t="s">
        <v>70</v>
      </c>
      <c r="D16" s="334" t="s">
        <v>70</v>
      </c>
      <c r="E16" s="334" t="s">
        <v>1037</v>
      </c>
      <c r="F16" s="334" t="s">
        <v>3816</v>
      </c>
      <c r="G16" s="335" t="s">
        <v>3811</v>
      </c>
      <c r="H16" s="334">
        <v>43003</v>
      </c>
      <c r="I16" s="334" t="s">
        <v>70</v>
      </c>
    </row>
    <row r="17" spans="1:9">
      <c r="A17" s="822">
        <v>39003011000</v>
      </c>
      <c r="B17" s="332" t="s">
        <v>3732</v>
      </c>
      <c r="C17" s="333" t="s">
        <v>70</v>
      </c>
      <c r="D17" s="334" t="s">
        <v>70</v>
      </c>
      <c r="E17" s="334" t="s">
        <v>1071</v>
      </c>
      <c r="F17" s="334" t="s">
        <v>3812</v>
      </c>
      <c r="G17" s="335" t="s">
        <v>3811</v>
      </c>
      <c r="H17" s="334">
        <v>43004</v>
      </c>
      <c r="I17" s="334" t="s">
        <v>70</v>
      </c>
    </row>
    <row r="18" spans="1:9">
      <c r="A18" s="822">
        <v>39003011200</v>
      </c>
      <c r="B18" s="332" t="s">
        <v>3731</v>
      </c>
      <c r="C18" s="333" t="s">
        <v>70</v>
      </c>
      <c r="D18" s="334" t="s">
        <v>70</v>
      </c>
      <c r="E18" s="334" t="s">
        <v>1071</v>
      </c>
      <c r="F18" s="334" t="s">
        <v>4400</v>
      </c>
      <c r="G18" s="335" t="s">
        <v>3811</v>
      </c>
      <c r="H18" s="334">
        <v>43005</v>
      </c>
      <c r="I18" s="334" t="s">
        <v>70</v>
      </c>
    </row>
    <row r="19" spans="1:9">
      <c r="A19" s="822">
        <v>39003011300</v>
      </c>
      <c r="B19" s="332" t="s">
        <v>3730</v>
      </c>
      <c r="C19" s="333" t="s">
        <v>70</v>
      </c>
      <c r="D19" s="334" t="s">
        <v>70</v>
      </c>
      <c r="E19" s="334" t="s">
        <v>1029</v>
      </c>
      <c r="F19" s="334" t="s">
        <v>4400</v>
      </c>
      <c r="G19" s="335" t="s">
        <v>3814</v>
      </c>
      <c r="H19" s="334">
        <v>43006</v>
      </c>
      <c r="I19" s="334" t="s">
        <v>70</v>
      </c>
    </row>
    <row r="20" spans="1:9">
      <c r="A20" s="822">
        <v>39003011400</v>
      </c>
      <c r="B20" s="332" t="s">
        <v>3729</v>
      </c>
      <c r="C20" s="333" t="s">
        <v>70</v>
      </c>
      <c r="D20" s="334" t="s">
        <v>70</v>
      </c>
      <c r="E20" s="334" t="s">
        <v>1027</v>
      </c>
      <c r="F20" s="334" t="s">
        <v>3812</v>
      </c>
      <c r="G20" s="335" t="s">
        <v>3814</v>
      </c>
      <c r="H20" s="334">
        <v>43008</v>
      </c>
      <c r="I20" s="334" t="s">
        <v>70</v>
      </c>
    </row>
    <row r="21" spans="1:9">
      <c r="A21" s="822">
        <v>39003011500</v>
      </c>
      <c r="B21" s="332" t="s">
        <v>3728</v>
      </c>
      <c r="C21" s="333" t="s">
        <v>70</v>
      </c>
      <c r="D21" s="334" t="s">
        <v>70</v>
      </c>
      <c r="E21" s="334" t="s">
        <v>1037</v>
      </c>
      <c r="F21" s="334" t="s">
        <v>3812</v>
      </c>
      <c r="G21" s="335" t="s">
        <v>3814</v>
      </c>
      <c r="H21" s="334">
        <v>43009</v>
      </c>
      <c r="I21" s="334" t="s">
        <v>70</v>
      </c>
    </row>
    <row r="22" spans="1:9">
      <c r="A22" s="822">
        <v>39003011600</v>
      </c>
      <c r="B22" s="332" t="s">
        <v>3727</v>
      </c>
      <c r="C22" s="333" t="s">
        <v>70</v>
      </c>
      <c r="D22" s="334" t="s">
        <v>70</v>
      </c>
      <c r="E22" s="334" t="s">
        <v>1071</v>
      </c>
      <c r="F22" s="334" t="s">
        <v>4399</v>
      </c>
      <c r="G22" s="335" t="s">
        <v>3814</v>
      </c>
      <c r="H22" s="334">
        <v>43010</v>
      </c>
      <c r="I22" s="334" t="s">
        <v>70</v>
      </c>
    </row>
    <row r="23" spans="1:9">
      <c r="A23" s="822">
        <v>39003011800</v>
      </c>
      <c r="B23" s="332" t="s">
        <v>3726</v>
      </c>
      <c r="C23" s="333" t="s">
        <v>70</v>
      </c>
      <c r="D23" s="334" t="s">
        <v>70</v>
      </c>
      <c r="E23" s="334" t="s">
        <v>1027</v>
      </c>
      <c r="F23" s="334" t="s">
        <v>3813</v>
      </c>
      <c r="G23" s="335" t="s">
        <v>3811</v>
      </c>
      <c r="H23" s="334">
        <v>43011</v>
      </c>
      <c r="I23" s="334" t="s">
        <v>70</v>
      </c>
    </row>
    <row r="24" spans="1:9">
      <c r="A24" s="822">
        <v>39003011900</v>
      </c>
      <c r="B24" s="332" t="s">
        <v>3725</v>
      </c>
      <c r="C24" s="333" t="s">
        <v>70</v>
      </c>
      <c r="D24" s="334" t="s">
        <v>70</v>
      </c>
      <c r="E24" s="334" t="s">
        <v>1037</v>
      </c>
      <c r="F24" s="334" t="s">
        <v>3816</v>
      </c>
      <c r="G24" s="335" t="s">
        <v>3811</v>
      </c>
      <c r="H24" s="334">
        <v>43013</v>
      </c>
      <c r="I24" s="334" t="s">
        <v>70</v>
      </c>
    </row>
    <row r="25" spans="1:9">
      <c r="A25" s="822">
        <v>39003012000</v>
      </c>
      <c r="B25" s="332" t="s">
        <v>3724</v>
      </c>
      <c r="C25" s="333" t="s">
        <v>70</v>
      </c>
      <c r="D25" s="334" t="s">
        <v>70</v>
      </c>
      <c r="E25" s="334" t="s">
        <v>1029</v>
      </c>
      <c r="F25" s="334" t="s">
        <v>3813</v>
      </c>
      <c r="G25" s="335" t="s">
        <v>3811</v>
      </c>
      <c r="H25" s="334">
        <v>43014</v>
      </c>
      <c r="I25" s="334" t="s">
        <v>70</v>
      </c>
    </row>
    <row r="26" spans="1:9">
      <c r="A26" s="822">
        <v>39003012100</v>
      </c>
      <c r="B26" s="332" t="s">
        <v>3723</v>
      </c>
      <c r="C26" s="333" t="s">
        <v>70</v>
      </c>
      <c r="D26" s="334" t="s">
        <v>70</v>
      </c>
      <c r="E26" s="334" t="s">
        <v>1029</v>
      </c>
      <c r="F26" s="334" t="s">
        <v>3813</v>
      </c>
      <c r="G26" s="335" t="s">
        <v>3814</v>
      </c>
      <c r="H26" s="334">
        <v>43015</v>
      </c>
      <c r="I26" s="334" t="s">
        <v>70</v>
      </c>
    </row>
    <row r="27" spans="1:9">
      <c r="A27" s="822">
        <v>39003012200</v>
      </c>
      <c r="B27" s="332" t="s">
        <v>3722</v>
      </c>
      <c r="C27" s="333" t="s">
        <v>4356</v>
      </c>
      <c r="D27" s="334" t="s">
        <v>70</v>
      </c>
      <c r="E27" s="334" t="s">
        <v>1071</v>
      </c>
      <c r="F27" s="334" t="s">
        <v>4399</v>
      </c>
      <c r="G27" s="335" t="s">
        <v>3811</v>
      </c>
      <c r="H27" s="334">
        <v>43016</v>
      </c>
      <c r="I27" s="334" t="s">
        <v>70</v>
      </c>
    </row>
    <row r="28" spans="1:9">
      <c r="A28" s="822">
        <v>39003012300</v>
      </c>
      <c r="B28" s="332" t="s">
        <v>3721</v>
      </c>
      <c r="C28" s="333" t="s">
        <v>70</v>
      </c>
      <c r="D28" s="334" t="s">
        <v>70</v>
      </c>
      <c r="E28" s="334" t="s">
        <v>1027</v>
      </c>
      <c r="F28" s="334" t="s">
        <v>3812</v>
      </c>
      <c r="G28" s="335" t="s">
        <v>3670</v>
      </c>
      <c r="H28" s="334">
        <v>43017</v>
      </c>
      <c r="I28" s="334" t="s">
        <v>70</v>
      </c>
    </row>
    <row r="29" spans="1:9">
      <c r="A29" s="822">
        <v>39003012400</v>
      </c>
      <c r="B29" s="332" t="s">
        <v>3720</v>
      </c>
      <c r="C29" s="333" t="s">
        <v>4356</v>
      </c>
      <c r="D29" s="334" t="s">
        <v>4356</v>
      </c>
      <c r="E29" s="334" t="s">
        <v>1027</v>
      </c>
      <c r="F29" s="334" t="s">
        <v>4400</v>
      </c>
      <c r="G29" s="335" t="s">
        <v>3670</v>
      </c>
      <c r="H29" s="334">
        <v>43019</v>
      </c>
      <c r="I29" s="334" t="s">
        <v>70</v>
      </c>
    </row>
    <row r="30" spans="1:9">
      <c r="A30" s="822">
        <v>39003012600</v>
      </c>
      <c r="B30" s="332" t="s">
        <v>3719</v>
      </c>
      <c r="C30" s="333" t="s">
        <v>70</v>
      </c>
      <c r="D30" s="334" t="s">
        <v>70</v>
      </c>
      <c r="E30" s="334" t="s">
        <v>1027</v>
      </c>
      <c r="F30" s="334" t="s">
        <v>4400</v>
      </c>
      <c r="G30" s="335" t="s">
        <v>3670</v>
      </c>
      <c r="H30" s="334">
        <v>43022</v>
      </c>
      <c r="I30" s="334" t="s">
        <v>70</v>
      </c>
    </row>
    <row r="31" spans="1:9">
      <c r="A31" s="822">
        <v>39003012700</v>
      </c>
      <c r="B31" s="332" t="s">
        <v>3718</v>
      </c>
      <c r="C31" s="333" t="s">
        <v>4356</v>
      </c>
      <c r="D31" s="334" t="s">
        <v>4356</v>
      </c>
      <c r="E31" s="334" t="s">
        <v>1071</v>
      </c>
      <c r="F31" s="334" t="s">
        <v>3812</v>
      </c>
      <c r="G31" s="335" t="s">
        <v>3670</v>
      </c>
      <c r="H31" s="334">
        <v>43023</v>
      </c>
      <c r="I31" s="334" t="s">
        <v>70</v>
      </c>
    </row>
    <row r="32" spans="1:9">
      <c r="A32" s="822">
        <v>39003012900</v>
      </c>
      <c r="B32" s="332" t="s">
        <v>3717</v>
      </c>
      <c r="C32" s="333" t="s">
        <v>4356</v>
      </c>
      <c r="D32" s="334" t="s">
        <v>4356</v>
      </c>
      <c r="E32" s="334" t="s">
        <v>1071</v>
      </c>
      <c r="F32" s="334" t="s">
        <v>3816</v>
      </c>
      <c r="G32" s="335" t="s">
        <v>3670</v>
      </c>
      <c r="H32" s="334">
        <v>43025</v>
      </c>
      <c r="I32" s="334" t="s">
        <v>70</v>
      </c>
    </row>
    <row r="33" spans="1:9">
      <c r="A33" s="822">
        <v>39003013000</v>
      </c>
      <c r="B33" s="332" t="s">
        <v>3716</v>
      </c>
      <c r="C33" s="333" t="s">
        <v>70</v>
      </c>
      <c r="D33" s="334" t="s">
        <v>70</v>
      </c>
      <c r="E33" s="334" t="s">
        <v>1027</v>
      </c>
      <c r="F33" s="334" t="s">
        <v>3812</v>
      </c>
      <c r="G33" s="335" t="s">
        <v>3670</v>
      </c>
      <c r="H33" s="334">
        <v>43026</v>
      </c>
      <c r="I33" s="334" t="s">
        <v>70</v>
      </c>
    </row>
    <row r="34" spans="1:9">
      <c r="A34" s="822">
        <v>39003013100</v>
      </c>
      <c r="B34" s="332" t="s">
        <v>3715</v>
      </c>
      <c r="C34" s="333" t="s">
        <v>70</v>
      </c>
      <c r="D34" s="334" t="s">
        <v>70</v>
      </c>
      <c r="E34" s="334" t="s">
        <v>1037</v>
      </c>
      <c r="F34" s="334" t="s">
        <v>4400</v>
      </c>
      <c r="G34" s="335" t="s">
        <v>3811</v>
      </c>
      <c r="H34" s="334">
        <v>43028</v>
      </c>
      <c r="I34" s="334" t="s">
        <v>70</v>
      </c>
    </row>
    <row r="35" spans="1:9">
      <c r="A35" s="822">
        <v>39003013200</v>
      </c>
      <c r="B35" s="332" t="s">
        <v>3714</v>
      </c>
      <c r="C35" s="333" t="s">
        <v>70</v>
      </c>
      <c r="D35" s="334" t="s">
        <v>70</v>
      </c>
      <c r="E35" s="334" t="s">
        <v>1027</v>
      </c>
      <c r="F35" s="334" t="s">
        <v>3813</v>
      </c>
      <c r="G35" s="335" t="s">
        <v>3670</v>
      </c>
      <c r="H35" s="334">
        <v>43029</v>
      </c>
      <c r="I35" s="334" t="s">
        <v>70</v>
      </c>
    </row>
    <row r="36" spans="1:9">
      <c r="A36" s="822">
        <v>39003013300</v>
      </c>
      <c r="B36" s="332" t="s">
        <v>3713</v>
      </c>
      <c r="C36" s="333" t="s">
        <v>70</v>
      </c>
      <c r="D36" s="334" t="s">
        <v>70</v>
      </c>
      <c r="E36" s="334" t="s">
        <v>1027</v>
      </c>
      <c r="F36" s="334" t="s">
        <v>3816</v>
      </c>
      <c r="G36" s="335" t="s">
        <v>3670</v>
      </c>
      <c r="H36" s="334">
        <v>43030</v>
      </c>
      <c r="I36" s="334" t="s">
        <v>70</v>
      </c>
    </row>
    <row r="37" spans="1:9">
      <c r="A37" s="822">
        <v>39003013400</v>
      </c>
      <c r="B37" s="332" t="s">
        <v>3712</v>
      </c>
      <c r="C37" s="333" t="s">
        <v>4356</v>
      </c>
      <c r="D37" s="334" t="s">
        <v>4356</v>
      </c>
      <c r="E37" s="334" t="s">
        <v>1071</v>
      </c>
      <c r="F37" s="334" t="s">
        <v>4400</v>
      </c>
      <c r="G37" s="335" t="s">
        <v>3670</v>
      </c>
      <c r="H37" s="334">
        <v>43031</v>
      </c>
      <c r="I37" s="334" t="s">
        <v>70</v>
      </c>
    </row>
    <row r="38" spans="1:9">
      <c r="A38" s="822">
        <v>39003013600</v>
      </c>
      <c r="B38" s="332" t="s">
        <v>3711</v>
      </c>
      <c r="C38" s="333" t="s">
        <v>4356</v>
      </c>
      <c r="D38" s="334" t="s">
        <v>4356</v>
      </c>
      <c r="E38" s="334" t="s">
        <v>1071</v>
      </c>
      <c r="F38" s="334" t="s">
        <v>3816</v>
      </c>
      <c r="G38" s="335" t="s">
        <v>3670</v>
      </c>
      <c r="H38" s="334">
        <v>43032</v>
      </c>
      <c r="I38" s="334" t="s">
        <v>70</v>
      </c>
    </row>
    <row r="39" spans="1:9">
      <c r="A39" s="822">
        <v>39003013700</v>
      </c>
      <c r="B39" s="332" t="s">
        <v>3710</v>
      </c>
      <c r="C39" s="333" t="s">
        <v>4356</v>
      </c>
      <c r="D39" s="334" t="s">
        <v>4356</v>
      </c>
      <c r="E39" s="334" t="s">
        <v>1071</v>
      </c>
      <c r="F39" s="334" t="s">
        <v>3813</v>
      </c>
      <c r="G39" s="335" t="s">
        <v>3670</v>
      </c>
      <c r="H39" s="334">
        <v>43033</v>
      </c>
      <c r="I39" s="334" t="s">
        <v>70</v>
      </c>
    </row>
    <row r="40" spans="1:9">
      <c r="A40" s="822">
        <v>39003013800</v>
      </c>
      <c r="B40" s="332" t="s">
        <v>3709</v>
      </c>
      <c r="C40" s="333" t="s">
        <v>70</v>
      </c>
      <c r="D40" s="334" t="s">
        <v>4356</v>
      </c>
      <c r="E40" s="334" t="s">
        <v>1067</v>
      </c>
      <c r="F40" s="334" t="s">
        <v>4400</v>
      </c>
      <c r="G40" s="335" t="s">
        <v>3811</v>
      </c>
      <c r="H40" s="334">
        <v>43035</v>
      </c>
      <c r="I40" s="334" t="s">
        <v>70</v>
      </c>
    </row>
    <row r="41" spans="1:9">
      <c r="A41" s="822">
        <v>39003013900</v>
      </c>
      <c r="B41" s="332" t="s">
        <v>3708</v>
      </c>
      <c r="C41" s="333" t="s">
        <v>70</v>
      </c>
      <c r="D41" s="334" t="s">
        <v>70</v>
      </c>
      <c r="E41" s="334" t="s">
        <v>1027</v>
      </c>
      <c r="F41" s="334" t="s">
        <v>3812</v>
      </c>
      <c r="G41" s="335" t="s">
        <v>3814</v>
      </c>
      <c r="H41" s="334">
        <v>43036</v>
      </c>
      <c r="I41" s="334" t="s">
        <v>70</v>
      </c>
    </row>
    <row r="42" spans="1:9">
      <c r="A42" s="822">
        <v>39003014000</v>
      </c>
      <c r="B42" s="332" t="s">
        <v>3707</v>
      </c>
      <c r="C42" s="333" t="s">
        <v>70</v>
      </c>
      <c r="D42" s="334" t="s">
        <v>70</v>
      </c>
      <c r="E42" s="334" t="s">
        <v>1027</v>
      </c>
      <c r="F42" s="334" t="s">
        <v>3813</v>
      </c>
      <c r="G42" s="335" t="s">
        <v>3814</v>
      </c>
      <c r="H42" s="334">
        <v>43037</v>
      </c>
      <c r="I42" s="334" t="s">
        <v>70</v>
      </c>
    </row>
    <row r="43" spans="1:9">
      <c r="A43" s="822">
        <v>39003014100</v>
      </c>
      <c r="B43" s="332" t="s">
        <v>3706</v>
      </c>
      <c r="C43" s="333" t="s">
        <v>4356</v>
      </c>
      <c r="D43" s="334" t="s">
        <v>4356</v>
      </c>
      <c r="E43" s="334" t="s">
        <v>1037</v>
      </c>
      <c r="F43" s="334" t="s">
        <v>4400</v>
      </c>
      <c r="G43" s="335" t="s">
        <v>3670</v>
      </c>
      <c r="H43" s="334">
        <v>43040</v>
      </c>
      <c r="I43" s="334" t="s">
        <v>70</v>
      </c>
    </row>
    <row r="44" spans="1:9">
      <c r="A44" s="822">
        <v>39005970100</v>
      </c>
      <c r="B44" s="332" t="s">
        <v>3705</v>
      </c>
      <c r="C44" s="333" t="s">
        <v>70</v>
      </c>
      <c r="D44" s="334" t="s">
        <v>70</v>
      </c>
      <c r="E44" s="334" t="s">
        <v>1067</v>
      </c>
      <c r="F44" s="334" t="s">
        <v>3816</v>
      </c>
      <c r="G44" s="335" t="s">
        <v>3814</v>
      </c>
      <c r="H44" s="334">
        <v>43044</v>
      </c>
      <c r="I44" s="334" t="s">
        <v>70</v>
      </c>
    </row>
    <row r="45" spans="1:9">
      <c r="A45" s="822">
        <v>39005970200</v>
      </c>
      <c r="B45" s="332" t="s">
        <v>3704</v>
      </c>
      <c r="C45" s="333" t="s">
        <v>70</v>
      </c>
      <c r="D45" s="334" t="s">
        <v>70</v>
      </c>
      <c r="E45" s="334" t="s">
        <v>1071</v>
      </c>
      <c r="F45" s="334" t="s">
        <v>4399</v>
      </c>
      <c r="G45" s="335" t="s">
        <v>3814</v>
      </c>
      <c r="H45" s="334">
        <v>43045</v>
      </c>
      <c r="I45" s="334" t="s">
        <v>70</v>
      </c>
    </row>
    <row r="46" spans="1:9">
      <c r="A46" s="822">
        <v>39005970300</v>
      </c>
      <c r="B46" s="332" t="s">
        <v>3703</v>
      </c>
      <c r="C46" s="333" t="s">
        <v>70</v>
      </c>
      <c r="D46" s="334" t="s">
        <v>70</v>
      </c>
      <c r="E46" s="334" t="s">
        <v>1037</v>
      </c>
      <c r="F46" s="334" t="s">
        <v>3812</v>
      </c>
      <c r="G46" s="335" t="s">
        <v>3814</v>
      </c>
      <c r="H46" s="334">
        <v>43046</v>
      </c>
      <c r="I46" s="334" t="s">
        <v>70</v>
      </c>
    </row>
    <row r="47" spans="1:9">
      <c r="A47" s="822">
        <v>39005970400</v>
      </c>
      <c r="B47" s="332" t="s">
        <v>3702</v>
      </c>
      <c r="C47" s="333" t="s">
        <v>70</v>
      </c>
      <c r="D47" s="334" t="s">
        <v>4356</v>
      </c>
      <c r="E47" s="334" t="s">
        <v>1071</v>
      </c>
      <c r="F47" s="334" t="s">
        <v>3812</v>
      </c>
      <c r="G47" s="335" t="s">
        <v>3814</v>
      </c>
      <c r="H47" s="334">
        <v>43050</v>
      </c>
      <c r="I47" s="334" t="s">
        <v>70</v>
      </c>
    </row>
    <row r="48" spans="1:9">
      <c r="A48" s="822">
        <v>39005970500</v>
      </c>
      <c r="B48" s="332" t="s">
        <v>3701</v>
      </c>
      <c r="C48" s="333" t="s">
        <v>70</v>
      </c>
      <c r="D48" s="334" t="s">
        <v>4356</v>
      </c>
      <c r="E48" s="334" t="s">
        <v>1027</v>
      </c>
      <c r="F48" s="334" t="s">
        <v>3813</v>
      </c>
      <c r="G48" s="335" t="s">
        <v>4401</v>
      </c>
      <c r="H48" s="334">
        <v>43054</v>
      </c>
      <c r="I48" s="334" t="s">
        <v>70</v>
      </c>
    </row>
    <row r="49" spans="1:9">
      <c r="A49" s="822">
        <v>39005970600</v>
      </c>
      <c r="B49" s="332" t="s">
        <v>3700</v>
      </c>
      <c r="C49" s="333" t="s">
        <v>70</v>
      </c>
      <c r="D49" s="334" t="s">
        <v>70</v>
      </c>
      <c r="E49" s="334" t="s">
        <v>1029</v>
      </c>
      <c r="F49" s="334" t="s">
        <v>3812</v>
      </c>
      <c r="G49" s="335" t="s">
        <v>3814</v>
      </c>
      <c r="H49" s="334">
        <v>43055</v>
      </c>
      <c r="I49" s="334" t="s">
        <v>70</v>
      </c>
    </row>
    <row r="50" spans="1:9">
      <c r="A50" s="822">
        <v>39005970700</v>
      </c>
      <c r="B50" s="332" t="s">
        <v>3699</v>
      </c>
      <c r="C50" s="333" t="s">
        <v>70</v>
      </c>
      <c r="D50" s="334" t="s">
        <v>70</v>
      </c>
      <c r="E50" s="334" t="s">
        <v>1029</v>
      </c>
      <c r="F50" s="334" t="s">
        <v>3813</v>
      </c>
      <c r="G50" s="335" t="s">
        <v>3814</v>
      </c>
      <c r="H50" s="334">
        <v>43056</v>
      </c>
      <c r="I50" s="334" t="s">
        <v>70</v>
      </c>
    </row>
    <row r="51" spans="1:9">
      <c r="A51" s="822">
        <v>39005970800</v>
      </c>
      <c r="B51" s="332" t="s">
        <v>3698</v>
      </c>
      <c r="C51" s="333" t="s">
        <v>70</v>
      </c>
      <c r="D51" s="334" t="s">
        <v>70</v>
      </c>
      <c r="E51" s="334" t="s">
        <v>1029</v>
      </c>
      <c r="F51" s="334" t="s">
        <v>3813</v>
      </c>
      <c r="G51" s="335" t="s">
        <v>3814</v>
      </c>
      <c r="H51" s="334">
        <v>43060</v>
      </c>
      <c r="I51" s="334" t="s">
        <v>70</v>
      </c>
    </row>
    <row r="52" spans="1:9">
      <c r="A52" s="822">
        <v>39005970900</v>
      </c>
      <c r="B52" s="332" t="s">
        <v>3697</v>
      </c>
      <c r="C52" s="333" t="s">
        <v>70</v>
      </c>
      <c r="D52" s="334" t="s">
        <v>70</v>
      </c>
      <c r="E52" s="334" t="s">
        <v>1027</v>
      </c>
      <c r="F52" s="334" t="s">
        <v>3816</v>
      </c>
      <c r="G52" s="335" t="s">
        <v>3814</v>
      </c>
      <c r="H52" s="334">
        <v>43061</v>
      </c>
      <c r="I52" s="334" t="s">
        <v>70</v>
      </c>
    </row>
    <row r="53" spans="1:9">
      <c r="A53" s="822">
        <v>39005971000</v>
      </c>
      <c r="B53" s="332" t="s">
        <v>3696</v>
      </c>
      <c r="C53" s="333" t="s">
        <v>70</v>
      </c>
      <c r="D53" s="334" t="s">
        <v>70</v>
      </c>
      <c r="E53" s="334" t="s">
        <v>1037</v>
      </c>
      <c r="F53" s="334" t="s">
        <v>3816</v>
      </c>
      <c r="G53" s="335" t="s">
        <v>3814</v>
      </c>
      <c r="H53" s="334">
        <v>43062</v>
      </c>
      <c r="I53" s="334" t="s">
        <v>70</v>
      </c>
    </row>
    <row r="54" spans="1:9">
      <c r="A54" s="822">
        <v>39005971100</v>
      </c>
      <c r="B54" s="332" t="s">
        <v>3695</v>
      </c>
      <c r="C54" s="333" t="s">
        <v>70</v>
      </c>
      <c r="D54" s="334" t="s">
        <v>70</v>
      </c>
      <c r="E54" s="334" t="s">
        <v>1071</v>
      </c>
      <c r="F54" s="334" t="s">
        <v>3813</v>
      </c>
      <c r="G54" s="335" t="s">
        <v>3814</v>
      </c>
      <c r="H54" s="334">
        <v>43064</v>
      </c>
      <c r="I54" s="334" t="s">
        <v>70</v>
      </c>
    </row>
    <row r="55" spans="1:9">
      <c r="A55" s="822">
        <v>39007000101</v>
      </c>
      <c r="B55" s="332" t="s">
        <v>3694</v>
      </c>
      <c r="C55" s="333" t="s">
        <v>70</v>
      </c>
      <c r="D55" s="334" t="s">
        <v>70</v>
      </c>
      <c r="E55" s="334" t="s">
        <v>1037</v>
      </c>
      <c r="F55" s="334" t="s">
        <v>4400</v>
      </c>
      <c r="G55" s="335" t="s">
        <v>3814</v>
      </c>
      <c r="H55" s="334">
        <v>43065</v>
      </c>
      <c r="I55" s="334" t="s">
        <v>70</v>
      </c>
    </row>
    <row r="56" spans="1:9">
      <c r="A56" s="822">
        <v>39007000102</v>
      </c>
      <c r="B56" s="332" t="s">
        <v>3693</v>
      </c>
      <c r="C56" s="333" t="s">
        <v>70</v>
      </c>
      <c r="D56" s="334" t="s">
        <v>70</v>
      </c>
      <c r="E56" s="334" t="s">
        <v>1067</v>
      </c>
      <c r="F56" s="334" t="s">
        <v>4399</v>
      </c>
      <c r="G56" s="335" t="s">
        <v>4401</v>
      </c>
      <c r="H56" s="334">
        <v>43066</v>
      </c>
      <c r="I56" s="334" t="s">
        <v>70</v>
      </c>
    </row>
    <row r="57" spans="1:9">
      <c r="A57" s="822">
        <v>39007000103</v>
      </c>
      <c r="B57" s="332" t="s">
        <v>3692</v>
      </c>
      <c r="C57" s="333" t="s">
        <v>4356</v>
      </c>
      <c r="D57" s="334" t="s">
        <v>70</v>
      </c>
      <c r="E57" s="334" t="s">
        <v>1067</v>
      </c>
      <c r="F57" s="334" t="s">
        <v>3816</v>
      </c>
      <c r="G57" s="335" t="s">
        <v>4401</v>
      </c>
      <c r="H57" s="334">
        <v>43067</v>
      </c>
      <c r="I57" s="334" t="s">
        <v>70</v>
      </c>
    </row>
    <row r="58" spans="1:9">
      <c r="A58" s="822">
        <v>39007000200</v>
      </c>
      <c r="B58" s="332" t="s">
        <v>3691</v>
      </c>
      <c r="C58" s="333" t="s">
        <v>70</v>
      </c>
      <c r="D58" s="334" t="s">
        <v>70</v>
      </c>
      <c r="E58" s="334" t="s">
        <v>1027</v>
      </c>
      <c r="F58" s="334" t="s">
        <v>3813</v>
      </c>
      <c r="G58" s="335" t="s">
        <v>3814</v>
      </c>
      <c r="H58" s="334">
        <v>43068</v>
      </c>
      <c r="I58" s="334" t="s">
        <v>70</v>
      </c>
    </row>
    <row r="59" spans="1:9">
      <c r="A59" s="822">
        <v>39007000300</v>
      </c>
      <c r="B59" s="332" t="s">
        <v>3690</v>
      </c>
      <c r="C59" s="333" t="s">
        <v>70</v>
      </c>
      <c r="D59" s="334" t="s">
        <v>70</v>
      </c>
      <c r="E59" s="334" t="s">
        <v>1037</v>
      </c>
      <c r="F59" s="334" t="s">
        <v>4400</v>
      </c>
      <c r="G59" s="335" t="s">
        <v>3814</v>
      </c>
      <c r="H59" s="334">
        <v>43070</v>
      </c>
      <c r="I59" s="334" t="s">
        <v>70</v>
      </c>
    </row>
    <row r="60" spans="1:9">
      <c r="A60" s="822">
        <v>39007000400</v>
      </c>
      <c r="B60" s="332" t="s">
        <v>3689</v>
      </c>
      <c r="C60" s="333" t="s">
        <v>4356</v>
      </c>
      <c r="D60" s="334" t="s">
        <v>4356</v>
      </c>
      <c r="E60" s="334" t="s">
        <v>1067</v>
      </c>
      <c r="F60" s="334" t="s">
        <v>3813</v>
      </c>
      <c r="G60" s="335" t="s">
        <v>4401</v>
      </c>
      <c r="H60" s="334">
        <v>43071</v>
      </c>
      <c r="I60" s="334" t="s">
        <v>70</v>
      </c>
    </row>
    <row r="61" spans="1:9">
      <c r="A61" s="822">
        <v>39007000500</v>
      </c>
      <c r="B61" s="332" t="s">
        <v>3688</v>
      </c>
      <c r="C61" s="333" t="s">
        <v>70</v>
      </c>
      <c r="D61" s="334" t="s">
        <v>70</v>
      </c>
      <c r="E61" s="334" t="s">
        <v>1071</v>
      </c>
      <c r="F61" s="334" t="s">
        <v>3816</v>
      </c>
      <c r="G61" s="335" t="s">
        <v>3814</v>
      </c>
      <c r="H61" s="334">
        <v>43072</v>
      </c>
      <c r="I61" s="334" t="s">
        <v>70</v>
      </c>
    </row>
    <row r="62" spans="1:9">
      <c r="A62" s="822">
        <v>39007000601</v>
      </c>
      <c r="B62" s="332" t="s">
        <v>3687</v>
      </c>
      <c r="C62" s="333" t="s">
        <v>4356</v>
      </c>
      <c r="D62" s="334" t="s">
        <v>70</v>
      </c>
      <c r="E62" s="334" t="s">
        <v>1067</v>
      </c>
      <c r="F62" s="334" t="s">
        <v>3812</v>
      </c>
      <c r="G62" s="335" t="s">
        <v>4401</v>
      </c>
      <c r="H62" s="334">
        <v>43074</v>
      </c>
      <c r="I62" s="334" t="s">
        <v>70</v>
      </c>
    </row>
    <row r="63" spans="1:9">
      <c r="A63" s="822">
        <v>39007000602</v>
      </c>
      <c r="B63" s="332" t="s">
        <v>3686</v>
      </c>
      <c r="C63" s="333" t="s">
        <v>70</v>
      </c>
      <c r="D63" s="334" t="s">
        <v>70</v>
      </c>
      <c r="E63" s="334" t="s">
        <v>1067</v>
      </c>
      <c r="F63" s="334" t="s">
        <v>4399</v>
      </c>
      <c r="G63" s="335" t="s">
        <v>4401</v>
      </c>
      <c r="H63" s="334">
        <v>43076</v>
      </c>
      <c r="I63" s="334" t="s">
        <v>70</v>
      </c>
    </row>
    <row r="64" spans="1:9">
      <c r="A64" s="822">
        <v>39007000603</v>
      </c>
      <c r="B64" s="332" t="s">
        <v>3685</v>
      </c>
      <c r="C64" s="333" t="s">
        <v>70</v>
      </c>
      <c r="D64" s="334" t="s">
        <v>70</v>
      </c>
      <c r="E64" s="334" t="s">
        <v>1071</v>
      </c>
      <c r="F64" s="334" t="s">
        <v>3812</v>
      </c>
      <c r="G64" s="335" t="s">
        <v>3814</v>
      </c>
      <c r="H64" s="334">
        <v>43077</v>
      </c>
      <c r="I64" s="334" t="s">
        <v>70</v>
      </c>
    </row>
    <row r="65" spans="1:9">
      <c r="A65" s="822">
        <v>39007000701</v>
      </c>
      <c r="B65" s="332" t="s">
        <v>3684</v>
      </c>
      <c r="C65" s="333" t="s">
        <v>4356</v>
      </c>
      <c r="D65" s="334" t="s">
        <v>4356</v>
      </c>
      <c r="E65" s="334" t="s">
        <v>1067</v>
      </c>
      <c r="F65" s="334" t="s">
        <v>3812</v>
      </c>
      <c r="G65" s="335" t="s">
        <v>3814</v>
      </c>
      <c r="H65" s="334">
        <v>43078</v>
      </c>
      <c r="I65" s="334" t="s">
        <v>70</v>
      </c>
    </row>
    <row r="66" spans="1:9">
      <c r="A66" s="822">
        <v>39007000702</v>
      </c>
      <c r="B66" s="332" t="s">
        <v>3683</v>
      </c>
      <c r="C66" s="333" t="s">
        <v>70</v>
      </c>
      <c r="D66" s="334" t="s">
        <v>70</v>
      </c>
      <c r="E66" s="334" t="s">
        <v>1067</v>
      </c>
      <c r="F66" s="334" t="s">
        <v>3813</v>
      </c>
      <c r="G66" s="335" t="s">
        <v>3814</v>
      </c>
      <c r="H66" s="334">
        <v>43080</v>
      </c>
      <c r="I66" s="334" t="s">
        <v>70</v>
      </c>
    </row>
    <row r="67" spans="1:9">
      <c r="A67" s="822">
        <v>39007000703</v>
      </c>
      <c r="B67" s="332" t="s">
        <v>3682</v>
      </c>
      <c r="C67" s="333" t="s">
        <v>4356</v>
      </c>
      <c r="D67" s="334" t="s">
        <v>4356</v>
      </c>
      <c r="E67" s="334" t="s">
        <v>1067</v>
      </c>
      <c r="F67" s="334" t="s">
        <v>4399</v>
      </c>
      <c r="G67" s="335" t="s">
        <v>3814</v>
      </c>
      <c r="H67" s="334">
        <v>43081</v>
      </c>
      <c r="I67" s="334" t="s">
        <v>70</v>
      </c>
    </row>
    <row r="68" spans="1:9">
      <c r="A68" s="822">
        <v>39007000704</v>
      </c>
      <c r="B68" s="332" t="s">
        <v>3681</v>
      </c>
      <c r="C68" s="333" t="s">
        <v>4356</v>
      </c>
      <c r="D68" s="334" t="s">
        <v>4356</v>
      </c>
      <c r="E68" s="334" t="s">
        <v>1067</v>
      </c>
      <c r="F68" s="334" t="s">
        <v>3812</v>
      </c>
      <c r="G68" s="335" t="s">
        <v>3814</v>
      </c>
      <c r="H68" s="334">
        <v>43082</v>
      </c>
      <c r="I68" s="334" t="s">
        <v>70</v>
      </c>
    </row>
    <row r="69" spans="1:9">
      <c r="A69" s="822">
        <v>39007000801</v>
      </c>
      <c r="B69" s="332" t="s">
        <v>3680</v>
      </c>
      <c r="C69" s="333" t="s">
        <v>70</v>
      </c>
      <c r="D69" s="334" t="s">
        <v>70</v>
      </c>
      <c r="E69" s="334" t="s">
        <v>1067</v>
      </c>
      <c r="F69" s="334" t="s">
        <v>3816</v>
      </c>
      <c r="G69" s="335" t="s">
        <v>3814</v>
      </c>
      <c r="H69" s="334">
        <v>43084</v>
      </c>
      <c r="I69" s="334" t="s">
        <v>70</v>
      </c>
    </row>
    <row r="70" spans="1:9">
      <c r="A70" s="822">
        <v>39007000802</v>
      </c>
      <c r="B70" s="332" t="s">
        <v>3679</v>
      </c>
      <c r="C70" s="333" t="s">
        <v>70</v>
      </c>
      <c r="D70" s="334" t="s">
        <v>70</v>
      </c>
      <c r="E70" s="334" t="s">
        <v>1067</v>
      </c>
      <c r="F70" s="334" t="s">
        <v>3815</v>
      </c>
      <c r="G70" s="335" t="s">
        <v>3814</v>
      </c>
      <c r="H70" s="334">
        <v>43085</v>
      </c>
      <c r="I70" s="334" t="s">
        <v>70</v>
      </c>
    </row>
    <row r="71" spans="1:9">
      <c r="A71" s="822">
        <v>39007000900</v>
      </c>
      <c r="B71" s="332" t="s">
        <v>3678</v>
      </c>
      <c r="C71" s="333" t="s">
        <v>70</v>
      </c>
      <c r="D71" s="334" t="s">
        <v>70</v>
      </c>
      <c r="E71" s="334" t="s">
        <v>1071</v>
      </c>
      <c r="F71" s="334" t="s">
        <v>4399</v>
      </c>
      <c r="G71" s="335" t="s">
        <v>3814</v>
      </c>
      <c r="H71" s="334">
        <v>43101</v>
      </c>
      <c r="I71" s="334" t="s">
        <v>70</v>
      </c>
    </row>
    <row r="72" spans="1:9">
      <c r="A72" s="822">
        <v>39007001001</v>
      </c>
      <c r="B72" s="332" t="s">
        <v>3677</v>
      </c>
      <c r="C72" s="333" t="s">
        <v>70</v>
      </c>
      <c r="D72" s="334" t="s">
        <v>70</v>
      </c>
      <c r="E72" s="334" t="s">
        <v>1071</v>
      </c>
      <c r="F72" s="334" t="s">
        <v>4399</v>
      </c>
      <c r="G72" s="335" t="s">
        <v>3814</v>
      </c>
      <c r="H72" s="334">
        <v>43102</v>
      </c>
      <c r="I72" s="334" t="s">
        <v>70</v>
      </c>
    </row>
    <row r="73" spans="1:9">
      <c r="A73" s="822">
        <v>39007001002</v>
      </c>
      <c r="B73" s="332" t="s">
        <v>3676</v>
      </c>
      <c r="C73" s="333" t="s">
        <v>70</v>
      </c>
      <c r="D73" s="334" t="s">
        <v>70</v>
      </c>
      <c r="E73" s="334" t="s">
        <v>1027</v>
      </c>
      <c r="F73" s="334" t="s">
        <v>3813</v>
      </c>
      <c r="G73" s="335" t="s">
        <v>3814</v>
      </c>
      <c r="H73" s="334">
        <v>43103</v>
      </c>
      <c r="I73" s="334" t="s">
        <v>70</v>
      </c>
    </row>
    <row r="74" spans="1:9">
      <c r="A74" s="822">
        <v>39007001101</v>
      </c>
      <c r="B74" s="332" t="s">
        <v>3675</v>
      </c>
      <c r="C74" s="333" t="s">
        <v>70</v>
      </c>
      <c r="D74" s="334" t="s">
        <v>70</v>
      </c>
      <c r="E74" s="334" t="s">
        <v>1071</v>
      </c>
      <c r="F74" s="334" t="s">
        <v>4399</v>
      </c>
      <c r="G74" s="335" t="s">
        <v>3814</v>
      </c>
      <c r="H74" s="334">
        <v>43105</v>
      </c>
      <c r="I74" s="334" t="s">
        <v>70</v>
      </c>
    </row>
    <row r="75" spans="1:9">
      <c r="A75" s="822">
        <v>39007001102</v>
      </c>
      <c r="B75" s="332" t="s">
        <v>3674</v>
      </c>
      <c r="C75" s="333" t="s">
        <v>70</v>
      </c>
      <c r="D75" s="334" t="s">
        <v>70</v>
      </c>
      <c r="E75" s="334" t="s">
        <v>1027</v>
      </c>
      <c r="F75" s="334" t="s">
        <v>3813</v>
      </c>
      <c r="G75" s="335" t="s">
        <v>3814</v>
      </c>
      <c r="H75" s="334">
        <v>43106</v>
      </c>
      <c r="I75" s="334" t="s">
        <v>70</v>
      </c>
    </row>
    <row r="76" spans="1:9">
      <c r="A76" s="822">
        <v>39007001200</v>
      </c>
      <c r="B76" s="332" t="s">
        <v>3673</v>
      </c>
      <c r="C76" s="333" t="s">
        <v>70</v>
      </c>
      <c r="D76" s="334" t="s">
        <v>70</v>
      </c>
      <c r="E76" s="334" t="s">
        <v>1071</v>
      </c>
      <c r="F76" s="334" t="s">
        <v>4399</v>
      </c>
      <c r="G76" s="335" t="s">
        <v>3814</v>
      </c>
      <c r="H76" s="334">
        <v>43107</v>
      </c>
      <c r="I76" s="334" t="s">
        <v>70</v>
      </c>
    </row>
    <row r="77" spans="1:9">
      <c r="A77" s="822">
        <v>39007001301</v>
      </c>
      <c r="B77" s="332" t="s">
        <v>3672</v>
      </c>
      <c r="C77" s="333" t="s">
        <v>70</v>
      </c>
      <c r="D77" s="334" t="s">
        <v>70</v>
      </c>
      <c r="E77" s="334" t="s">
        <v>1067</v>
      </c>
      <c r="F77" s="334" t="s">
        <v>3812</v>
      </c>
      <c r="G77" s="335" t="s">
        <v>3814</v>
      </c>
      <c r="H77" s="334">
        <v>43109</v>
      </c>
      <c r="I77" s="334" t="s">
        <v>70</v>
      </c>
    </row>
    <row r="78" spans="1:9">
      <c r="A78" s="822">
        <v>39007001302</v>
      </c>
      <c r="B78" s="332" t="s">
        <v>3671</v>
      </c>
      <c r="C78" s="333" t="s">
        <v>70</v>
      </c>
      <c r="D78" s="334" t="s">
        <v>70</v>
      </c>
      <c r="E78" s="334" t="s">
        <v>1067</v>
      </c>
      <c r="F78" s="334" t="s">
        <v>3815</v>
      </c>
      <c r="G78" s="335" t="s">
        <v>3814</v>
      </c>
      <c r="H78" s="334">
        <v>43110</v>
      </c>
      <c r="I78" s="334" t="s">
        <v>70</v>
      </c>
    </row>
    <row r="79" spans="1:9">
      <c r="A79" s="822">
        <v>39007001400</v>
      </c>
      <c r="B79" s="332" t="s">
        <v>3669</v>
      </c>
      <c r="C79" s="333" t="s">
        <v>70</v>
      </c>
      <c r="D79" s="334" t="s">
        <v>70</v>
      </c>
      <c r="E79" s="334" t="s">
        <v>1067</v>
      </c>
      <c r="F79" s="334" t="s">
        <v>3816</v>
      </c>
      <c r="G79" s="335" t="s">
        <v>3814</v>
      </c>
      <c r="H79" s="334">
        <v>43111</v>
      </c>
      <c r="I79" s="334" t="s">
        <v>70</v>
      </c>
    </row>
    <row r="80" spans="1:9">
      <c r="A80" s="822">
        <v>39009972600</v>
      </c>
      <c r="B80" s="332" t="s">
        <v>3668</v>
      </c>
      <c r="C80" s="333" t="s">
        <v>4356</v>
      </c>
      <c r="D80" s="334" t="s">
        <v>4356</v>
      </c>
      <c r="E80" s="334" t="s">
        <v>1067</v>
      </c>
      <c r="F80" s="334" t="s">
        <v>4399</v>
      </c>
      <c r="G80" s="335" t="s">
        <v>3814</v>
      </c>
      <c r="H80" s="334">
        <v>43112</v>
      </c>
      <c r="I80" s="334" t="s">
        <v>70</v>
      </c>
    </row>
    <row r="81" spans="1:9">
      <c r="A81" s="822">
        <v>39009972700</v>
      </c>
      <c r="B81" s="332" t="s">
        <v>3667</v>
      </c>
      <c r="C81" s="333" t="s">
        <v>70</v>
      </c>
      <c r="D81" s="334" t="s">
        <v>70</v>
      </c>
      <c r="E81" s="334" t="s">
        <v>1067</v>
      </c>
      <c r="F81" s="334" t="s">
        <v>3813</v>
      </c>
      <c r="G81" s="335" t="s">
        <v>3814</v>
      </c>
      <c r="H81" s="334">
        <v>43113</v>
      </c>
      <c r="I81" s="334" t="s">
        <v>70</v>
      </c>
    </row>
    <row r="82" spans="1:9">
      <c r="A82" s="822">
        <v>39009972800</v>
      </c>
      <c r="B82" s="332" t="s">
        <v>3666</v>
      </c>
      <c r="C82" s="333" t="s">
        <v>4356</v>
      </c>
      <c r="D82" s="334" t="s">
        <v>4356</v>
      </c>
      <c r="E82" s="334" t="s">
        <v>1067</v>
      </c>
      <c r="F82" s="334" t="s">
        <v>3816</v>
      </c>
      <c r="G82" s="335" t="s">
        <v>3814</v>
      </c>
      <c r="H82" s="334">
        <v>43115</v>
      </c>
      <c r="I82" s="334" t="s">
        <v>70</v>
      </c>
    </row>
    <row r="83" spans="1:9">
      <c r="A83" s="822">
        <v>39009972900</v>
      </c>
      <c r="B83" s="332" t="s">
        <v>3665</v>
      </c>
      <c r="C83" s="333" t="s">
        <v>4356</v>
      </c>
      <c r="D83" s="334" t="s">
        <v>4356</v>
      </c>
      <c r="E83" s="334" t="s">
        <v>1037</v>
      </c>
      <c r="F83" s="334" t="s">
        <v>3813</v>
      </c>
      <c r="G83" s="335" t="s">
        <v>3814</v>
      </c>
      <c r="H83" s="334">
        <v>43116</v>
      </c>
      <c r="I83" s="334" t="s">
        <v>70</v>
      </c>
    </row>
    <row r="84" spans="1:9">
      <c r="A84" s="822">
        <v>39009973000</v>
      </c>
      <c r="B84" s="332" t="s">
        <v>3664</v>
      </c>
      <c r="C84" s="333" t="s">
        <v>70</v>
      </c>
      <c r="D84" s="334" t="s">
        <v>4356</v>
      </c>
      <c r="E84" s="334" t="s">
        <v>1029</v>
      </c>
      <c r="F84" s="334" t="s">
        <v>4400</v>
      </c>
      <c r="G84" s="335" t="s">
        <v>4401</v>
      </c>
      <c r="H84" s="334">
        <v>43117</v>
      </c>
      <c r="I84" s="334" t="s">
        <v>70</v>
      </c>
    </row>
    <row r="85" spans="1:9">
      <c r="A85" s="822">
        <v>39009973101</v>
      </c>
      <c r="B85" s="332" t="s">
        <v>3663</v>
      </c>
      <c r="C85" s="333" t="s">
        <v>4356</v>
      </c>
      <c r="D85" s="334" t="s">
        <v>4356</v>
      </c>
      <c r="E85" s="334" t="s">
        <v>1027</v>
      </c>
      <c r="F85" s="334" t="s">
        <v>4400</v>
      </c>
      <c r="G85" s="335" t="s">
        <v>4401</v>
      </c>
      <c r="H85" s="334">
        <v>43119</v>
      </c>
      <c r="I85" s="334" t="s">
        <v>70</v>
      </c>
    </row>
    <row r="86" spans="1:9">
      <c r="A86" s="822">
        <v>39009973200</v>
      </c>
      <c r="B86" s="332" t="s">
        <v>3662</v>
      </c>
      <c r="C86" s="333" t="s">
        <v>4356</v>
      </c>
      <c r="D86" s="334" t="s">
        <v>4356</v>
      </c>
      <c r="E86" s="334" t="s">
        <v>1029</v>
      </c>
      <c r="F86" s="334" t="s">
        <v>4400</v>
      </c>
      <c r="G86" s="335" t="s">
        <v>3814</v>
      </c>
      <c r="H86" s="334">
        <v>43123</v>
      </c>
      <c r="I86" s="334" t="s">
        <v>70</v>
      </c>
    </row>
    <row r="87" spans="1:9">
      <c r="A87" s="822">
        <v>39009973300</v>
      </c>
      <c r="B87" s="332" t="s">
        <v>3661</v>
      </c>
      <c r="C87" s="333" t="s">
        <v>70</v>
      </c>
      <c r="D87" s="334" t="s">
        <v>70</v>
      </c>
      <c r="E87" s="334" t="s">
        <v>1029</v>
      </c>
      <c r="F87" s="334" t="s">
        <v>3816</v>
      </c>
      <c r="G87" s="335" t="s">
        <v>3814</v>
      </c>
      <c r="H87" s="334">
        <v>43125</v>
      </c>
      <c r="I87" s="334" t="s">
        <v>70</v>
      </c>
    </row>
    <row r="88" spans="1:9">
      <c r="A88" s="822">
        <v>39009973400</v>
      </c>
      <c r="B88" s="332" t="s">
        <v>3660</v>
      </c>
      <c r="C88" s="333" t="s">
        <v>4356</v>
      </c>
      <c r="D88" s="334" t="s">
        <v>4356</v>
      </c>
      <c r="E88" s="334" t="s">
        <v>1071</v>
      </c>
      <c r="F88" s="334" t="s">
        <v>4400</v>
      </c>
      <c r="G88" s="335" t="s">
        <v>3814</v>
      </c>
      <c r="H88" s="334">
        <v>43126</v>
      </c>
      <c r="I88" s="334" t="s">
        <v>70</v>
      </c>
    </row>
    <row r="89" spans="1:9">
      <c r="A89" s="822">
        <v>39009973500</v>
      </c>
      <c r="B89" s="332" t="s">
        <v>3659</v>
      </c>
      <c r="C89" s="333" t="s">
        <v>70</v>
      </c>
      <c r="D89" s="334" t="s">
        <v>70</v>
      </c>
      <c r="E89" s="334" t="s">
        <v>1071</v>
      </c>
      <c r="F89" s="334" t="s">
        <v>4399</v>
      </c>
      <c r="G89" s="335" t="s">
        <v>3814</v>
      </c>
      <c r="H89" s="334">
        <v>43127</v>
      </c>
      <c r="I89" s="334" t="s">
        <v>70</v>
      </c>
    </row>
    <row r="90" spans="1:9">
      <c r="A90" s="822">
        <v>39009973600</v>
      </c>
      <c r="B90" s="332" t="s">
        <v>3658</v>
      </c>
      <c r="C90" s="333" t="s">
        <v>70</v>
      </c>
      <c r="D90" s="334" t="s">
        <v>70</v>
      </c>
      <c r="E90" s="334" t="s">
        <v>1071</v>
      </c>
      <c r="F90" s="334" t="s">
        <v>4399</v>
      </c>
      <c r="G90" s="335" t="s">
        <v>3814</v>
      </c>
      <c r="H90" s="334">
        <v>43128</v>
      </c>
      <c r="I90" s="334" t="s">
        <v>70</v>
      </c>
    </row>
    <row r="91" spans="1:9">
      <c r="A91" s="822">
        <v>39009973700</v>
      </c>
      <c r="B91" s="332" t="s">
        <v>3657</v>
      </c>
      <c r="C91" s="333" t="s">
        <v>70</v>
      </c>
      <c r="D91" s="334" t="s">
        <v>70</v>
      </c>
      <c r="E91" s="334" t="s">
        <v>1027</v>
      </c>
      <c r="F91" s="334" t="s">
        <v>4400</v>
      </c>
      <c r="G91" s="335" t="s">
        <v>3814</v>
      </c>
      <c r="H91" s="334">
        <v>43130</v>
      </c>
      <c r="I91" s="334" t="s">
        <v>70</v>
      </c>
    </row>
    <row r="92" spans="1:9">
      <c r="A92" s="822">
        <v>39009973800</v>
      </c>
      <c r="B92" s="332" t="s">
        <v>3656</v>
      </c>
      <c r="C92" s="333" t="s">
        <v>70</v>
      </c>
      <c r="D92" s="334" t="s">
        <v>70</v>
      </c>
      <c r="E92" s="334" t="s">
        <v>1071</v>
      </c>
      <c r="F92" s="334" t="s">
        <v>4399</v>
      </c>
      <c r="G92" s="335" t="s">
        <v>3814</v>
      </c>
      <c r="H92" s="334">
        <v>43135</v>
      </c>
      <c r="I92" s="334" t="s">
        <v>70</v>
      </c>
    </row>
    <row r="93" spans="1:9">
      <c r="A93" s="822">
        <v>39009973901</v>
      </c>
      <c r="B93" s="332" t="s">
        <v>3655</v>
      </c>
      <c r="C93" s="333" t="s">
        <v>4356</v>
      </c>
      <c r="D93" s="334" t="s">
        <v>4356</v>
      </c>
      <c r="E93" s="334" t="s">
        <v>1029</v>
      </c>
      <c r="F93" s="334" t="s">
        <v>3816</v>
      </c>
      <c r="G93" s="335" t="s">
        <v>3814</v>
      </c>
      <c r="H93" s="334">
        <v>43136</v>
      </c>
      <c r="I93" s="334" t="s">
        <v>70</v>
      </c>
    </row>
    <row r="94" spans="1:9">
      <c r="A94" s="822">
        <v>39009973902</v>
      </c>
      <c r="B94" s="332" t="s">
        <v>3654</v>
      </c>
      <c r="C94" s="333" t="s">
        <v>4356</v>
      </c>
      <c r="D94" s="334" t="s">
        <v>4356</v>
      </c>
      <c r="E94" s="334" t="s">
        <v>1029</v>
      </c>
      <c r="F94" s="334" t="s">
        <v>4400</v>
      </c>
      <c r="G94" s="335" t="s">
        <v>4401</v>
      </c>
      <c r="H94" s="334">
        <v>43137</v>
      </c>
      <c r="I94" s="334" t="s">
        <v>70</v>
      </c>
    </row>
    <row r="95" spans="1:9">
      <c r="A95" s="822">
        <v>39011040100</v>
      </c>
      <c r="B95" s="332" t="s">
        <v>3653</v>
      </c>
      <c r="C95" s="333" t="s">
        <v>70</v>
      </c>
      <c r="D95" s="334" t="s">
        <v>70</v>
      </c>
      <c r="E95" s="334" t="s">
        <v>1037</v>
      </c>
      <c r="F95" s="334" t="s">
        <v>3813</v>
      </c>
      <c r="G95" s="335" t="s">
        <v>3814</v>
      </c>
      <c r="H95" s="334">
        <v>43138</v>
      </c>
      <c r="I95" s="334" t="s">
        <v>70</v>
      </c>
    </row>
    <row r="96" spans="1:9">
      <c r="A96" s="822">
        <v>39011040200</v>
      </c>
      <c r="B96" s="332" t="s">
        <v>3652</v>
      </c>
      <c r="C96" s="333" t="s">
        <v>70</v>
      </c>
      <c r="D96" s="334" t="s">
        <v>70</v>
      </c>
      <c r="E96" s="334" t="s">
        <v>1037</v>
      </c>
      <c r="F96" s="334" t="s">
        <v>3812</v>
      </c>
      <c r="G96" s="335" t="s">
        <v>3814</v>
      </c>
      <c r="H96" s="334">
        <v>43140</v>
      </c>
      <c r="I96" s="334" t="s">
        <v>70</v>
      </c>
    </row>
    <row r="97" spans="1:9">
      <c r="A97" s="822">
        <v>39011040300</v>
      </c>
      <c r="B97" s="332" t="s">
        <v>3651</v>
      </c>
      <c r="C97" s="333" t="s">
        <v>70</v>
      </c>
      <c r="D97" s="334" t="s">
        <v>70</v>
      </c>
      <c r="E97" s="334" t="s">
        <v>1037</v>
      </c>
      <c r="F97" s="334" t="s">
        <v>4400</v>
      </c>
      <c r="G97" s="335" t="s">
        <v>4401</v>
      </c>
      <c r="H97" s="334">
        <v>43142</v>
      </c>
      <c r="I97" s="334" t="s">
        <v>70</v>
      </c>
    </row>
    <row r="98" spans="1:9">
      <c r="A98" s="822">
        <v>39011040400</v>
      </c>
      <c r="B98" s="332" t="s">
        <v>3650</v>
      </c>
      <c r="C98" s="333" t="s">
        <v>70</v>
      </c>
      <c r="D98" s="334" t="s">
        <v>70</v>
      </c>
      <c r="E98" s="334" t="s">
        <v>1027</v>
      </c>
      <c r="F98" s="334" t="s">
        <v>3812</v>
      </c>
      <c r="G98" s="335" t="s">
        <v>3814</v>
      </c>
      <c r="H98" s="334">
        <v>43143</v>
      </c>
      <c r="I98" s="334" t="s">
        <v>70</v>
      </c>
    </row>
    <row r="99" spans="1:9">
      <c r="A99" s="822">
        <v>39011040500</v>
      </c>
      <c r="B99" s="332" t="s">
        <v>3649</v>
      </c>
      <c r="C99" s="333" t="s">
        <v>70</v>
      </c>
      <c r="D99" s="334" t="s">
        <v>70</v>
      </c>
      <c r="E99" s="334" t="s">
        <v>1027</v>
      </c>
      <c r="F99" s="334" t="s">
        <v>3812</v>
      </c>
      <c r="G99" s="335" t="s">
        <v>3814</v>
      </c>
      <c r="H99" s="334">
        <v>43144</v>
      </c>
      <c r="I99" s="334" t="s">
        <v>70</v>
      </c>
    </row>
    <row r="100" spans="1:9">
      <c r="A100" s="822">
        <v>39011040600</v>
      </c>
      <c r="B100" s="332" t="s">
        <v>3648</v>
      </c>
      <c r="C100" s="333" t="s">
        <v>70</v>
      </c>
      <c r="D100" s="334" t="s">
        <v>70</v>
      </c>
      <c r="E100" s="334" t="s">
        <v>1027</v>
      </c>
      <c r="F100" s="334" t="s">
        <v>4400</v>
      </c>
      <c r="G100" s="335" t="s">
        <v>3814</v>
      </c>
      <c r="H100" s="334">
        <v>43145</v>
      </c>
      <c r="I100" s="334" t="s">
        <v>70</v>
      </c>
    </row>
    <row r="101" spans="1:9">
      <c r="A101" s="822">
        <v>39011040900</v>
      </c>
      <c r="B101" s="332" t="s">
        <v>3647</v>
      </c>
      <c r="C101" s="333" t="s">
        <v>70</v>
      </c>
      <c r="D101" s="334" t="s">
        <v>70</v>
      </c>
      <c r="E101" s="334" t="s">
        <v>1029</v>
      </c>
      <c r="F101" s="334" t="s">
        <v>4400</v>
      </c>
      <c r="G101" s="335" t="s">
        <v>3814</v>
      </c>
      <c r="H101" s="334">
        <v>43146</v>
      </c>
      <c r="I101" s="334" t="s">
        <v>70</v>
      </c>
    </row>
    <row r="102" spans="1:9">
      <c r="A102" s="822">
        <v>39011041000</v>
      </c>
      <c r="B102" s="332" t="s">
        <v>3646</v>
      </c>
      <c r="C102" s="333" t="s">
        <v>70</v>
      </c>
      <c r="D102" s="334" t="s">
        <v>70</v>
      </c>
      <c r="E102" s="334" t="s">
        <v>1029</v>
      </c>
      <c r="F102" s="334" t="s">
        <v>3816</v>
      </c>
      <c r="G102" s="335" t="s">
        <v>3814</v>
      </c>
      <c r="H102" s="334">
        <v>43147</v>
      </c>
      <c r="I102" s="334" t="s">
        <v>70</v>
      </c>
    </row>
    <row r="103" spans="1:9">
      <c r="A103" s="822">
        <v>39011041100</v>
      </c>
      <c r="B103" s="332" t="s">
        <v>3645</v>
      </c>
      <c r="C103" s="333" t="s">
        <v>70</v>
      </c>
      <c r="D103" s="334" t="s">
        <v>70</v>
      </c>
      <c r="E103" s="334" t="s">
        <v>1027</v>
      </c>
      <c r="F103" s="334" t="s">
        <v>3812</v>
      </c>
      <c r="G103" s="335" t="s">
        <v>3814</v>
      </c>
      <c r="H103" s="334">
        <v>43148</v>
      </c>
      <c r="I103" s="334" t="s">
        <v>70</v>
      </c>
    </row>
    <row r="104" spans="1:9">
      <c r="A104" s="822">
        <v>39011041201</v>
      </c>
      <c r="B104" s="332" t="s">
        <v>3644</v>
      </c>
      <c r="C104" s="333" t="s">
        <v>70</v>
      </c>
      <c r="D104" s="334" t="s">
        <v>70</v>
      </c>
      <c r="E104" s="334" t="s">
        <v>1027</v>
      </c>
      <c r="F104" s="334" t="s">
        <v>4400</v>
      </c>
      <c r="G104" s="335" t="s">
        <v>3814</v>
      </c>
      <c r="H104" s="334">
        <v>43149</v>
      </c>
      <c r="I104" s="334" t="s">
        <v>70</v>
      </c>
    </row>
    <row r="105" spans="1:9">
      <c r="A105" s="822">
        <v>39011041202</v>
      </c>
      <c r="B105" s="332" t="s">
        <v>3643</v>
      </c>
      <c r="C105" s="333" t="s">
        <v>70</v>
      </c>
      <c r="D105" s="334" t="s">
        <v>70</v>
      </c>
      <c r="E105" s="334" t="s">
        <v>1027</v>
      </c>
      <c r="F105" s="334" t="s">
        <v>4400</v>
      </c>
      <c r="G105" s="335" t="s">
        <v>3814</v>
      </c>
      <c r="H105" s="334">
        <v>43150</v>
      </c>
      <c r="I105" s="334" t="s">
        <v>70</v>
      </c>
    </row>
    <row r="106" spans="1:9">
      <c r="A106" s="822">
        <v>39013010100</v>
      </c>
      <c r="B106" s="332" t="s">
        <v>3642</v>
      </c>
      <c r="C106" s="333" t="s">
        <v>70</v>
      </c>
      <c r="D106" s="334" t="s">
        <v>70</v>
      </c>
      <c r="E106" s="334" t="s">
        <v>1067</v>
      </c>
      <c r="F106" s="334" t="s">
        <v>3812</v>
      </c>
      <c r="G106" s="335" t="s">
        <v>3814</v>
      </c>
      <c r="H106" s="334">
        <v>43151</v>
      </c>
      <c r="I106" s="334" t="s">
        <v>70</v>
      </c>
    </row>
    <row r="107" spans="1:9">
      <c r="A107" s="822">
        <v>39013010200</v>
      </c>
      <c r="B107" s="332" t="s">
        <v>3641</v>
      </c>
      <c r="C107" s="333" t="s">
        <v>70</v>
      </c>
      <c r="D107" s="334" t="s">
        <v>70</v>
      </c>
      <c r="E107" s="334" t="s">
        <v>1071</v>
      </c>
      <c r="F107" s="334" t="s">
        <v>3812</v>
      </c>
      <c r="G107" s="335" t="s">
        <v>3814</v>
      </c>
      <c r="H107" s="334">
        <v>43152</v>
      </c>
      <c r="I107" s="334" t="s">
        <v>70</v>
      </c>
    </row>
    <row r="108" spans="1:9">
      <c r="A108" s="822">
        <v>39013010300</v>
      </c>
      <c r="B108" s="332" t="s">
        <v>3640</v>
      </c>
      <c r="C108" s="333" t="s">
        <v>70</v>
      </c>
      <c r="D108" s="334" t="s">
        <v>70</v>
      </c>
      <c r="E108" s="334" t="s">
        <v>1037</v>
      </c>
      <c r="F108" s="334" t="s">
        <v>4400</v>
      </c>
      <c r="G108" s="335" t="s">
        <v>3814</v>
      </c>
      <c r="H108" s="334">
        <v>43153</v>
      </c>
      <c r="I108" s="334" t="s">
        <v>70</v>
      </c>
    </row>
    <row r="109" spans="1:9">
      <c r="A109" s="822">
        <v>39013010600</v>
      </c>
      <c r="B109" s="332" t="s">
        <v>3639</v>
      </c>
      <c r="C109" s="333" t="s">
        <v>70</v>
      </c>
      <c r="D109" s="334" t="s">
        <v>70</v>
      </c>
      <c r="E109" s="334" t="s">
        <v>1071</v>
      </c>
      <c r="F109" s="334" t="s">
        <v>4399</v>
      </c>
      <c r="G109" s="335" t="s">
        <v>3814</v>
      </c>
      <c r="H109" s="334">
        <v>43154</v>
      </c>
      <c r="I109" s="334" t="s">
        <v>70</v>
      </c>
    </row>
    <row r="110" spans="1:9">
      <c r="A110" s="822">
        <v>39013010700</v>
      </c>
      <c r="B110" s="332" t="s">
        <v>3638</v>
      </c>
      <c r="C110" s="333" t="s">
        <v>70</v>
      </c>
      <c r="D110" s="334" t="s">
        <v>70</v>
      </c>
      <c r="E110" s="334" t="s">
        <v>1037</v>
      </c>
      <c r="F110" s="334" t="s">
        <v>4399</v>
      </c>
      <c r="G110" s="335" t="s">
        <v>3814</v>
      </c>
      <c r="H110" s="334">
        <v>43155</v>
      </c>
      <c r="I110" s="334" t="s">
        <v>70</v>
      </c>
    </row>
    <row r="111" spans="1:9">
      <c r="A111" s="822">
        <v>39013010802</v>
      </c>
      <c r="B111" s="332" t="s">
        <v>3637</v>
      </c>
      <c r="C111" s="333" t="s">
        <v>70</v>
      </c>
      <c r="D111" s="334" t="s">
        <v>70</v>
      </c>
      <c r="E111" s="334" t="s">
        <v>1071</v>
      </c>
      <c r="F111" s="334" t="s">
        <v>4400</v>
      </c>
      <c r="G111" s="335" t="s">
        <v>3814</v>
      </c>
      <c r="H111" s="334">
        <v>43156</v>
      </c>
      <c r="I111" s="334" t="s">
        <v>70</v>
      </c>
    </row>
    <row r="112" spans="1:9">
      <c r="A112" s="822">
        <v>39013010900</v>
      </c>
      <c r="B112" s="332" t="s">
        <v>3636</v>
      </c>
      <c r="C112" s="333" t="s">
        <v>70</v>
      </c>
      <c r="D112" s="334" t="s">
        <v>70</v>
      </c>
      <c r="E112" s="334" t="s">
        <v>1071</v>
      </c>
      <c r="F112" s="334" t="s">
        <v>3816</v>
      </c>
      <c r="G112" s="335" t="s">
        <v>3814</v>
      </c>
      <c r="H112" s="334">
        <v>43157</v>
      </c>
      <c r="I112" s="334" t="s">
        <v>70</v>
      </c>
    </row>
    <row r="113" spans="1:9">
      <c r="A113" s="822">
        <v>39013011000</v>
      </c>
      <c r="B113" s="332" t="s">
        <v>3635</v>
      </c>
      <c r="C113" s="333" t="s">
        <v>70</v>
      </c>
      <c r="D113" s="334" t="s">
        <v>70</v>
      </c>
      <c r="E113" s="334" t="s">
        <v>1067</v>
      </c>
      <c r="F113" s="334" t="s">
        <v>4399</v>
      </c>
      <c r="G113" s="335" t="s">
        <v>3814</v>
      </c>
      <c r="H113" s="334">
        <v>43158</v>
      </c>
      <c r="I113" s="334" t="s">
        <v>70</v>
      </c>
    </row>
    <row r="114" spans="1:9">
      <c r="A114" s="822">
        <v>39013011200</v>
      </c>
      <c r="B114" s="332" t="s">
        <v>3634</v>
      </c>
      <c r="C114" s="333" t="s">
        <v>70</v>
      </c>
      <c r="D114" s="334" t="s">
        <v>70</v>
      </c>
      <c r="E114" s="334" t="s">
        <v>1071</v>
      </c>
      <c r="F114" s="334" t="s">
        <v>4400</v>
      </c>
      <c r="G114" s="335" t="s">
        <v>3814</v>
      </c>
      <c r="H114" s="334">
        <v>43160</v>
      </c>
      <c r="I114" s="334" t="s">
        <v>70</v>
      </c>
    </row>
    <row r="115" spans="1:9">
      <c r="A115" s="822">
        <v>39013011300</v>
      </c>
      <c r="B115" s="332" t="s">
        <v>3633</v>
      </c>
      <c r="C115" s="333" t="s">
        <v>70</v>
      </c>
      <c r="D115" s="334" t="s">
        <v>70</v>
      </c>
      <c r="E115" s="334" t="s">
        <v>1071</v>
      </c>
      <c r="F115" s="334" t="s">
        <v>4400</v>
      </c>
      <c r="G115" s="335" t="s">
        <v>3811</v>
      </c>
      <c r="H115" s="334">
        <v>43162</v>
      </c>
      <c r="I115" s="334" t="s">
        <v>70</v>
      </c>
    </row>
    <row r="116" spans="1:9">
      <c r="A116" s="822">
        <v>39013011400</v>
      </c>
      <c r="B116" s="332" t="s">
        <v>3632</v>
      </c>
      <c r="C116" s="333" t="s">
        <v>70</v>
      </c>
      <c r="D116" s="334" t="s">
        <v>70</v>
      </c>
      <c r="E116" s="334" t="s">
        <v>1071</v>
      </c>
      <c r="F116" s="334" t="s">
        <v>3813</v>
      </c>
      <c r="G116" s="335" t="s">
        <v>3814</v>
      </c>
      <c r="H116" s="334">
        <v>43164</v>
      </c>
      <c r="I116" s="334" t="s">
        <v>70</v>
      </c>
    </row>
    <row r="117" spans="1:9">
      <c r="A117" s="822">
        <v>39013011500</v>
      </c>
      <c r="B117" s="332" t="s">
        <v>3631</v>
      </c>
      <c r="C117" s="333" t="s">
        <v>70</v>
      </c>
      <c r="D117" s="334" t="s">
        <v>4356</v>
      </c>
      <c r="E117" s="334" t="s">
        <v>1067</v>
      </c>
      <c r="F117" s="334" t="s">
        <v>3813</v>
      </c>
      <c r="G117" s="335" t="s">
        <v>3811</v>
      </c>
      <c r="H117" s="334">
        <v>43201</v>
      </c>
      <c r="I117" s="334" t="s">
        <v>70</v>
      </c>
    </row>
    <row r="118" spans="1:9">
      <c r="A118" s="822">
        <v>39013011600</v>
      </c>
      <c r="B118" s="332" t="s">
        <v>3630</v>
      </c>
      <c r="C118" s="333" t="s">
        <v>4356</v>
      </c>
      <c r="D118" s="334" t="s">
        <v>4356</v>
      </c>
      <c r="E118" s="334" t="s">
        <v>1067</v>
      </c>
      <c r="F118" s="334" t="s">
        <v>3812</v>
      </c>
      <c r="G118" s="335" t="s">
        <v>3811</v>
      </c>
      <c r="H118" s="334">
        <v>43202</v>
      </c>
      <c r="I118" s="334" t="s">
        <v>70</v>
      </c>
    </row>
    <row r="119" spans="1:9">
      <c r="A119" s="822">
        <v>39013011700</v>
      </c>
      <c r="B119" s="332" t="s">
        <v>3629</v>
      </c>
      <c r="C119" s="333" t="s">
        <v>4356</v>
      </c>
      <c r="D119" s="334" t="s">
        <v>4356</v>
      </c>
      <c r="E119" s="334" t="s">
        <v>1067</v>
      </c>
      <c r="F119" s="334" t="s">
        <v>4399</v>
      </c>
      <c r="G119" s="335" t="s">
        <v>3811</v>
      </c>
      <c r="H119" s="334">
        <v>43203</v>
      </c>
      <c r="I119" s="334" t="s">
        <v>70</v>
      </c>
    </row>
    <row r="120" spans="1:9">
      <c r="A120" s="822">
        <v>39013011900</v>
      </c>
      <c r="B120" s="332" t="s">
        <v>3628</v>
      </c>
      <c r="C120" s="333" t="s">
        <v>70</v>
      </c>
      <c r="D120" s="334" t="s">
        <v>70</v>
      </c>
      <c r="E120" s="334" t="s">
        <v>1071</v>
      </c>
      <c r="F120" s="334" t="s">
        <v>4399</v>
      </c>
      <c r="G120" s="335" t="s">
        <v>3811</v>
      </c>
      <c r="H120" s="334">
        <v>43204</v>
      </c>
      <c r="I120" s="334" t="s">
        <v>70</v>
      </c>
    </row>
    <row r="121" spans="1:9">
      <c r="A121" s="822">
        <v>39013012000</v>
      </c>
      <c r="B121" s="332" t="s">
        <v>3627</v>
      </c>
      <c r="C121" s="333" t="s">
        <v>70</v>
      </c>
      <c r="D121" s="334" t="s">
        <v>70</v>
      </c>
      <c r="E121" s="334" t="s">
        <v>1067</v>
      </c>
      <c r="F121" s="334" t="s">
        <v>3812</v>
      </c>
      <c r="G121" s="335" t="s">
        <v>3811</v>
      </c>
      <c r="H121" s="334">
        <v>43205</v>
      </c>
      <c r="I121" s="334" t="s">
        <v>70</v>
      </c>
    </row>
    <row r="122" spans="1:9">
      <c r="A122" s="822">
        <v>39013012100</v>
      </c>
      <c r="B122" s="332" t="s">
        <v>3626</v>
      </c>
      <c r="C122" s="333" t="s">
        <v>4356</v>
      </c>
      <c r="D122" s="334" t="s">
        <v>4356</v>
      </c>
      <c r="E122" s="334" t="s">
        <v>1067</v>
      </c>
      <c r="F122" s="334" t="s">
        <v>3812</v>
      </c>
      <c r="G122" s="335" t="s">
        <v>3811</v>
      </c>
      <c r="H122" s="334">
        <v>43206</v>
      </c>
      <c r="I122" s="334" t="s">
        <v>70</v>
      </c>
    </row>
    <row r="123" spans="1:9">
      <c r="A123" s="822">
        <v>39013012200</v>
      </c>
      <c r="B123" s="332" t="s">
        <v>3625</v>
      </c>
      <c r="C123" s="333" t="s">
        <v>70</v>
      </c>
      <c r="D123" s="334" t="s">
        <v>70</v>
      </c>
      <c r="E123" s="334" t="s">
        <v>1029</v>
      </c>
      <c r="F123" s="334" t="s">
        <v>3812</v>
      </c>
      <c r="G123" s="335" t="s">
        <v>3814</v>
      </c>
      <c r="H123" s="334">
        <v>43207</v>
      </c>
      <c r="I123" s="334" t="s">
        <v>70</v>
      </c>
    </row>
    <row r="124" spans="1:9">
      <c r="A124" s="822">
        <v>39013012300</v>
      </c>
      <c r="B124" s="332" t="s">
        <v>3624</v>
      </c>
      <c r="C124" s="333" t="s">
        <v>70</v>
      </c>
      <c r="D124" s="334" t="s">
        <v>70</v>
      </c>
      <c r="E124" s="334" t="s">
        <v>1029</v>
      </c>
      <c r="F124" s="334" t="s">
        <v>3812</v>
      </c>
      <c r="G124" s="335" t="s">
        <v>3814</v>
      </c>
      <c r="H124" s="334">
        <v>43209</v>
      </c>
      <c r="I124" s="334" t="s">
        <v>70</v>
      </c>
    </row>
    <row r="125" spans="1:9">
      <c r="A125" s="822">
        <v>39013012400</v>
      </c>
      <c r="B125" s="332" t="s">
        <v>3623</v>
      </c>
      <c r="C125" s="333" t="s">
        <v>70</v>
      </c>
      <c r="D125" s="334" t="s">
        <v>70</v>
      </c>
      <c r="E125" s="334" t="s">
        <v>1029</v>
      </c>
      <c r="F125" s="334" t="s">
        <v>3816</v>
      </c>
      <c r="G125" s="335" t="s">
        <v>3814</v>
      </c>
      <c r="H125" s="334">
        <v>43210</v>
      </c>
      <c r="I125" s="334" t="s">
        <v>70</v>
      </c>
    </row>
    <row r="126" spans="1:9">
      <c r="A126" s="822">
        <v>39015951201</v>
      </c>
      <c r="B126" s="332" t="s">
        <v>3622</v>
      </c>
      <c r="C126" s="333" t="s">
        <v>70</v>
      </c>
      <c r="D126" s="334" t="s">
        <v>70</v>
      </c>
      <c r="E126" s="334" t="s">
        <v>1071</v>
      </c>
      <c r="F126" s="334" t="s">
        <v>4400</v>
      </c>
      <c r="G126" s="335" t="s">
        <v>3814</v>
      </c>
      <c r="H126" s="334">
        <v>43211</v>
      </c>
      <c r="I126" s="334" t="s">
        <v>70</v>
      </c>
    </row>
    <row r="127" spans="1:9">
      <c r="A127" s="822">
        <v>39015951202</v>
      </c>
      <c r="B127" s="332" t="s">
        <v>3621</v>
      </c>
      <c r="C127" s="333" t="s">
        <v>70</v>
      </c>
      <c r="D127" s="334" t="s">
        <v>70</v>
      </c>
      <c r="E127" s="334" t="s">
        <v>1071</v>
      </c>
      <c r="F127" s="334" t="s">
        <v>4400</v>
      </c>
      <c r="G127" s="335" t="s">
        <v>3814</v>
      </c>
      <c r="H127" s="334">
        <v>43212</v>
      </c>
      <c r="I127" s="334" t="s">
        <v>70</v>
      </c>
    </row>
    <row r="128" spans="1:9">
      <c r="A128" s="822">
        <v>39015951300</v>
      </c>
      <c r="B128" s="332" t="s">
        <v>3620</v>
      </c>
      <c r="C128" s="333" t="s">
        <v>70</v>
      </c>
      <c r="D128" s="334" t="s">
        <v>70</v>
      </c>
      <c r="E128" s="334" t="s">
        <v>1071</v>
      </c>
      <c r="F128" s="334" t="s">
        <v>3816</v>
      </c>
      <c r="G128" s="335" t="s">
        <v>3814</v>
      </c>
      <c r="H128" s="334">
        <v>43213</v>
      </c>
      <c r="I128" s="334" t="s">
        <v>70</v>
      </c>
    </row>
    <row r="129" spans="1:9">
      <c r="A129" s="822">
        <v>39015951400</v>
      </c>
      <c r="B129" s="332" t="s">
        <v>3619</v>
      </c>
      <c r="C129" s="333" t="s">
        <v>70</v>
      </c>
      <c r="D129" s="334" t="s">
        <v>70</v>
      </c>
      <c r="E129" s="334" t="s">
        <v>1067</v>
      </c>
      <c r="F129" s="334" t="s">
        <v>3813</v>
      </c>
      <c r="G129" s="335" t="s">
        <v>3814</v>
      </c>
      <c r="H129" s="334">
        <v>43214</v>
      </c>
      <c r="I129" s="334" t="s">
        <v>70</v>
      </c>
    </row>
    <row r="130" spans="1:9">
      <c r="A130" s="822">
        <v>39015951500</v>
      </c>
      <c r="B130" s="332" t="s">
        <v>3618</v>
      </c>
      <c r="C130" s="333" t="s">
        <v>70</v>
      </c>
      <c r="D130" s="334" t="s">
        <v>70</v>
      </c>
      <c r="E130" s="334" t="s">
        <v>1071</v>
      </c>
      <c r="F130" s="334" t="s">
        <v>3812</v>
      </c>
      <c r="G130" s="335" t="s">
        <v>3814</v>
      </c>
      <c r="H130" s="334">
        <v>43215</v>
      </c>
      <c r="I130" s="334" t="s">
        <v>70</v>
      </c>
    </row>
    <row r="131" spans="1:9">
      <c r="A131" s="822">
        <v>39015951600</v>
      </c>
      <c r="B131" s="332" t="s">
        <v>3617</v>
      </c>
      <c r="C131" s="333" t="s">
        <v>70</v>
      </c>
      <c r="D131" s="334" t="s">
        <v>70</v>
      </c>
      <c r="E131" s="334" t="s">
        <v>1067</v>
      </c>
      <c r="F131" s="334" t="s">
        <v>3816</v>
      </c>
      <c r="G131" s="335" t="s">
        <v>3814</v>
      </c>
      <c r="H131" s="334">
        <v>43217</v>
      </c>
      <c r="I131" s="334" t="s">
        <v>70</v>
      </c>
    </row>
    <row r="132" spans="1:9">
      <c r="A132" s="822">
        <v>39015951700</v>
      </c>
      <c r="B132" s="332" t="s">
        <v>3616</v>
      </c>
      <c r="C132" s="333" t="s">
        <v>70</v>
      </c>
      <c r="D132" s="334" t="s">
        <v>70</v>
      </c>
      <c r="E132" s="334" t="s">
        <v>1067</v>
      </c>
      <c r="F132" s="334" t="s">
        <v>3813</v>
      </c>
      <c r="G132" s="335" t="s">
        <v>3814</v>
      </c>
      <c r="H132" s="334">
        <v>43219</v>
      </c>
      <c r="I132" s="334" t="s">
        <v>70</v>
      </c>
    </row>
    <row r="133" spans="1:9">
      <c r="A133" s="822">
        <v>39015951800</v>
      </c>
      <c r="B133" s="332" t="s">
        <v>3615</v>
      </c>
      <c r="C133" s="333" t="s">
        <v>4356</v>
      </c>
      <c r="D133" s="334" t="s">
        <v>4356</v>
      </c>
      <c r="E133" s="334" t="s">
        <v>1067</v>
      </c>
      <c r="F133" s="334" t="s">
        <v>3813</v>
      </c>
      <c r="G133" s="335" t="s">
        <v>3814</v>
      </c>
      <c r="H133" s="334">
        <v>43220</v>
      </c>
      <c r="I133" s="334" t="s">
        <v>70</v>
      </c>
    </row>
    <row r="134" spans="1:9">
      <c r="A134" s="822">
        <v>39015951900</v>
      </c>
      <c r="B134" s="332" t="s">
        <v>3614</v>
      </c>
      <c r="C134" s="333" t="s">
        <v>70</v>
      </c>
      <c r="D134" s="334" t="s">
        <v>70</v>
      </c>
      <c r="E134" s="334" t="s">
        <v>1067</v>
      </c>
      <c r="F134" s="334" t="s">
        <v>3813</v>
      </c>
      <c r="G134" s="335" t="s">
        <v>3814</v>
      </c>
      <c r="H134" s="334">
        <v>43221</v>
      </c>
      <c r="I134" s="334" t="s">
        <v>70</v>
      </c>
    </row>
    <row r="135" spans="1:9">
      <c r="A135" s="822">
        <v>39017000100</v>
      </c>
      <c r="B135" s="332" t="s">
        <v>3613</v>
      </c>
      <c r="C135" s="333" t="s">
        <v>70</v>
      </c>
      <c r="D135" s="334" t="s">
        <v>70</v>
      </c>
      <c r="E135" s="334" t="s">
        <v>1027</v>
      </c>
      <c r="F135" s="334" t="s">
        <v>4399</v>
      </c>
      <c r="G135" s="335" t="s">
        <v>3670</v>
      </c>
      <c r="H135" s="334">
        <v>43222</v>
      </c>
      <c r="I135" s="334" t="s">
        <v>70</v>
      </c>
    </row>
    <row r="136" spans="1:9">
      <c r="A136" s="822">
        <v>39017000200</v>
      </c>
      <c r="B136" s="332" t="s">
        <v>3612</v>
      </c>
      <c r="C136" s="333" t="s">
        <v>70</v>
      </c>
      <c r="D136" s="334" t="s">
        <v>70</v>
      </c>
      <c r="E136" s="334" t="s">
        <v>1037</v>
      </c>
      <c r="F136" s="334" t="s">
        <v>3813</v>
      </c>
      <c r="G136" s="335" t="s">
        <v>3670</v>
      </c>
      <c r="H136" s="334">
        <v>43223</v>
      </c>
      <c r="I136" s="334" t="s">
        <v>70</v>
      </c>
    </row>
    <row r="137" spans="1:9">
      <c r="A137" s="822">
        <v>39017000300</v>
      </c>
      <c r="B137" s="332" t="s">
        <v>3611</v>
      </c>
      <c r="C137" s="333" t="s">
        <v>4356</v>
      </c>
      <c r="D137" s="334" t="s">
        <v>4356</v>
      </c>
      <c r="E137" s="334" t="s">
        <v>1067</v>
      </c>
      <c r="F137" s="334" t="s">
        <v>3816</v>
      </c>
      <c r="G137" s="335" t="s">
        <v>3670</v>
      </c>
      <c r="H137" s="334">
        <v>43224</v>
      </c>
      <c r="I137" s="334" t="s">
        <v>70</v>
      </c>
    </row>
    <row r="138" spans="1:9">
      <c r="A138" s="822">
        <v>39017000400</v>
      </c>
      <c r="B138" s="332" t="s">
        <v>3610</v>
      </c>
      <c r="C138" s="333" t="s">
        <v>4356</v>
      </c>
      <c r="D138" s="334" t="s">
        <v>4356</v>
      </c>
      <c r="E138" s="334" t="s">
        <v>1071</v>
      </c>
      <c r="F138" s="334" t="s">
        <v>4400</v>
      </c>
      <c r="G138" s="335" t="s">
        <v>3670</v>
      </c>
      <c r="H138" s="334">
        <v>43227</v>
      </c>
      <c r="I138" s="334" t="s">
        <v>70</v>
      </c>
    </row>
    <row r="139" spans="1:9">
      <c r="A139" s="822">
        <v>39017000500</v>
      </c>
      <c r="B139" s="332" t="s">
        <v>3609</v>
      </c>
      <c r="C139" s="333" t="s">
        <v>4356</v>
      </c>
      <c r="D139" s="334" t="s">
        <v>4356</v>
      </c>
      <c r="E139" s="334" t="s">
        <v>1037</v>
      </c>
      <c r="F139" s="334" t="s">
        <v>3813</v>
      </c>
      <c r="G139" s="335" t="s">
        <v>3670</v>
      </c>
      <c r="H139" s="334">
        <v>43228</v>
      </c>
      <c r="I139" s="334" t="s">
        <v>70</v>
      </c>
    </row>
    <row r="140" spans="1:9">
      <c r="A140" s="822">
        <v>39017000600</v>
      </c>
      <c r="B140" s="332" t="s">
        <v>3608</v>
      </c>
      <c r="C140" s="333" t="s">
        <v>4356</v>
      </c>
      <c r="D140" s="334" t="s">
        <v>4356</v>
      </c>
      <c r="E140" s="334" t="s">
        <v>1071</v>
      </c>
      <c r="F140" s="334" t="s">
        <v>3813</v>
      </c>
      <c r="G140" s="335" t="s">
        <v>3670</v>
      </c>
      <c r="H140" s="334">
        <v>43229</v>
      </c>
      <c r="I140" s="334" t="s">
        <v>70</v>
      </c>
    </row>
    <row r="141" spans="1:9">
      <c r="A141" s="822">
        <v>39017001001</v>
      </c>
      <c r="B141" s="332" t="s">
        <v>3607</v>
      </c>
      <c r="C141" s="333" t="s">
        <v>70</v>
      </c>
      <c r="D141" s="334" t="s">
        <v>70</v>
      </c>
      <c r="E141" s="334" t="s">
        <v>1071</v>
      </c>
      <c r="F141" s="334" t="s">
        <v>3816</v>
      </c>
      <c r="G141" s="335" t="s">
        <v>3811</v>
      </c>
      <c r="H141" s="334">
        <v>43230</v>
      </c>
      <c r="I141" s="334" t="s">
        <v>70</v>
      </c>
    </row>
    <row r="142" spans="1:9">
      <c r="A142" s="822">
        <v>39017001002</v>
      </c>
      <c r="B142" s="332" t="s">
        <v>3606</v>
      </c>
      <c r="C142" s="333" t="s">
        <v>70</v>
      </c>
      <c r="D142" s="334" t="s">
        <v>70</v>
      </c>
      <c r="E142" s="334" t="s">
        <v>1037</v>
      </c>
      <c r="F142" s="334" t="s">
        <v>4400</v>
      </c>
      <c r="G142" s="335" t="s">
        <v>3811</v>
      </c>
      <c r="H142" s="334">
        <v>43231</v>
      </c>
      <c r="I142" s="334" t="s">
        <v>70</v>
      </c>
    </row>
    <row r="143" spans="1:9">
      <c r="A143" s="822">
        <v>39017001100</v>
      </c>
      <c r="B143" s="332" t="s">
        <v>3605</v>
      </c>
      <c r="C143" s="333" t="s">
        <v>4356</v>
      </c>
      <c r="D143" s="334" t="s">
        <v>4356</v>
      </c>
      <c r="E143" s="334" t="s">
        <v>1037</v>
      </c>
      <c r="F143" s="334" t="s">
        <v>3812</v>
      </c>
      <c r="G143" s="335" t="s">
        <v>3670</v>
      </c>
      <c r="H143" s="334">
        <v>43232</v>
      </c>
      <c r="I143" s="334" t="s">
        <v>70</v>
      </c>
    </row>
    <row r="144" spans="1:9">
      <c r="A144" s="822">
        <v>39017001300</v>
      </c>
      <c r="B144" s="332" t="s">
        <v>3604</v>
      </c>
      <c r="C144" s="333" t="s">
        <v>70</v>
      </c>
      <c r="D144" s="334" t="s">
        <v>70</v>
      </c>
      <c r="E144" s="334" t="s">
        <v>1067</v>
      </c>
      <c r="F144" s="334" t="s">
        <v>4399</v>
      </c>
      <c r="G144" s="335" t="s">
        <v>3811</v>
      </c>
      <c r="H144" s="334">
        <v>43235</v>
      </c>
      <c r="I144" s="334" t="s">
        <v>70</v>
      </c>
    </row>
    <row r="145" spans="1:9">
      <c r="A145" s="822">
        <v>39017010101</v>
      </c>
      <c r="B145" s="332" t="s">
        <v>3603</v>
      </c>
      <c r="C145" s="333" t="s">
        <v>4356</v>
      </c>
      <c r="D145" s="334" t="s">
        <v>4356</v>
      </c>
      <c r="E145" s="334" t="s">
        <v>1029</v>
      </c>
      <c r="F145" s="334" t="s">
        <v>4399</v>
      </c>
      <c r="G145" s="335" t="s">
        <v>4401</v>
      </c>
      <c r="H145" s="334">
        <v>43240</v>
      </c>
      <c r="I145" s="334" t="s">
        <v>70</v>
      </c>
    </row>
    <row r="146" spans="1:9">
      <c r="A146" s="822">
        <v>39017010102</v>
      </c>
      <c r="B146" s="332" t="s">
        <v>3602</v>
      </c>
      <c r="C146" s="333" t="s">
        <v>4356</v>
      </c>
      <c r="D146" s="334" t="s">
        <v>70</v>
      </c>
      <c r="E146" s="334" t="s">
        <v>1029</v>
      </c>
      <c r="F146" s="334" t="s">
        <v>4400</v>
      </c>
      <c r="G146" s="335" t="s">
        <v>3814</v>
      </c>
      <c r="H146" s="334">
        <v>43302</v>
      </c>
      <c r="I146" s="334" t="s">
        <v>70</v>
      </c>
    </row>
    <row r="147" spans="1:9">
      <c r="A147" s="822">
        <v>39017010103</v>
      </c>
      <c r="B147" s="332" t="s">
        <v>3601</v>
      </c>
      <c r="C147" s="333" t="s">
        <v>4356</v>
      </c>
      <c r="D147" s="334" t="s">
        <v>70</v>
      </c>
      <c r="E147" s="334" t="s">
        <v>1029</v>
      </c>
      <c r="F147" s="334" t="s">
        <v>4399</v>
      </c>
      <c r="G147" s="335" t="s">
        <v>3814</v>
      </c>
      <c r="H147" s="334">
        <v>43310</v>
      </c>
      <c r="I147" s="334" t="s">
        <v>70</v>
      </c>
    </row>
    <row r="148" spans="1:9">
      <c r="A148" s="822">
        <v>39017010104</v>
      </c>
      <c r="B148" s="332" t="s">
        <v>3600</v>
      </c>
      <c r="C148" s="333" t="s">
        <v>70</v>
      </c>
      <c r="D148" s="334" t="s">
        <v>4356</v>
      </c>
      <c r="E148" s="334" t="s">
        <v>1027</v>
      </c>
      <c r="F148" s="334"/>
      <c r="G148" s="335" t="s">
        <v>3814</v>
      </c>
      <c r="H148" s="334">
        <v>43311</v>
      </c>
      <c r="I148" s="334" t="s">
        <v>70</v>
      </c>
    </row>
    <row r="149" spans="1:9">
      <c r="A149" s="822">
        <v>39017010201</v>
      </c>
      <c r="B149" s="332" t="s">
        <v>3599</v>
      </c>
      <c r="C149" s="333" t="s">
        <v>70</v>
      </c>
      <c r="D149" s="334" t="s">
        <v>70</v>
      </c>
      <c r="E149" s="334" t="s">
        <v>1029</v>
      </c>
      <c r="F149" s="334"/>
      <c r="G149" s="335" t="s">
        <v>3814</v>
      </c>
      <c r="H149" s="334">
        <v>43314</v>
      </c>
      <c r="I149" s="334" t="s">
        <v>70</v>
      </c>
    </row>
    <row r="150" spans="1:9">
      <c r="A150" s="822">
        <v>39017010202</v>
      </c>
      <c r="B150" s="332" t="s">
        <v>3598</v>
      </c>
      <c r="C150" s="333" t="s">
        <v>70</v>
      </c>
      <c r="D150" s="334" t="s">
        <v>70</v>
      </c>
      <c r="E150" s="334" t="s">
        <v>1027</v>
      </c>
      <c r="F150" s="334" t="s">
        <v>3813</v>
      </c>
      <c r="G150" s="335" t="s">
        <v>3814</v>
      </c>
      <c r="H150" s="334">
        <v>43315</v>
      </c>
      <c r="I150" s="334" t="s">
        <v>70</v>
      </c>
    </row>
    <row r="151" spans="1:9">
      <c r="A151" s="822">
        <v>39017010203</v>
      </c>
      <c r="B151" s="332" t="s">
        <v>3597</v>
      </c>
      <c r="C151" s="333" t="s">
        <v>70</v>
      </c>
      <c r="D151" s="334" t="s">
        <v>70</v>
      </c>
      <c r="E151" s="334" t="s">
        <v>1037</v>
      </c>
      <c r="F151" s="334" t="s">
        <v>4399</v>
      </c>
      <c r="G151" s="335" t="s">
        <v>3814</v>
      </c>
      <c r="H151" s="334">
        <v>43316</v>
      </c>
      <c r="I151" s="334" t="s">
        <v>70</v>
      </c>
    </row>
    <row r="152" spans="1:9">
      <c r="A152" s="822">
        <v>39017010301</v>
      </c>
      <c r="B152" s="332" t="s">
        <v>3596</v>
      </c>
      <c r="C152" s="333" t="s">
        <v>70</v>
      </c>
      <c r="D152" s="334" t="s">
        <v>70</v>
      </c>
      <c r="E152" s="334" t="s">
        <v>1027</v>
      </c>
      <c r="F152" s="334" t="s">
        <v>3816</v>
      </c>
      <c r="G152" s="335" t="s">
        <v>3814</v>
      </c>
      <c r="H152" s="334">
        <v>43317</v>
      </c>
      <c r="I152" s="334" t="s">
        <v>70</v>
      </c>
    </row>
    <row r="153" spans="1:9">
      <c r="A153" s="822">
        <v>39017010302</v>
      </c>
      <c r="B153" s="332" t="s">
        <v>3595</v>
      </c>
      <c r="C153" s="333" t="s">
        <v>70</v>
      </c>
      <c r="D153" s="334" t="s">
        <v>70</v>
      </c>
      <c r="E153" s="334" t="s">
        <v>1027</v>
      </c>
      <c r="F153" s="334" t="s">
        <v>3816</v>
      </c>
      <c r="G153" s="335" t="s">
        <v>3814</v>
      </c>
      <c r="H153" s="334">
        <v>43318</v>
      </c>
      <c r="I153" s="334" t="s">
        <v>70</v>
      </c>
    </row>
    <row r="154" spans="1:9">
      <c r="A154" s="822">
        <v>39017010500</v>
      </c>
      <c r="B154" s="332" t="s">
        <v>3594</v>
      </c>
      <c r="C154" s="333" t="s">
        <v>4356</v>
      </c>
      <c r="D154" s="334" t="s">
        <v>4356</v>
      </c>
      <c r="E154" s="334" t="s">
        <v>1067</v>
      </c>
      <c r="F154" s="334" t="s">
        <v>3812</v>
      </c>
      <c r="G154" s="335" t="s">
        <v>3811</v>
      </c>
      <c r="H154" s="334">
        <v>43319</v>
      </c>
      <c r="I154" s="334" t="s">
        <v>70</v>
      </c>
    </row>
    <row r="155" spans="1:9">
      <c r="A155" s="822">
        <v>39017010600</v>
      </c>
      <c r="B155" s="332" t="s">
        <v>3593</v>
      </c>
      <c r="C155" s="333" t="s">
        <v>70</v>
      </c>
      <c r="D155" s="334" t="s">
        <v>70</v>
      </c>
      <c r="E155" s="334" t="s">
        <v>1071</v>
      </c>
      <c r="F155" s="334" t="s">
        <v>3813</v>
      </c>
      <c r="G155" s="335" t="s">
        <v>3814</v>
      </c>
      <c r="H155" s="334">
        <v>43320</v>
      </c>
      <c r="I155" s="334" t="s">
        <v>70</v>
      </c>
    </row>
    <row r="156" spans="1:9">
      <c r="A156" s="822">
        <v>39017010800</v>
      </c>
      <c r="B156" s="332" t="s">
        <v>3592</v>
      </c>
      <c r="C156" s="333" t="s">
        <v>70</v>
      </c>
      <c r="D156" s="334" t="s">
        <v>70</v>
      </c>
      <c r="E156" s="334" t="s">
        <v>1027</v>
      </c>
      <c r="F156" s="334" t="s">
        <v>3812</v>
      </c>
      <c r="G156" s="335" t="s">
        <v>3814</v>
      </c>
      <c r="H156" s="334">
        <v>43321</v>
      </c>
      <c r="I156" s="334" t="s">
        <v>70</v>
      </c>
    </row>
    <row r="157" spans="1:9">
      <c r="A157" s="822">
        <v>39017010901</v>
      </c>
      <c r="B157" s="332" t="s">
        <v>3591</v>
      </c>
      <c r="C157" s="333" t="s">
        <v>70</v>
      </c>
      <c r="D157" s="334" t="s">
        <v>70</v>
      </c>
      <c r="E157" s="334" t="s">
        <v>1037</v>
      </c>
      <c r="F157" s="334" t="s">
        <v>3813</v>
      </c>
      <c r="G157" s="335" t="s">
        <v>3811</v>
      </c>
      <c r="H157" s="334">
        <v>43322</v>
      </c>
      <c r="I157" s="334" t="s">
        <v>70</v>
      </c>
    </row>
    <row r="158" spans="1:9">
      <c r="A158" s="822">
        <v>39017010903</v>
      </c>
      <c r="B158" s="332" t="s">
        <v>3590</v>
      </c>
      <c r="C158" s="333" t="s">
        <v>70</v>
      </c>
      <c r="D158" s="334" t="s">
        <v>70</v>
      </c>
      <c r="E158" s="334" t="s">
        <v>1027</v>
      </c>
      <c r="F158" s="334" t="s">
        <v>3812</v>
      </c>
      <c r="G158" s="335" t="s">
        <v>3811</v>
      </c>
      <c r="H158" s="334">
        <v>43323</v>
      </c>
      <c r="I158" s="334" t="s">
        <v>70</v>
      </c>
    </row>
    <row r="159" spans="1:9">
      <c r="A159" s="822">
        <v>39017010904</v>
      </c>
      <c r="B159" s="332" t="s">
        <v>3589</v>
      </c>
      <c r="C159" s="333" t="s">
        <v>70</v>
      </c>
      <c r="D159" s="334" t="s">
        <v>70</v>
      </c>
      <c r="E159" s="334" t="s">
        <v>1037</v>
      </c>
      <c r="F159" s="334" t="s">
        <v>4399</v>
      </c>
      <c r="G159" s="335" t="s">
        <v>3811</v>
      </c>
      <c r="H159" s="334">
        <v>43324</v>
      </c>
      <c r="I159" s="334" t="s">
        <v>70</v>
      </c>
    </row>
    <row r="160" spans="1:9">
      <c r="A160" s="822">
        <v>39017010906</v>
      </c>
      <c r="B160" s="332" t="s">
        <v>3588</v>
      </c>
      <c r="C160" s="333" t="s">
        <v>70</v>
      </c>
      <c r="D160" s="334" t="s">
        <v>70</v>
      </c>
      <c r="E160" s="334" t="s">
        <v>1037</v>
      </c>
      <c r="F160" s="334" t="s">
        <v>3813</v>
      </c>
      <c r="G160" s="335" t="s">
        <v>3811</v>
      </c>
      <c r="H160" s="334">
        <v>43326</v>
      </c>
      <c r="I160" s="334" t="s">
        <v>70</v>
      </c>
    </row>
    <row r="161" spans="1:9">
      <c r="A161" s="822">
        <v>39017010907</v>
      </c>
      <c r="B161" s="332" t="s">
        <v>3587</v>
      </c>
      <c r="C161" s="333" t="s">
        <v>70</v>
      </c>
      <c r="D161" s="334" t="s">
        <v>70</v>
      </c>
      <c r="E161" s="334" t="s">
        <v>1037</v>
      </c>
      <c r="F161" s="334" t="s">
        <v>3813</v>
      </c>
      <c r="G161" s="335" t="s">
        <v>3811</v>
      </c>
      <c r="H161" s="334">
        <v>43330</v>
      </c>
      <c r="I161" s="334" t="s">
        <v>70</v>
      </c>
    </row>
    <row r="162" spans="1:9">
      <c r="A162" s="822">
        <v>39017010908</v>
      </c>
      <c r="B162" s="332" t="s">
        <v>3586</v>
      </c>
      <c r="C162" s="333" t="s">
        <v>70</v>
      </c>
      <c r="D162" s="334" t="s">
        <v>70</v>
      </c>
      <c r="E162" s="334" t="s">
        <v>1037</v>
      </c>
      <c r="F162" s="334" t="s">
        <v>3813</v>
      </c>
      <c r="G162" s="335" t="s">
        <v>3811</v>
      </c>
      <c r="H162" s="334">
        <v>43331</v>
      </c>
      <c r="I162" s="334" t="s">
        <v>70</v>
      </c>
    </row>
    <row r="163" spans="1:9">
      <c r="A163" s="822">
        <v>39017010909</v>
      </c>
      <c r="B163" s="332" t="s">
        <v>3585</v>
      </c>
      <c r="C163" s="333" t="s">
        <v>70</v>
      </c>
      <c r="D163" s="334" t="s">
        <v>70</v>
      </c>
      <c r="E163" s="334" t="s">
        <v>1071</v>
      </c>
      <c r="F163" s="334" t="s">
        <v>3813</v>
      </c>
      <c r="G163" s="335" t="s">
        <v>3811</v>
      </c>
      <c r="H163" s="334">
        <v>43332</v>
      </c>
      <c r="I163" s="334" t="s">
        <v>70</v>
      </c>
    </row>
    <row r="164" spans="1:9">
      <c r="A164" s="822">
        <v>39017010910</v>
      </c>
      <c r="B164" s="332" t="s">
        <v>3584</v>
      </c>
      <c r="C164" s="333" t="s">
        <v>70</v>
      </c>
      <c r="D164" s="334" t="s">
        <v>70</v>
      </c>
      <c r="E164" s="334" t="s">
        <v>1027</v>
      </c>
      <c r="F164" s="334" t="s">
        <v>3813</v>
      </c>
      <c r="G164" s="335" t="s">
        <v>3811</v>
      </c>
      <c r="H164" s="334">
        <v>43333</v>
      </c>
      <c r="I164" s="334" t="s">
        <v>70</v>
      </c>
    </row>
    <row r="165" spans="1:9">
      <c r="A165" s="822">
        <v>39017010911</v>
      </c>
      <c r="B165" s="332" t="s">
        <v>3583</v>
      </c>
      <c r="C165" s="333" t="s">
        <v>70</v>
      </c>
      <c r="D165" s="334" t="s">
        <v>70</v>
      </c>
      <c r="E165" s="334" t="s">
        <v>1037</v>
      </c>
      <c r="F165" s="334" t="s">
        <v>3813</v>
      </c>
      <c r="G165" s="335" t="s">
        <v>3811</v>
      </c>
      <c r="H165" s="334">
        <v>43334</v>
      </c>
      <c r="I165" s="334" t="s">
        <v>70</v>
      </c>
    </row>
    <row r="166" spans="1:9">
      <c r="A166" s="822">
        <v>39017011002</v>
      </c>
      <c r="B166" s="332" t="s">
        <v>3582</v>
      </c>
      <c r="C166" s="333" t="s">
        <v>70</v>
      </c>
      <c r="D166" s="334" t="s">
        <v>70</v>
      </c>
      <c r="E166" s="334" t="s">
        <v>1027</v>
      </c>
      <c r="F166" s="334" t="s">
        <v>4399</v>
      </c>
      <c r="G166" s="335" t="s">
        <v>3811</v>
      </c>
      <c r="H166" s="334">
        <v>43336</v>
      </c>
      <c r="I166" s="334" t="s">
        <v>70</v>
      </c>
    </row>
    <row r="167" spans="1:9">
      <c r="A167" s="822">
        <v>39017011003</v>
      </c>
      <c r="B167" s="332" t="s">
        <v>3581</v>
      </c>
      <c r="C167" s="333" t="s">
        <v>70</v>
      </c>
      <c r="D167" s="334" t="s">
        <v>70</v>
      </c>
      <c r="E167" s="334" t="s">
        <v>1027</v>
      </c>
      <c r="F167" s="334" t="s">
        <v>3813</v>
      </c>
      <c r="G167" s="335" t="s">
        <v>3811</v>
      </c>
      <c r="H167" s="334">
        <v>43337</v>
      </c>
      <c r="I167" s="334" t="s">
        <v>70</v>
      </c>
    </row>
    <row r="168" spans="1:9">
      <c r="A168" s="822">
        <v>39017011004</v>
      </c>
      <c r="B168" s="332" t="s">
        <v>3580</v>
      </c>
      <c r="C168" s="333" t="s">
        <v>4356</v>
      </c>
      <c r="D168" s="334" t="s">
        <v>4356</v>
      </c>
      <c r="E168" s="334" t="s">
        <v>1067</v>
      </c>
      <c r="F168" s="334" t="s">
        <v>3813</v>
      </c>
      <c r="G168" s="335" t="s">
        <v>3811</v>
      </c>
      <c r="H168" s="334">
        <v>43338</v>
      </c>
      <c r="I168" s="334" t="s">
        <v>70</v>
      </c>
    </row>
    <row r="169" spans="1:9">
      <c r="A169" s="822">
        <v>39017011109</v>
      </c>
      <c r="B169" s="332" t="s">
        <v>3579</v>
      </c>
      <c r="C169" s="333" t="s">
        <v>70</v>
      </c>
      <c r="D169" s="334" t="s">
        <v>70</v>
      </c>
      <c r="E169" s="334" t="s">
        <v>1029</v>
      </c>
      <c r="F169" s="334" t="s">
        <v>3816</v>
      </c>
      <c r="G169" s="335" t="s">
        <v>3811</v>
      </c>
      <c r="H169" s="334">
        <v>43340</v>
      </c>
      <c r="I169" s="334" t="s">
        <v>70</v>
      </c>
    </row>
    <row r="170" spans="1:9">
      <c r="A170" s="822">
        <v>39017011110</v>
      </c>
      <c r="B170" s="332" t="s">
        <v>3578</v>
      </c>
      <c r="C170" s="333" t="s">
        <v>70</v>
      </c>
      <c r="D170" s="334" t="s">
        <v>70</v>
      </c>
      <c r="E170" s="334" t="s">
        <v>1029</v>
      </c>
      <c r="F170" s="334" t="s">
        <v>3816</v>
      </c>
      <c r="G170" s="335" t="s">
        <v>3811</v>
      </c>
      <c r="H170" s="334">
        <v>43341</v>
      </c>
      <c r="I170" s="334" t="s">
        <v>70</v>
      </c>
    </row>
    <row r="171" spans="1:9">
      <c r="A171" s="822">
        <v>39017011111</v>
      </c>
      <c r="B171" s="332" t="s">
        <v>3577</v>
      </c>
      <c r="C171" s="333" t="s">
        <v>70</v>
      </c>
      <c r="D171" s="334" t="s">
        <v>70</v>
      </c>
      <c r="E171" s="334" t="s">
        <v>1029</v>
      </c>
      <c r="F171" s="334" t="s">
        <v>4400</v>
      </c>
      <c r="G171" s="335" t="s">
        <v>3811</v>
      </c>
      <c r="H171" s="334">
        <v>43342</v>
      </c>
      <c r="I171" s="334" t="s">
        <v>70</v>
      </c>
    </row>
    <row r="172" spans="1:9">
      <c r="A172" s="822">
        <v>39017011112</v>
      </c>
      <c r="B172" s="332" t="s">
        <v>3576</v>
      </c>
      <c r="C172" s="333" t="s">
        <v>70</v>
      </c>
      <c r="D172" s="334" t="s">
        <v>70</v>
      </c>
      <c r="E172" s="334" t="s">
        <v>1029</v>
      </c>
      <c r="F172" s="334" t="s">
        <v>3813</v>
      </c>
      <c r="G172" s="335" t="s">
        <v>3811</v>
      </c>
      <c r="H172" s="334">
        <v>43343</v>
      </c>
      <c r="I172" s="334" t="s">
        <v>70</v>
      </c>
    </row>
    <row r="173" spans="1:9">
      <c r="A173" s="822">
        <v>39017011116</v>
      </c>
      <c r="B173" s="332" t="s">
        <v>3575</v>
      </c>
      <c r="C173" s="333" t="s">
        <v>70</v>
      </c>
      <c r="D173" s="334" t="s">
        <v>70</v>
      </c>
      <c r="E173" s="334" t="s">
        <v>1029</v>
      </c>
      <c r="F173" s="334" t="s">
        <v>3813</v>
      </c>
      <c r="G173" s="335" t="s">
        <v>3811</v>
      </c>
      <c r="H173" s="334">
        <v>43344</v>
      </c>
      <c r="I173" s="334" t="s">
        <v>70</v>
      </c>
    </row>
    <row r="174" spans="1:9">
      <c r="A174" s="822">
        <v>39017011117</v>
      </c>
      <c r="B174" s="332" t="s">
        <v>3574</v>
      </c>
      <c r="C174" s="333" t="s">
        <v>70</v>
      </c>
      <c r="D174" s="334" t="s">
        <v>70</v>
      </c>
      <c r="E174" s="334" t="s">
        <v>1027</v>
      </c>
      <c r="F174" s="334" t="s">
        <v>3816</v>
      </c>
      <c r="G174" s="335" t="s">
        <v>3811</v>
      </c>
      <c r="H174" s="334">
        <v>43345</v>
      </c>
      <c r="I174" s="334" t="s">
        <v>70</v>
      </c>
    </row>
    <row r="175" spans="1:9">
      <c r="A175" s="822">
        <v>39017011118</v>
      </c>
      <c r="B175" s="332" t="s">
        <v>3573</v>
      </c>
      <c r="C175" s="333" t="s">
        <v>70</v>
      </c>
      <c r="D175" s="334" t="s">
        <v>70</v>
      </c>
      <c r="E175" s="334" t="s">
        <v>1029</v>
      </c>
      <c r="F175" s="334" t="s">
        <v>4400</v>
      </c>
      <c r="G175" s="335" t="s">
        <v>3811</v>
      </c>
      <c r="H175" s="334">
        <v>43347</v>
      </c>
      <c r="I175" s="334" t="s">
        <v>70</v>
      </c>
    </row>
    <row r="176" spans="1:9">
      <c r="A176" s="822">
        <v>39017011120</v>
      </c>
      <c r="B176" s="332" t="s">
        <v>3572</v>
      </c>
      <c r="C176" s="333" t="s">
        <v>70</v>
      </c>
      <c r="D176" s="334" t="s">
        <v>70</v>
      </c>
      <c r="E176" s="334" t="s">
        <v>1027</v>
      </c>
      <c r="F176" s="334" t="s">
        <v>3813</v>
      </c>
      <c r="G176" s="335" t="s">
        <v>3811</v>
      </c>
      <c r="H176" s="334">
        <v>43348</v>
      </c>
      <c r="I176" s="334" t="s">
        <v>70</v>
      </c>
    </row>
    <row r="177" spans="1:9">
      <c r="A177" s="822">
        <v>39017011121</v>
      </c>
      <c r="B177" s="332" t="s">
        <v>3571</v>
      </c>
      <c r="C177" s="333" t="s">
        <v>70</v>
      </c>
      <c r="D177" s="334" t="s">
        <v>70</v>
      </c>
      <c r="E177" s="334" t="s">
        <v>1029</v>
      </c>
      <c r="F177" s="334" t="s">
        <v>3812</v>
      </c>
      <c r="G177" s="335" t="s">
        <v>3811</v>
      </c>
      <c r="H177" s="334">
        <v>43351</v>
      </c>
      <c r="I177" s="334" t="s">
        <v>70</v>
      </c>
    </row>
    <row r="178" spans="1:9">
      <c r="A178" s="822">
        <v>39017011122</v>
      </c>
      <c r="B178" s="332" t="s">
        <v>3570</v>
      </c>
      <c r="C178" s="333" t="s">
        <v>70</v>
      </c>
      <c r="D178" s="334" t="s">
        <v>70</v>
      </c>
      <c r="E178" s="334" t="s">
        <v>1027</v>
      </c>
      <c r="F178" s="334" t="s">
        <v>4399</v>
      </c>
      <c r="G178" s="335" t="s">
        <v>3811</v>
      </c>
      <c r="H178" s="334">
        <v>43356</v>
      </c>
      <c r="I178" s="334" t="s">
        <v>70</v>
      </c>
    </row>
    <row r="179" spans="1:9">
      <c r="A179" s="822">
        <v>39017011123</v>
      </c>
      <c r="B179" s="332" t="s">
        <v>3569</v>
      </c>
      <c r="C179" s="333" t="s">
        <v>4356</v>
      </c>
      <c r="D179" s="334" t="s">
        <v>4356</v>
      </c>
      <c r="E179" s="334" t="s">
        <v>1071</v>
      </c>
      <c r="F179" s="334" t="s">
        <v>3812</v>
      </c>
      <c r="G179" s="335" t="s">
        <v>3811</v>
      </c>
      <c r="H179" s="334">
        <v>43357</v>
      </c>
      <c r="I179" s="334" t="s">
        <v>70</v>
      </c>
    </row>
    <row r="180" spans="1:9">
      <c r="A180" s="822">
        <v>39017011125</v>
      </c>
      <c r="B180" s="332" t="s">
        <v>3568</v>
      </c>
      <c r="C180" s="333" t="s">
        <v>70</v>
      </c>
      <c r="D180" s="334" t="s">
        <v>70</v>
      </c>
      <c r="E180" s="334" t="s">
        <v>1029</v>
      </c>
      <c r="F180" s="334" t="s">
        <v>3816</v>
      </c>
      <c r="G180" s="335" t="s">
        <v>3811</v>
      </c>
      <c r="H180" s="334">
        <v>43358</v>
      </c>
      <c r="I180" s="334" t="s">
        <v>70</v>
      </c>
    </row>
    <row r="181" spans="1:9">
      <c r="A181" s="822">
        <v>39017011126</v>
      </c>
      <c r="B181" s="332" t="s">
        <v>3567</v>
      </c>
      <c r="C181" s="333" t="s">
        <v>70</v>
      </c>
      <c r="D181" s="334" t="s">
        <v>70</v>
      </c>
      <c r="E181" s="334" t="s">
        <v>1027</v>
      </c>
      <c r="F181" s="334" t="s">
        <v>4400</v>
      </c>
      <c r="G181" s="335" t="s">
        <v>3811</v>
      </c>
      <c r="H181" s="334">
        <v>43359</v>
      </c>
      <c r="I181" s="334" t="s">
        <v>70</v>
      </c>
    </row>
    <row r="182" spans="1:9">
      <c r="A182" s="822">
        <v>39017011127</v>
      </c>
      <c r="B182" s="332" t="s">
        <v>3566</v>
      </c>
      <c r="C182" s="333" t="s">
        <v>70</v>
      </c>
      <c r="D182" s="334" t="s">
        <v>70</v>
      </c>
      <c r="E182" s="334" t="s">
        <v>1029</v>
      </c>
      <c r="F182" s="334" t="s">
        <v>3812</v>
      </c>
      <c r="G182" s="335" t="s">
        <v>3811</v>
      </c>
      <c r="H182" s="334">
        <v>43360</v>
      </c>
      <c r="I182" s="334" t="s">
        <v>70</v>
      </c>
    </row>
    <row r="183" spans="1:9">
      <c r="A183" s="822">
        <v>39017011128</v>
      </c>
      <c r="B183" s="332" t="s">
        <v>3565</v>
      </c>
      <c r="C183" s="333" t="s">
        <v>70</v>
      </c>
      <c r="D183" s="334" t="s">
        <v>70</v>
      </c>
      <c r="E183" s="334" t="s">
        <v>1029</v>
      </c>
      <c r="F183" s="334" t="s">
        <v>3813</v>
      </c>
      <c r="G183" s="335" t="s">
        <v>3811</v>
      </c>
      <c r="H183" s="334">
        <v>43402</v>
      </c>
      <c r="I183" s="334" t="s">
        <v>70</v>
      </c>
    </row>
    <row r="184" spans="1:9">
      <c r="A184" s="822">
        <v>39017011129</v>
      </c>
      <c r="B184" s="332" t="s">
        <v>3564</v>
      </c>
      <c r="C184" s="333" t="s">
        <v>70</v>
      </c>
      <c r="D184" s="334" t="s">
        <v>70</v>
      </c>
      <c r="E184" s="334" t="s">
        <v>1027</v>
      </c>
      <c r="F184" s="334" t="s">
        <v>3812</v>
      </c>
      <c r="G184" s="335" t="s">
        <v>3811</v>
      </c>
      <c r="H184" s="334">
        <v>43403</v>
      </c>
      <c r="I184" s="334" t="s">
        <v>70</v>
      </c>
    </row>
    <row r="185" spans="1:9">
      <c r="A185" s="822">
        <v>39017011130</v>
      </c>
      <c r="B185" s="332" t="s">
        <v>3563</v>
      </c>
      <c r="C185" s="333" t="s">
        <v>70</v>
      </c>
      <c r="D185" s="334" t="s">
        <v>70</v>
      </c>
      <c r="E185" s="334" t="s">
        <v>1027</v>
      </c>
      <c r="F185" s="334" t="s">
        <v>3813</v>
      </c>
      <c r="G185" s="335" t="s">
        <v>3811</v>
      </c>
      <c r="H185" s="334">
        <v>43406</v>
      </c>
      <c r="I185" s="334" t="s">
        <v>70</v>
      </c>
    </row>
    <row r="186" spans="1:9">
      <c r="A186" s="822">
        <v>39017011131</v>
      </c>
      <c r="B186" s="332" t="s">
        <v>3562</v>
      </c>
      <c r="C186" s="333" t="s">
        <v>70</v>
      </c>
      <c r="D186" s="334" t="s">
        <v>70</v>
      </c>
      <c r="E186" s="334" t="s">
        <v>1029</v>
      </c>
      <c r="F186" s="334" t="s">
        <v>4399</v>
      </c>
      <c r="G186" s="335" t="s">
        <v>3811</v>
      </c>
      <c r="H186" s="334">
        <v>43407</v>
      </c>
      <c r="I186" s="334" t="s">
        <v>70</v>
      </c>
    </row>
    <row r="187" spans="1:9">
      <c r="A187" s="822">
        <v>39017011200</v>
      </c>
      <c r="B187" s="332" t="s">
        <v>3561</v>
      </c>
      <c r="C187" s="333" t="s">
        <v>70</v>
      </c>
      <c r="D187" s="334" t="s">
        <v>70</v>
      </c>
      <c r="E187" s="334" t="s">
        <v>1027</v>
      </c>
      <c r="F187" s="334" t="s">
        <v>4400</v>
      </c>
      <c r="G187" s="335" t="s">
        <v>3811</v>
      </c>
      <c r="H187" s="334">
        <v>43408</v>
      </c>
      <c r="I187" s="334" t="s">
        <v>70</v>
      </c>
    </row>
    <row r="188" spans="1:9">
      <c r="A188" s="822">
        <v>39017011300</v>
      </c>
      <c r="B188" s="332" t="s">
        <v>3560</v>
      </c>
      <c r="C188" s="333" t="s">
        <v>70</v>
      </c>
      <c r="D188" s="334" t="s">
        <v>70</v>
      </c>
      <c r="E188" s="334" t="s">
        <v>1027</v>
      </c>
      <c r="F188" s="334" t="s">
        <v>4400</v>
      </c>
      <c r="G188" s="335" t="s">
        <v>3811</v>
      </c>
      <c r="H188" s="334">
        <v>43410</v>
      </c>
      <c r="I188" s="334" t="s">
        <v>70</v>
      </c>
    </row>
    <row r="189" spans="1:9">
      <c r="A189" s="822">
        <v>39017011800</v>
      </c>
      <c r="B189" s="332" t="s">
        <v>3559</v>
      </c>
      <c r="C189" s="333" t="s">
        <v>70</v>
      </c>
      <c r="D189" s="334" t="s">
        <v>70</v>
      </c>
      <c r="E189" s="334" t="s">
        <v>1037</v>
      </c>
      <c r="F189" s="334" t="s">
        <v>4400</v>
      </c>
      <c r="G189" s="335" t="s">
        <v>3811</v>
      </c>
      <c r="H189" s="334">
        <v>43412</v>
      </c>
      <c r="I189" s="334" t="s">
        <v>70</v>
      </c>
    </row>
    <row r="190" spans="1:9">
      <c r="A190" s="822">
        <v>39017012100</v>
      </c>
      <c r="B190" s="332" t="s">
        <v>3558</v>
      </c>
      <c r="C190" s="333" t="s">
        <v>70</v>
      </c>
      <c r="D190" s="334" t="s">
        <v>70</v>
      </c>
      <c r="E190" s="334" t="s">
        <v>1037</v>
      </c>
      <c r="F190" s="334" t="s">
        <v>3813</v>
      </c>
      <c r="G190" s="335" t="s">
        <v>3814</v>
      </c>
      <c r="H190" s="334">
        <v>43413</v>
      </c>
      <c r="I190" s="334" t="s">
        <v>70</v>
      </c>
    </row>
    <row r="191" spans="1:9">
      <c r="A191" s="822">
        <v>39017012200</v>
      </c>
      <c r="B191" s="332" t="s">
        <v>3557</v>
      </c>
      <c r="C191" s="333" t="s">
        <v>4356</v>
      </c>
      <c r="D191" s="334" t="s">
        <v>4356</v>
      </c>
      <c r="E191" s="334" t="s">
        <v>1037</v>
      </c>
      <c r="F191" s="334" t="s">
        <v>4400</v>
      </c>
      <c r="G191" s="335" t="s">
        <v>3670</v>
      </c>
      <c r="H191" s="334">
        <v>43416</v>
      </c>
      <c r="I191" s="334" t="s">
        <v>70</v>
      </c>
    </row>
    <row r="192" spans="1:9">
      <c r="A192" s="822">
        <v>39017012300</v>
      </c>
      <c r="B192" s="332" t="s">
        <v>3556</v>
      </c>
      <c r="C192" s="333" t="s">
        <v>70</v>
      </c>
      <c r="D192" s="334" t="s">
        <v>70</v>
      </c>
      <c r="E192" s="334" t="s">
        <v>1037</v>
      </c>
      <c r="F192" s="334" t="s">
        <v>4399</v>
      </c>
      <c r="G192" s="335" t="s">
        <v>3670</v>
      </c>
      <c r="H192" s="334">
        <v>43420</v>
      </c>
      <c r="I192" s="334" t="s">
        <v>70</v>
      </c>
    </row>
    <row r="193" spans="1:9">
      <c r="A193" s="822">
        <v>39017012400</v>
      </c>
      <c r="B193" s="332" t="s">
        <v>3555</v>
      </c>
      <c r="C193" s="333" t="s">
        <v>70</v>
      </c>
      <c r="D193" s="334" t="s">
        <v>70</v>
      </c>
      <c r="E193" s="334" t="s">
        <v>1071</v>
      </c>
      <c r="F193" s="334" t="s">
        <v>4399</v>
      </c>
      <c r="G193" s="335" t="s">
        <v>3811</v>
      </c>
      <c r="H193" s="334">
        <v>43430</v>
      </c>
      <c r="I193" s="334" t="s">
        <v>70</v>
      </c>
    </row>
    <row r="194" spans="1:9">
      <c r="A194" s="822">
        <v>39017012500</v>
      </c>
      <c r="B194" s="332" t="s">
        <v>3554</v>
      </c>
      <c r="C194" s="333" t="s">
        <v>70</v>
      </c>
      <c r="D194" s="334" t="s">
        <v>70</v>
      </c>
      <c r="E194" s="334" t="s">
        <v>1037</v>
      </c>
      <c r="F194" s="334" t="s">
        <v>3812</v>
      </c>
      <c r="G194" s="335" t="s">
        <v>3811</v>
      </c>
      <c r="H194" s="334">
        <v>43431</v>
      </c>
      <c r="I194" s="334" t="s">
        <v>70</v>
      </c>
    </row>
    <row r="195" spans="1:9">
      <c r="A195" s="822">
        <v>39017012600</v>
      </c>
      <c r="B195" s="332" t="s">
        <v>3553</v>
      </c>
      <c r="C195" s="333" t="s">
        <v>70</v>
      </c>
      <c r="D195" s="334" t="s">
        <v>70</v>
      </c>
      <c r="E195" s="334" t="s">
        <v>1071</v>
      </c>
      <c r="F195" s="334" t="s">
        <v>4399</v>
      </c>
      <c r="G195" s="335" t="s">
        <v>3811</v>
      </c>
      <c r="H195" s="334">
        <v>43432</v>
      </c>
      <c r="I195" s="334" t="s">
        <v>70</v>
      </c>
    </row>
    <row r="196" spans="1:9">
      <c r="A196" s="822">
        <v>39017012700</v>
      </c>
      <c r="B196" s="332" t="s">
        <v>3552</v>
      </c>
      <c r="C196" s="333" t="s">
        <v>70</v>
      </c>
      <c r="D196" s="334" t="s">
        <v>70</v>
      </c>
      <c r="E196" s="334" t="s">
        <v>1027</v>
      </c>
      <c r="F196" s="334" t="s">
        <v>4399</v>
      </c>
      <c r="G196" s="335" t="s">
        <v>3670</v>
      </c>
      <c r="H196" s="334">
        <v>43433</v>
      </c>
      <c r="I196" s="334" t="s">
        <v>70</v>
      </c>
    </row>
    <row r="197" spans="1:9">
      <c r="A197" s="822">
        <v>39017013000</v>
      </c>
      <c r="B197" s="332" t="s">
        <v>3551</v>
      </c>
      <c r="C197" s="333" t="s">
        <v>4356</v>
      </c>
      <c r="D197" s="334" t="s">
        <v>4356</v>
      </c>
      <c r="E197" s="334" t="s">
        <v>1071</v>
      </c>
      <c r="F197" s="334" t="s">
        <v>3813</v>
      </c>
      <c r="G197" s="335" t="s">
        <v>3670</v>
      </c>
      <c r="H197" s="334">
        <v>43434</v>
      </c>
      <c r="I197" s="334" t="s">
        <v>70</v>
      </c>
    </row>
    <row r="198" spans="1:9">
      <c r="A198" s="822">
        <v>39017013100</v>
      </c>
      <c r="B198" s="332" t="s">
        <v>3550</v>
      </c>
      <c r="C198" s="333" t="s">
        <v>4356</v>
      </c>
      <c r="D198" s="334" t="s">
        <v>4356</v>
      </c>
      <c r="E198" s="334" t="s">
        <v>1071</v>
      </c>
      <c r="F198" s="334" t="s">
        <v>3813</v>
      </c>
      <c r="G198" s="335" t="s">
        <v>3670</v>
      </c>
      <c r="H198" s="334">
        <v>43435</v>
      </c>
      <c r="I198" s="334" t="s">
        <v>70</v>
      </c>
    </row>
    <row r="199" spans="1:9">
      <c r="A199" s="822">
        <v>39017013200</v>
      </c>
      <c r="B199" s="332" t="s">
        <v>3549</v>
      </c>
      <c r="C199" s="333" t="s">
        <v>4356</v>
      </c>
      <c r="D199" s="334" t="s">
        <v>4356</v>
      </c>
      <c r="E199" s="334" t="s">
        <v>1037</v>
      </c>
      <c r="F199" s="334" t="s">
        <v>4399</v>
      </c>
      <c r="G199" s="335" t="s">
        <v>3670</v>
      </c>
      <c r="H199" s="334">
        <v>43437</v>
      </c>
      <c r="I199" s="334" t="s">
        <v>70</v>
      </c>
    </row>
    <row r="200" spans="1:9">
      <c r="A200" s="822">
        <v>39017013300</v>
      </c>
      <c r="B200" s="332" t="s">
        <v>3548</v>
      </c>
      <c r="C200" s="333" t="s">
        <v>70</v>
      </c>
      <c r="D200" s="334" t="s">
        <v>70</v>
      </c>
      <c r="E200" s="334" t="s">
        <v>1029</v>
      </c>
      <c r="F200" s="334" t="s">
        <v>3813</v>
      </c>
      <c r="G200" s="335" t="s">
        <v>3670</v>
      </c>
      <c r="H200" s="334">
        <v>43438</v>
      </c>
      <c r="I200" s="334" t="s">
        <v>70</v>
      </c>
    </row>
    <row r="201" spans="1:9">
      <c r="A201" s="822">
        <v>39017013400</v>
      </c>
      <c r="B201" s="332" t="s">
        <v>3547</v>
      </c>
      <c r="C201" s="333" t="s">
        <v>4356</v>
      </c>
      <c r="D201" s="334" t="s">
        <v>4356</v>
      </c>
      <c r="E201" s="334" t="s">
        <v>1067</v>
      </c>
      <c r="F201" s="334" t="s">
        <v>3816</v>
      </c>
      <c r="G201" s="335" t="s">
        <v>3811</v>
      </c>
      <c r="H201" s="334">
        <v>43439</v>
      </c>
      <c r="I201" s="334" t="s">
        <v>70</v>
      </c>
    </row>
    <row r="202" spans="1:9">
      <c r="A202" s="822">
        <v>39017013500</v>
      </c>
      <c r="B202" s="332" t="s">
        <v>3546</v>
      </c>
      <c r="C202" s="333" t="s">
        <v>4356</v>
      </c>
      <c r="D202" s="334" t="s">
        <v>4356</v>
      </c>
      <c r="E202" s="334" t="s">
        <v>1067</v>
      </c>
      <c r="F202" s="334" t="s">
        <v>4399</v>
      </c>
      <c r="G202" s="335" t="s">
        <v>3811</v>
      </c>
      <c r="H202" s="334">
        <v>43440</v>
      </c>
      <c r="I202" s="334" t="s">
        <v>70</v>
      </c>
    </row>
    <row r="203" spans="1:9">
      <c r="A203" s="822">
        <v>39017013600</v>
      </c>
      <c r="B203" s="332" t="s">
        <v>3545</v>
      </c>
      <c r="C203" s="333" t="s">
        <v>4356</v>
      </c>
      <c r="D203" s="334" t="s">
        <v>4356</v>
      </c>
      <c r="E203" s="334" t="s">
        <v>1067</v>
      </c>
      <c r="F203" s="334" t="s">
        <v>3813</v>
      </c>
      <c r="G203" s="335" t="s">
        <v>3811</v>
      </c>
      <c r="H203" s="334">
        <v>43442</v>
      </c>
      <c r="I203" s="334" t="s">
        <v>70</v>
      </c>
    </row>
    <row r="204" spans="1:9">
      <c r="A204" s="822">
        <v>39017013900</v>
      </c>
      <c r="B204" s="332" t="s">
        <v>3544</v>
      </c>
      <c r="C204" s="333" t="s">
        <v>4356</v>
      </c>
      <c r="D204" s="334" t="s">
        <v>4356</v>
      </c>
      <c r="E204" s="334" t="s">
        <v>1067</v>
      </c>
      <c r="F204" s="334" t="s">
        <v>4399</v>
      </c>
      <c r="G204" s="335" t="s">
        <v>3811</v>
      </c>
      <c r="H204" s="334">
        <v>43443</v>
      </c>
      <c r="I204" s="334" t="s">
        <v>70</v>
      </c>
    </row>
    <row r="205" spans="1:9">
      <c r="A205" s="822">
        <v>39017014000</v>
      </c>
      <c r="B205" s="332" t="s">
        <v>3543</v>
      </c>
      <c r="C205" s="333" t="s">
        <v>4356</v>
      </c>
      <c r="D205" s="334" t="s">
        <v>4356</v>
      </c>
      <c r="E205" s="334" t="s">
        <v>1067</v>
      </c>
      <c r="F205" s="334" t="s">
        <v>3813</v>
      </c>
      <c r="G205" s="335" t="s">
        <v>3811</v>
      </c>
      <c r="H205" s="334">
        <v>43445</v>
      </c>
      <c r="I205" s="334" t="s">
        <v>70</v>
      </c>
    </row>
    <row r="206" spans="1:9">
      <c r="A206" s="822">
        <v>39017014100</v>
      </c>
      <c r="B206" s="332" t="s">
        <v>3542</v>
      </c>
      <c r="C206" s="333" t="s">
        <v>4356</v>
      </c>
      <c r="D206" s="334" t="s">
        <v>4356</v>
      </c>
      <c r="E206" s="334" t="s">
        <v>1067</v>
      </c>
      <c r="F206" s="334" t="s">
        <v>3813</v>
      </c>
      <c r="G206" s="335" t="s">
        <v>3811</v>
      </c>
      <c r="H206" s="334">
        <v>43446</v>
      </c>
      <c r="I206" s="334" t="s">
        <v>70</v>
      </c>
    </row>
    <row r="207" spans="1:9">
      <c r="A207" s="822">
        <v>39017014300</v>
      </c>
      <c r="B207" s="332" t="s">
        <v>3541</v>
      </c>
      <c r="C207" s="333" t="s">
        <v>70</v>
      </c>
      <c r="D207" s="334" t="s">
        <v>70</v>
      </c>
      <c r="E207" s="334" t="s">
        <v>1027</v>
      </c>
      <c r="F207" s="334" t="s">
        <v>3812</v>
      </c>
      <c r="G207" s="335" t="s">
        <v>3814</v>
      </c>
      <c r="H207" s="334">
        <v>43447</v>
      </c>
      <c r="I207" s="334" t="s">
        <v>70</v>
      </c>
    </row>
    <row r="208" spans="1:9">
      <c r="A208" s="822">
        <v>39017014400</v>
      </c>
      <c r="B208" s="332" t="s">
        <v>3540</v>
      </c>
      <c r="C208" s="333" t="s">
        <v>4356</v>
      </c>
      <c r="D208" s="334" t="s">
        <v>4356</v>
      </c>
      <c r="E208" s="334" t="s">
        <v>1067</v>
      </c>
      <c r="F208" s="334" t="s">
        <v>3816</v>
      </c>
      <c r="G208" s="335" t="s">
        <v>3670</v>
      </c>
      <c r="H208" s="334">
        <v>43449</v>
      </c>
      <c r="I208" s="334" t="s">
        <v>70</v>
      </c>
    </row>
    <row r="209" spans="1:9">
      <c r="A209" s="822">
        <v>39017014600</v>
      </c>
      <c r="B209" s="332" t="s">
        <v>3539</v>
      </c>
      <c r="C209" s="333" t="s">
        <v>4356</v>
      </c>
      <c r="D209" s="334" t="s">
        <v>4356</v>
      </c>
      <c r="E209" s="334" t="s">
        <v>1071</v>
      </c>
      <c r="F209" s="334" t="s">
        <v>4400</v>
      </c>
      <c r="G209" s="335" t="s">
        <v>3670</v>
      </c>
      <c r="H209" s="334">
        <v>43450</v>
      </c>
      <c r="I209" s="334" t="s">
        <v>70</v>
      </c>
    </row>
    <row r="210" spans="1:9">
      <c r="A210" s="822">
        <v>39017014700</v>
      </c>
      <c r="B210" s="332" t="s">
        <v>3538</v>
      </c>
      <c r="C210" s="333" t="s">
        <v>70</v>
      </c>
      <c r="D210" s="334" t="s">
        <v>4356</v>
      </c>
      <c r="E210" s="334" t="s">
        <v>1037</v>
      </c>
      <c r="F210" s="334" t="s">
        <v>3813</v>
      </c>
      <c r="G210" s="335" t="s">
        <v>3670</v>
      </c>
      <c r="H210" s="334">
        <v>43451</v>
      </c>
      <c r="I210" s="334" t="s">
        <v>70</v>
      </c>
    </row>
    <row r="211" spans="1:9">
      <c r="A211" s="822">
        <v>39017014800</v>
      </c>
      <c r="B211" s="332" t="s">
        <v>3537</v>
      </c>
      <c r="C211" s="333" t="s">
        <v>70</v>
      </c>
      <c r="D211" s="334" t="s">
        <v>70</v>
      </c>
      <c r="E211" s="334" t="s">
        <v>1071</v>
      </c>
      <c r="F211" s="334" t="s">
        <v>3812</v>
      </c>
      <c r="G211" s="335" t="s">
        <v>3811</v>
      </c>
      <c r="H211" s="334">
        <v>43452</v>
      </c>
      <c r="I211" s="334" t="s">
        <v>70</v>
      </c>
    </row>
    <row r="212" spans="1:9">
      <c r="A212" s="822">
        <v>39017014900</v>
      </c>
      <c r="B212" s="332" t="s">
        <v>3536</v>
      </c>
      <c r="C212" s="333" t="s">
        <v>70</v>
      </c>
      <c r="D212" s="334" t="s">
        <v>70</v>
      </c>
      <c r="E212" s="334" t="s">
        <v>1037</v>
      </c>
      <c r="F212" s="334" t="s">
        <v>4400</v>
      </c>
      <c r="G212" s="335" t="s">
        <v>3811</v>
      </c>
      <c r="H212" s="334">
        <v>43456</v>
      </c>
      <c r="I212" s="334" t="s">
        <v>70</v>
      </c>
    </row>
    <row r="213" spans="1:9">
      <c r="A213" s="822">
        <v>39017015000</v>
      </c>
      <c r="B213" s="332" t="s">
        <v>3535</v>
      </c>
      <c r="C213" s="333" t="s">
        <v>70</v>
      </c>
      <c r="D213" s="334" t="s">
        <v>70</v>
      </c>
      <c r="E213" s="334" t="s">
        <v>1027</v>
      </c>
      <c r="F213" s="334" t="s">
        <v>3812</v>
      </c>
      <c r="G213" s="335" t="s">
        <v>3814</v>
      </c>
      <c r="H213" s="334">
        <v>43457</v>
      </c>
      <c r="I213" s="334" t="s">
        <v>70</v>
      </c>
    </row>
    <row r="214" spans="1:9">
      <c r="A214" s="822">
        <v>39017015100</v>
      </c>
      <c r="B214" s="332" t="s">
        <v>3534</v>
      </c>
      <c r="C214" s="333" t="s">
        <v>70</v>
      </c>
      <c r="D214" s="334" t="s">
        <v>70</v>
      </c>
      <c r="E214" s="334" t="s">
        <v>1067</v>
      </c>
      <c r="F214" s="334" t="s">
        <v>3813</v>
      </c>
      <c r="G214" s="335" t="s">
        <v>3811</v>
      </c>
      <c r="H214" s="334">
        <v>43458</v>
      </c>
      <c r="I214" s="334" t="s">
        <v>70</v>
      </c>
    </row>
    <row r="215" spans="1:9">
      <c r="A215" s="822">
        <v>39019720100</v>
      </c>
      <c r="B215" s="332" t="s">
        <v>3533</v>
      </c>
      <c r="C215" s="333" t="s">
        <v>70</v>
      </c>
      <c r="D215" s="334" t="s">
        <v>70</v>
      </c>
      <c r="E215" s="334" t="s">
        <v>1071</v>
      </c>
      <c r="F215" s="334" t="s">
        <v>3816</v>
      </c>
      <c r="G215" s="335" t="s">
        <v>3814</v>
      </c>
      <c r="H215" s="334">
        <v>43460</v>
      </c>
      <c r="I215" s="334" t="s">
        <v>70</v>
      </c>
    </row>
    <row r="216" spans="1:9">
      <c r="A216" s="822">
        <v>39019720200</v>
      </c>
      <c r="B216" s="332" t="s">
        <v>3532</v>
      </c>
      <c r="C216" s="333" t="s">
        <v>70</v>
      </c>
      <c r="D216" s="334" t="s">
        <v>70</v>
      </c>
      <c r="E216" s="334" t="s">
        <v>1071</v>
      </c>
      <c r="F216" s="334" t="s">
        <v>3812</v>
      </c>
      <c r="G216" s="335" t="s">
        <v>3814</v>
      </c>
      <c r="H216" s="334">
        <v>43462</v>
      </c>
      <c r="I216" s="334" t="s">
        <v>70</v>
      </c>
    </row>
    <row r="217" spans="1:9">
      <c r="A217" s="822">
        <v>39019720300</v>
      </c>
      <c r="B217" s="332" t="s">
        <v>3531</v>
      </c>
      <c r="C217" s="333" t="s">
        <v>70</v>
      </c>
      <c r="D217" s="334" t="s">
        <v>70</v>
      </c>
      <c r="E217" s="334" t="s">
        <v>1067</v>
      </c>
      <c r="F217" s="334" t="s">
        <v>3816</v>
      </c>
      <c r="G217" s="335" t="s">
        <v>3814</v>
      </c>
      <c r="H217" s="334">
        <v>43463</v>
      </c>
      <c r="I217" s="334" t="s">
        <v>70</v>
      </c>
    </row>
    <row r="218" spans="1:9">
      <c r="A218" s="822">
        <v>39019720400</v>
      </c>
      <c r="B218" s="332" t="s">
        <v>3530</v>
      </c>
      <c r="C218" s="333" t="s">
        <v>70</v>
      </c>
      <c r="D218" s="334" t="s">
        <v>70</v>
      </c>
      <c r="E218" s="334" t="s">
        <v>1071</v>
      </c>
      <c r="F218" s="334" t="s">
        <v>3812</v>
      </c>
      <c r="G218" s="335" t="s">
        <v>3814</v>
      </c>
      <c r="H218" s="334">
        <v>43464</v>
      </c>
      <c r="I218" s="334" t="s">
        <v>70</v>
      </c>
    </row>
    <row r="219" spans="1:9">
      <c r="A219" s="822">
        <v>39019720500</v>
      </c>
      <c r="B219" s="332" t="s">
        <v>3529</v>
      </c>
      <c r="C219" s="333" t="s">
        <v>70</v>
      </c>
      <c r="D219" s="334" t="s">
        <v>70</v>
      </c>
      <c r="E219" s="334" t="s">
        <v>1037</v>
      </c>
      <c r="F219" s="334" t="s">
        <v>4400</v>
      </c>
      <c r="G219" s="335" t="s">
        <v>3814</v>
      </c>
      <c r="H219" s="334">
        <v>43465</v>
      </c>
      <c r="I219" s="334" t="s">
        <v>70</v>
      </c>
    </row>
    <row r="220" spans="1:9">
      <c r="A220" s="822">
        <v>39019720600</v>
      </c>
      <c r="B220" s="332" t="s">
        <v>3528</v>
      </c>
      <c r="C220" s="333" t="s">
        <v>70</v>
      </c>
      <c r="D220" s="334" t="s">
        <v>70</v>
      </c>
      <c r="E220" s="334" t="s">
        <v>1067</v>
      </c>
      <c r="F220" s="334" t="s">
        <v>3816</v>
      </c>
      <c r="G220" s="335" t="s">
        <v>3814</v>
      </c>
      <c r="H220" s="334">
        <v>43466</v>
      </c>
      <c r="I220" s="334" t="s">
        <v>70</v>
      </c>
    </row>
    <row r="221" spans="1:9">
      <c r="A221" s="822">
        <v>39019720700</v>
      </c>
      <c r="B221" s="332" t="s">
        <v>3527</v>
      </c>
      <c r="C221" s="333" t="s">
        <v>70</v>
      </c>
      <c r="D221" s="334" t="s">
        <v>70</v>
      </c>
      <c r="E221" s="334" t="s">
        <v>1071</v>
      </c>
      <c r="F221" s="334" t="s">
        <v>4400</v>
      </c>
      <c r="G221" s="335" t="s">
        <v>3814</v>
      </c>
      <c r="H221" s="334">
        <v>43467</v>
      </c>
      <c r="I221" s="334" t="s">
        <v>70</v>
      </c>
    </row>
    <row r="222" spans="1:9">
      <c r="A222" s="822">
        <v>39021010100</v>
      </c>
      <c r="B222" s="332" t="s">
        <v>3526</v>
      </c>
      <c r="C222" s="333" t="s">
        <v>70</v>
      </c>
      <c r="D222" s="334" t="s">
        <v>70</v>
      </c>
      <c r="E222" s="334" t="s">
        <v>1037</v>
      </c>
      <c r="F222" s="334" t="s">
        <v>4399</v>
      </c>
      <c r="G222" s="335" t="s">
        <v>3814</v>
      </c>
      <c r="H222" s="334">
        <v>43468</v>
      </c>
      <c r="I222" s="334" t="s">
        <v>70</v>
      </c>
    </row>
    <row r="223" spans="1:9">
      <c r="A223" s="822">
        <v>39021010200</v>
      </c>
      <c r="B223" s="332" t="s">
        <v>3525</v>
      </c>
      <c r="C223" s="333" t="s">
        <v>70</v>
      </c>
      <c r="D223" s="334" t="s">
        <v>70</v>
      </c>
      <c r="E223" s="334" t="s">
        <v>1071</v>
      </c>
      <c r="F223" s="334" t="s">
        <v>3813</v>
      </c>
      <c r="G223" s="335" t="s">
        <v>3814</v>
      </c>
      <c r="H223" s="334">
        <v>43469</v>
      </c>
      <c r="I223" s="334" t="s">
        <v>70</v>
      </c>
    </row>
    <row r="224" spans="1:9">
      <c r="A224" s="822">
        <v>39021010400</v>
      </c>
      <c r="B224" s="332" t="s">
        <v>3524</v>
      </c>
      <c r="C224" s="333" t="s">
        <v>70</v>
      </c>
      <c r="D224" s="334" t="s">
        <v>70</v>
      </c>
      <c r="E224" s="334" t="s">
        <v>1071</v>
      </c>
      <c r="F224" s="334" t="s">
        <v>4400</v>
      </c>
      <c r="G224" s="335" t="s">
        <v>3814</v>
      </c>
      <c r="H224" s="334">
        <v>43501</v>
      </c>
      <c r="I224" s="334" t="s">
        <v>70</v>
      </c>
    </row>
    <row r="225" spans="1:9">
      <c r="A225" s="822">
        <v>39021010500</v>
      </c>
      <c r="B225" s="332" t="s">
        <v>3523</v>
      </c>
      <c r="C225" s="333" t="s">
        <v>70</v>
      </c>
      <c r="D225" s="334" t="s">
        <v>70</v>
      </c>
      <c r="E225" s="334" t="s">
        <v>1037</v>
      </c>
      <c r="F225" s="334" t="s">
        <v>3813</v>
      </c>
      <c r="G225" s="335" t="s">
        <v>4401</v>
      </c>
      <c r="H225" s="334">
        <v>43502</v>
      </c>
      <c r="I225" s="334" t="s">
        <v>70</v>
      </c>
    </row>
    <row r="226" spans="1:9">
      <c r="A226" s="822">
        <v>39021010600</v>
      </c>
      <c r="B226" s="332" t="s">
        <v>3522</v>
      </c>
      <c r="C226" s="333" t="s">
        <v>70</v>
      </c>
      <c r="D226" s="334" t="s">
        <v>70</v>
      </c>
      <c r="E226" s="334" t="s">
        <v>1037</v>
      </c>
      <c r="F226" s="334" t="s">
        <v>4399</v>
      </c>
      <c r="G226" s="335" t="s">
        <v>3814</v>
      </c>
      <c r="H226" s="334">
        <v>43504</v>
      </c>
      <c r="I226" s="334" t="s">
        <v>70</v>
      </c>
    </row>
    <row r="227" spans="1:9">
      <c r="A227" s="822">
        <v>39021011001</v>
      </c>
      <c r="B227" s="332" t="s">
        <v>3521</v>
      </c>
      <c r="C227" s="333" t="s">
        <v>70</v>
      </c>
      <c r="D227" s="334" t="s">
        <v>70</v>
      </c>
      <c r="E227" s="334" t="s">
        <v>1071</v>
      </c>
      <c r="F227" s="334" t="s">
        <v>3816</v>
      </c>
      <c r="G227" s="335" t="s">
        <v>3814</v>
      </c>
      <c r="H227" s="334">
        <v>43505</v>
      </c>
      <c r="I227" s="334" t="s">
        <v>70</v>
      </c>
    </row>
    <row r="228" spans="1:9">
      <c r="A228" s="822">
        <v>39021011501</v>
      </c>
      <c r="B228" s="332" t="s">
        <v>3520</v>
      </c>
      <c r="C228" s="333" t="s">
        <v>70</v>
      </c>
      <c r="D228" s="334" t="s">
        <v>70</v>
      </c>
      <c r="E228" s="334" t="s">
        <v>1037</v>
      </c>
      <c r="F228" s="334" t="s">
        <v>3812</v>
      </c>
      <c r="G228" s="335" t="s">
        <v>3814</v>
      </c>
      <c r="H228" s="334">
        <v>43506</v>
      </c>
      <c r="I228" s="334" t="s">
        <v>70</v>
      </c>
    </row>
    <row r="229" spans="1:9">
      <c r="A229" s="822">
        <v>39021011504</v>
      </c>
      <c r="B229" s="332" t="s">
        <v>3519</v>
      </c>
      <c r="C229" s="333" t="s">
        <v>70</v>
      </c>
      <c r="D229" s="334" t="s">
        <v>70</v>
      </c>
      <c r="E229" s="334" t="s">
        <v>1027</v>
      </c>
      <c r="F229" s="334" t="s">
        <v>3813</v>
      </c>
      <c r="G229" s="335" t="s">
        <v>3814</v>
      </c>
      <c r="H229" s="334">
        <v>43511</v>
      </c>
      <c r="I229" s="334" t="s">
        <v>70</v>
      </c>
    </row>
    <row r="230" spans="1:9">
      <c r="A230" s="822">
        <v>39021011505</v>
      </c>
      <c r="B230" s="332" t="s">
        <v>3518</v>
      </c>
      <c r="C230" s="333" t="s">
        <v>70</v>
      </c>
      <c r="D230" s="334" t="s">
        <v>70</v>
      </c>
      <c r="E230" s="334" t="s">
        <v>1037</v>
      </c>
      <c r="F230" s="334" t="s">
        <v>3813</v>
      </c>
      <c r="G230" s="335" t="s">
        <v>3814</v>
      </c>
      <c r="H230" s="334">
        <v>43512</v>
      </c>
      <c r="I230" s="334" t="s">
        <v>70</v>
      </c>
    </row>
    <row r="231" spans="1:9">
      <c r="A231" s="822">
        <v>39021011506</v>
      </c>
      <c r="B231" s="332" t="s">
        <v>3517</v>
      </c>
      <c r="C231" s="333" t="s">
        <v>70</v>
      </c>
      <c r="D231" s="334" t="s">
        <v>70</v>
      </c>
      <c r="E231" s="334" t="s">
        <v>1037</v>
      </c>
      <c r="F231" s="334" t="s">
        <v>4400</v>
      </c>
      <c r="G231" s="335" t="s">
        <v>3814</v>
      </c>
      <c r="H231" s="334">
        <v>43515</v>
      </c>
      <c r="I231" s="334" t="s">
        <v>70</v>
      </c>
    </row>
    <row r="232" spans="1:9">
      <c r="A232" s="822">
        <v>39023000200</v>
      </c>
      <c r="B232" s="332" t="s">
        <v>3516</v>
      </c>
      <c r="C232" s="333" t="s">
        <v>4356</v>
      </c>
      <c r="D232" s="334" t="s">
        <v>4356</v>
      </c>
      <c r="E232" s="334" t="s">
        <v>1037</v>
      </c>
      <c r="F232" s="334" t="s">
        <v>3816</v>
      </c>
      <c r="G232" s="335" t="s">
        <v>3670</v>
      </c>
      <c r="H232" s="334">
        <v>43516</v>
      </c>
      <c r="I232" s="334" t="s">
        <v>70</v>
      </c>
    </row>
    <row r="233" spans="1:9">
      <c r="A233" s="822">
        <v>39023000300</v>
      </c>
      <c r="B233" s="332" t="s">
        <v>3515</v>
      </c>
      <c r="C233" s="333" t="s">
        <v>4356</v>
      </c>
      <c r="D233" s="334" t="s">
        <v>4356</v>
      </c>
      <c r="E233" s="334" t="s">
        <v>1071</v>
      </c>
      <c r="F233" s="334" t="s">
        <v>3816</v>
      </c>
      <c r="G233" s="335" t="s">
        <v>3670</v>
      </c>
      <c r="H233" s="334">
        <v>43517</v>
      </c>
      <c r="I233" s="334" t="s">
        <v>70</v>
      </c>
    </row>
    <row r="234" spans="1:9">
      <c r="A234" s="822">
        <v>39023000400</v>
      </c>
      <c r="B234" s="332" t="s">
        <v>3514</v>
      </c>
      <c r="C234" s="333" t="s">
        <v>4356</v>
      </c>
      <c r="D234" s="334" t="s">
        <v>4356</v>
      </c>
      <c r="E234" s="334" t="s">
        <v>1071</v>
      </c>
      <c r="F234" s="334" t="s">
        <v>4400</v>
      </c>
      <c r="G234" s="335" t="s">
        <v>3670</v>
      </c>
      <c r="H234" s="334">
        <v>43518</v>
      </c>
      <c r="I234" s="334" t="s">
        <v>70</v>
      </c>
    </row>
    <row r="235" spans="1:9">
      <c r="A235" s="822">
        <v>39023000500</v>
      </c>
      <c r="B235" s="332" t="s">
        <v>3513</v>
      </c>
      <c r="C235" s="333" t="s">
        <v>4356</v>
      </c>
      <c r="D235" s="334" t="s">
        <v>4356</v>
      </c>
      <c r="E235" s="334" t="s">
        <v>1071</v>
      </c>
      <c r="F235" s="334" t="s">
        <v>3813</v>
      </c>
      <c r="G235" s="335" t="s">
        <v>3670</v>
      </c>
      <c r="H235" s="334">
        <v>43519</v>
      </c>
      <c r="I235" s="334" t="s">
        <v>70</v>
      </c>
    </row>
    <row r="236" spans="1:9">
      <c r="A236" s="822">
        <v>39023000600</v>
      </c>
      <c r="B236" s="332" t="s">
        <v>3512</v>
      </c>
      <c r="C236" s="333" t="s">
        <v>4356</v>
      </c>
      <c r="D236" s="334" t="s">
        <v>4356</v>
      </c>
      <c r="E236" s="334" t="s">
        <v>1037</v>
      </c>
      <c r="F236" s="334" t="s">
        <v>4400</v>
      </c>
      <c r="G236" s="335" t="s">
        <v>3670</v>
      </c>
      <c r="H236" s="334">
        <v>43521</v>
      </c>
      <c r="I236" s="334" t="s">
        <v>70</v>
      </c>
    </row>
    <row r="237" spans="1:9">
      <c r="A237" s="822">
        <v>39023000700</v>
      </c>
      <c r="B237" s="332" t="s">
        <v>3511</v>
      </c>
      <c r="C237" s="333" t="s">
        <v>4356</v>
      </c>
      <c r="D237" s="334" t="s">
        <v>4356</v>
      </c>
      <c r="E237" s="334" t="s">
        <v>1027</v>
      </c>
      <c r="F237" s="334" t="s">
        <v>4399</v>
      </c>
      <c r="G237" s="335" t="s">
        <v>3670</v>
      </c>
      <c r="H237" s="334">
        <v>43522</v>
      </c>
      <c r="I237" s="334" t="s">
        <v>70</v>
      </c>
    </row>
    <row r="238" spans="1:9">
      <c r="A238" s="822">
        <v>39023000901</v>
      </c>
      <c r="B238" s="332" t="s">
        <v>3510</v>
      </c>
      <c r="C238" s="333" t="s">
        <v>4356</v>
      </c>
      <c r="D238" s="334" t="s">
        <v>4356</v>
      </c>
      <c r="E238" s="334" t="s">
        <v>1067</v>
      </c>
      <c r="F238" s="334" t="s">
        <v>3812</v>
      </c>
      <c r="G238" s="335" t="s">
        <v>3670</v>
      </c>
      <c r="H238" s="334">
        <v>43523</v>
      </c>
      <c r="I238" s="334" t="s">
        <v>70</v>
      </c>
    </row>
    <row r="239" spans="1:9">
      <c r="A239" s="822">
        <v>39023000902</v>
      </c>
      <c r="B239" s="332" t="s">
        <v>3509</v>
      </c>
      <c r="C239" s="333" t="s">
        <v>4356</v>
      </c>
      <c r="D239" s="334" t="s">
        <v>4356</v>
      </c>
      <c r="E239" s="334" t="s">
        <v>1071</v>
      </c>
      <c r="F239" s="334" t="s">
        <v>4399</v>
      </c>
      <c r="G239" s="335" t="s">
        <v>3670</v>
      </c>
      <c r="H239" s="334">
        <v>43524</v>
      </c>
      <c r="I239" s="334" t="s">
        <v>70</v>
      </c>
    </row>
    <row r="240" spans="1:9">
      <c r="A240" s="822">
        <v>39023001000</v>
      </c>
      <c r="B240" s="332" t="s">
        <v>3508</v>
      </c>
      <c r="C240" s="333" t="s">
        <v>70</v>
      </c>
      <c r="D240" s="334" t="s">
        <v>70</v>
      </c>
      <c r="E240" s="334" t="s">
        <v>1071</v>
      </c>
      <c r="F240" s="334" t="s">
        <v>4399</v>
      </c>
      <c r="G240" s="335" t="s">
        <v>3811</v>
      </c>
      <c r="H240" s="334">
        <v>43525</v>
      </c>
      <c r="I240" s="334" t="s">
        <v>70</v>
      </c>
    </row>
    <row r="241" spans="1:9">
      <c r="A241" s="822">
        <v>39023001101</v>
      </c>
      <c r="B241" s="332" t="s">
        <v>3507</v>
      </c>
      <c r="C241" s="333" t="s">
        <v>4356</v>
      </c>
      <c r="D241" s="334" t="s">
        <v>4356</v>
      </c>
      <c r="E241" s="334" t="s">
        <v>1071</v>
      </c>
      <c r="F241" s="334" t="s">
        <v>4399</v>
      </c>
      <c r="G241" s="335" t="s">
        <v>3670</v>
      </c>
      <c r="H241" s="334">
        <v>43526</v>
      </c>
      <c r="I241" s="334" t="s">
        <v>70</v>
      </c>
    </row>
    <row r="242" spans="1:9">
      <c r="A242" s="822">
        <v>39023001102</v>
      </c>
      <c r="B242" s="332" t="s">
        <v>3506</v>
      </c>
      <c r="C242" s="333" t="s">
        <v>70</v>
      </c>
      <c r="D242" s="334" t="s">
        <v>70</v>
      </c>
      <c r="E242" s="334" t="s">
        <v>1067</v>
      </c>
      <c r="F242" s="334" t="s">
        <v>3816</v>
      </c>
      <c r="G242" s="335" t="s">
        <v>3811</v>
      </c>
      <c r="H242" s="334">
        <v>43527</v>
      </c>
      <c r="I242" s="334" t="s">
        <v>70</v>
      </c>
    </row>
    <row r="243" spans="1:9">
      <c r="A243" s="822">
        <v>39023001200</v>
      </c>
      <c r="B243" s="332" t="s">
        <v>3505</v>
      </c>
      <c r="C243" s="333" t="s">
        <v>4356</v>
      </c>
      <c r="D243" s="334" t="s">
        <v>4356</v>
      </c>
      <c r="E243" s="334" t="s">
        <v>1067</v>
      </c>
      <c r="F243" s="334" t="s">
        <v>3813</v>
      </c>
      <c r="G243" s="335" t="s">
        <v>3670</v>
      </c>
      <c r="H243" s="334">
        <v>43528</v>
      </c>
      <c r="I243" s="334" t="s">
        <v>70</v>
      </c>
    </row>
    <row r="244" spans="1:9">
      <c r="A244" s="822">
        <v>39023001300</v>
      </c>
      <c r="B244" s="332" t="s">
        <v>3504</v>
      </c>
      <c r="C244" s="333" t="s">
        <v>70</v>
      </c>
      <c r="D244" s="334" t="s">
        <v>70</v>
      </c>
      <c r="E244" s="334" t="s">
        <v>1037</v>
      </c>
      <c r="F244" s="334" t="s">
        <v>3812</v>
      </c>
      <c r="G244" s="335" t="s">
        <v>3670</v>
      </c>
      <c r="H244" s="334">
        <v>43529</v>
      </c>
      <c r="I244" s="334" t="s">
        <v>70</v>
      </c>
    </row>
    <row r="245" spans="1:9">
      <c r="A245" s="822">
        <v>39023001400</v>
      </c>
      <c r="B245" s="332" t="s">
        <v>3503</v>
      </c>
      <c r="C245" s="333" t="s">
        <v>70</v>
      </c>
      <c r="D245" s="334" t="s">
        <v>70</v>
      </c>
      <c r="E245" s="334" t="s">
        <v>1027</v>
      </c>
      <c r="F245" s="334" t="s">
        <v>4399</v>
      </c>
      <c r="G245" s="335" t="s">
        <v>3670</v>
      </c>
      <c r="H245" s="334">
        <v>43531</v>
      </c>
      <c r="I245" s="334" t="s">
        <v>70</v>
      </c>
    </row>
    <row r="246" spans="1:9">
      <c r="A246" s="822">
        <v>39023001500</v>
      </c>
      <c r="B246" s="332" t="s">
        <v>3502</v>
      </c>
      <c r="C246" s="333" t="s">
        <v>70</v>
      </c>
      <c r="D246" s="334" t="s">
        <v>70</v>
      </c>
      <c r="E246" s="334" t="s">
        <v>1027</v>
      </c>
      <c r="F246" s="334" t="s">
        <v>3816</v>
      </c>
      <c r="G246" s="335" t="s">
        <v>3670</v>
      </c>
      <c r="H246" s="334">
        <v>43532</v>
      </c>
      <c r="I246" s="334" t="s">
        <v>70</v>
      </c>
    </row>
    <row r="247" spans="1:9">
      <c r="A247" s="822">
        <v>39023001600</v>
      </c>
      <c r="B247" s="332" t="s">
        <v>3501</v>
      </c>
      <c r="C247" s="333" t="s">
        <v>70</v>
      </c>
      <c r="D247" s="334" t="s">
        <v>70</v>
      </c>
      <c r="E247" s="334" t="s">
        <v>1071</v>
      </c>
      <c r="F247" s="334" t="s">
        <v>4399</v>
      </c>
      <c r="G247" s="335" t="s">
        <v>3811</v>
      </c>
      <c r="H247" s="334">
        <v>43533</v>
      </c>
      <c r="I247" s="334" t="s">
        <v>70</v>
      </c>
    </row>
    <row r="248" spans="1:9">
      <c r="A248" s="822">
        <v>39023001700</v>
      </c>
      <c r="B248" s="332" t="s">
        <v>3500</v>
      </c>
      <c r="C248" s="333" t="s">
        <v>70</v>
      </c>
      <c r="D248" s="334" t="s">
        <v>70</v>
      </c>
      <c r="E248" s="334" t="s">
        <v>1067</v>
      </c>
      <c r="F248" s="334" t="s">
        <v>3813</v>
      </c>
      <c r="G248" s="335" t="s">
        <v>3811</v>
      </c>
      <c r="H248" s="334">
        <v>43534</v>
      </c>
      <c r="I248" s="334" t="s">
        <v>70</v>
      </c>
    </row>
    <row r="249" spans="1:9">
      <c r="A249" s="822">
        <v>39023001900</v>
      </c>
      <c r="B249" s="332" t="s">
        <v>3499</v>
      </c>
      <c r="C249" s="333" t="s">
        <v>70</v>
      </c>
      <c r="D249" s="334" t="s">
        <v>70</v>
      </c>
      <c r="E249" s="334" t="s">
        <v>1037</v>
      </c>
      <c r="F249" s="334" t="s">
        <v>3812</v>
      </c>
      <c r="G249" s="335" t="s">
        <v>3811</v>
      </c>
      <c r="H249" s="334">
        <v>43535</v>
      </c>
      <c r="I249" s="334" t="s">
        <v>70</v>
      </c>
    </row>
    <row r="250" spans="1:9">
      <c r="A250" s="822">
        <v>39023002000</v>
      </c>
      <c r="B250" s="332" t="s">
        <v>3498</v>
      </c>
      <c r="C250" s="333" t="s">
        <v>70</v>
      </c>
      <c r="D250" s="334" t="s">
        <v>70</v>
      </c>
      <c r="E250" s="334" t="s">
        <v>1037</v>
      </c>
      <c r="F250" s="334" t="s">
        <v>3816</v>
      </c>
      <c r="G250" s="335" t="s">
        <v>3811</v>
      </c>
      <c r="H250" s="334">
        <v>43536</v>
      </c>
      <c r="I250" s="334" t="s">
        <v>70</v>
      </c>
    </row>
    <row r="251" spans="1:9">
      <c r="A251" s="822">
        <v>39023002100</v>
      </c>
      <c r="B251" s="332" t="s">
        <v>3497</v>
      </c>
      <c r="C251" s="333" t="s">
        <v>70</v>
      </c>
      <c r="D251" s="334" t="s">
        <v>70</v>
      </c>
      <c r="E251" s="334" t="s">
        <v>1037</v>
      </c>
      <c r="F251" s="334" t="s">
        <v>4400</v>
      </c>
      <c r="G251" s="335" t="s">
        <v>3811</v>
      </c>
      <c r="H251" s="334">
        <v>43537</v>
      </c>
      <c r="I251" s="334" t="s">
        <v>70</v>
      </c>
    </row>
    <row r="252" spans="1:9">
      <c r="A252" s="822">
        <v>39023002200</v>
      </c>
      <c r="B252" s="332" t="s">
        <v>3496</v>
      </c>
      <c r="C252" s="333" t="s">
        <v>70</v>
      </c>
      <c r="D252" s="334" t="s">
        <v>70</v>
      </c>
      <c r="E252" s="334" t="s">
        <v>1037</v>
      </c>
      <c r="F252" s="334" t="s">
        <v>3816</v>
      </c>
      <c r="G252" s="335" t="s">
        <v>3811</v>
      </c>
      <c r="H252" s="334">
        <v>43540</v>
      </c>
      <c r="I252" s="334" t="s">
        <v>70</v>
      </c>
    </row>
    <row r="253" spans="1:9">
      <c r="A253" s="822">
        <v>39023002301</v>
      </c>
      <c r="B253" s="332" t="s">
        <v>3495</v>
      </c>
      <c r="C253" s="333" t="s">
        <v>70</v>
      </c>
      <c r="D253" s="334" t="s">
        <v>70</v>
      </c>
      <c r="E253" s="334" t="s">
        <v>1071</v>
      </c>
      <c r="F253" s="334" t="s">
        <v>3816</v>
      </c>
      <c r="G253" s="335" t="s">
        <v>3814</v>
      </c>
      <c r="H253" s="334">
        <v>43541</v>
      </c>
      <c r="I253" s="334" t="s">
        <v>70</v>
      </c>
    </row>
    <row r="254" spans="1:9">
      <c r="A254" s="822">
        <v>39023002403</v>
      </c>
      <c r="B254" s="332" t="s">
        <v>3494</v>
      </c>
      <c r="C254" s="333" t="s">
        <v>70</v>
      </c>
      <c r="D254" s="334" t="s">
        <v>70</v>
      </c>
      <c r="E254" s="334" t="s">
        <v>1037</v>
      </c>
      <c r="F254" s="334" t="s">
        <v>3813</v>
      </c>
      <c r="G254" s="335" t="s">
        <v>3811</v>
      </c>
      <c r="H254" s="334">
        <v>43542</v>
      </c>
      <c r="I254" s="334" t="s">
        <v>70</v>
      </c>
    </row>
    <row r="255" spans="1:9">
      <c r="A255" s="822">
        <v>39023002404</v>
      </c>
      <c r="B255" s="332" t="s">
        <v>3493</v>
      </c>
      <c r="C255" s="333" t="s">
        <v>70</v>
      </c>
      <c r="D255" s="334" t="s">
        <v>70</v>
      </c>
      <c r="E255" s="334" t="s">
        <v>1071</v>
      </c>
      <c r="F255" s="334" t="s">
        <v>4399</v>
      </c>
      <c r="G255" s="335" t="s">
        <v>3811</v>
      </c>
      <c r="H255" s="334">
        <v>43543</v>
      </c>
      <c r="I255" s="334" t="s">
        <v>70</v>
      </c>
    </row>
    <row r="256" spans="1:9">
      <c r="A256" s="822">
        <v>39023002501</v>
      </c>
      <c r="B256" s="332" t="s">
        <v>3492</v>
      </c>
      <c r="C256" s="333" t="s">
        <v>70</v>
      </c>
      <c r="D256" s="334" t="s">
        <v>70</v>
      </c>
      <c r="E256" s="334" t="s">
        <v>1037</v>
      </c>
      <c r="F256" s="334" t="s">
        <v>3816</v>
      </c>
      <c r="G256" s="335" t="s">
        <v>3811</v>
      </c>
      <c r="H256" s="334">
        <v>43545</v>
      </c>
      <c r="I256" s="334" t="s">
        <v>70</v>
      </c>
    </row>
    <row r="257" spans="1:9">
      <c r="A257" s="822">
        <v>39023002502</v>
      </c>
      <c r="B257" s="332" t="s">
        <v>3491</v>
      </c>
      <c r="C257" s="333" t="s">
        <v>70</v>
      </c>
      <c r="D257" s="334" t="s">
        <v>70</v>
      </c>
      <c r="E257" s="334" t="s">
        <v>1027</v>
      </c>
      <c r="F257" s="334" t="s">
        <v>3813</v>
      </c>
      <c r="G257" s="335" t="s">
        <v>3814</v>
      </c>
      <c r="H257" s="334">
        <v>43547</v>
      </c>
      <c r="I257" s="334" t="s">
        <v>70</v>
      </c>
    </row>
    <row r="258" spans="1:9">
      <c r="A258" s="822">
        <v>39023002601</v>
      </c>
      <c r="B258" s="332" t="s">
        <v>3490</v>
      </c>
      <c r="C258" s="333" t="s">
        <v>70</v>
      </c>
      <c r="D258" s="334" t="s">
        <v>70</v>
      </c>
      <c r="E258" s="334" t="s">
        <v>1027</v>
      </c>
      <c r="F258" s="334" t="s">
        <v>4399</v>
      </c>
      <c r="G258" s="335" t="s">
        <v>3814</v>
      </c>
      <c r="H258" s="334">
        <v>43548</v>
      </c>
      <c r="I258" s="334" t="s">
        <v>70</v>
      </c>
    </row>
    <row r="259" spans="1:9">
      <c r="A259" s="822">
        <v>39023002602</v>
      </c>
      <c r="B259" s="332" t="s">
        <v>3489</v>
      </c>
      <c r="C259" s="333" t="s">
        <v>70</v>
      </c>
      <c r="D259" s="334" t="s">
        <v>70</v>
      </c>
      <c r="E259" s="334" t="s">
        <v>1029</v>
      </c>
      <c r="F259" s="334" t="s">
        <v>4400</v>
      </c>
      <c r="G259" s="335" t="s">
        <v>3814</v>
      </c>
      <c r="H259" s="334">
        <v>43549</v>
      </c>
      <c r="I259" s="334" t="s">
        <v>70</v>
      </c>
    </row>
    <row r="260" spans="1:9">
      <c r="A260" s="822">
        <v>39023002605</v>
      </c>
      <c r="B260" s="332" t="s">
        <v>3488</v>
      </c>
      <c r="C260" s="333" t="s">
        <v>70</v>
      </c>
      <c r="D260" s="334" t="s">
        <v>70</v>
      </c>
      <c r="E260" s="334" t="s">
        <v>1027</v>
      </c>
      <c r="F260" s="334" t="s">
        <v>3812</v>
      </c>
      <c r="G260" s="335" t="s">
        <v>3814</v>
      </c>
      <c r="H260" s="334">
        <v>43551</v>
      </c>
      <c r="I260" s="334" t="s">
        <v>70</v>
      </c>
    </row>
    <row r="261" spans="1:9">
      <c r="A261" s="822">
        <v>39023002606</v>
      </c>
      <c r="B261" s="332" t="s">
        <v>3487</v>
      </c>
      <c r="C261" s="333" t="s">
        <v>70</v>
      </c>
      <c r="D261" s="334" t="s">
        <v>70</v>
      </c>
      <c r="E261" s="334" t="s">
        <v>1037</v>
      </c>
      <c r="F261" s="334" t="s">
        <v>3816</v>
      </c>
      <c r="G261" s="335" t="s">
        <v>3811</v>
      </c>
      <c r="H261" s="334">
        <v>43553</v>
      </c>
      <c r="I261" s="334" t="s">
        <v>70</v>
      </c>
    </row>
    <row r="262" spans="1:9">
      <c r="A262" s="822">
        <v>39023002701</v>
      </c>
      <c r="B262" s="332" t="s">
        <v>3486</v>
      </c>
      <c r="C262" s="333" t="s">
        <v>70</v>
      </c>
      <c r="D262" s="334" t="s">
        <v>70</v>
      </c>
      <c r="E262" s="334" t="s">
        <v>1067</v>
      </c>
      <c r="F262" s="334" t="s">
        <v>3812</v>
      </c>
      <c r="G262" s="335" t="s">
        <v>3814</v>
      </c>
      <c r="H262" s="334">
        <v>43554</v>
      </c>
      <c r="I262" s="334" t="s">
        <v>70</v>
      </c>
    </row>
    <row r="263" spans="1:9">
      <c r="A263" s="822">
        <v>39023002702</v>
      </c>
      <c r="B263" s="332" t="s">
        <v>3485</v>
      </c>
      <c r="C263" s="333" t="s">
        <v>70</v>
      </c>
      <c r="D263" s="334" t="s">
        <v>70</v>
      </c>
      <c r="E263" s="334" t="s">
        <v>1071</v>
      </c>
      <c r="F263" s="334" t="s">
        <v>4400</v>
      </c>
      <c r="G263" s="335" t="s">
        <v>3811</v>
      </c>
      <c r="H263" s="334">
        <v>43555</v>
      </c>
      <c r="I263" s="334" t="s">
        <v>70</v>
      </c>
    </row>
    <row r="264" spans="1:9">
      <c r="A264" s="822">
        <v>39023002800</v>
      </c>
      <c r="B264" s="332" t="s">
        <v>3484</v>
      </c>
      <c r="C264" s="333" t="s">
        <v>70</v>
      </c>
      <c r="D264" s="334" t="s">
        <v>70</v>
      </c>
      <c r="E264" s="334" t="s">
        <v>1037</v>
      </c>
      <c r="F264" s="334" t="s">
        <v>4399</v>
      </c>
      <c r="G264" s="335" t="s">
        <v>3814</v>
      </c>
      <c r="H264" s="334">
        <v>43556</v>
      </c>
      <c r="I264" s="334" t="s">
        <v>70</v>
      </c>
    </row>
    <row r="265" spans="1:9">
      <c r="A265" s="822">
        <v>39023002901</v>
      </c>
      <c r="B265" s="332" t="s">
        <v>3483</v>
      </c>
      <c r="C265" s="333" t="s">
        <v>70</v>
      </c>
      <c r="D265" s="334" t="s">
        <v>70</v>
      </c>
      <c r="E265" s="334" t="s">
        <v>1067</v>
      </c>
      <c r="F265" s="334" t="s">
        <v>3816</v>
      </c>
      <c r="G265" s="335" t="s">
        <v>3811</v>
      </c>
      <c r="H265" s="334">
        <v>43557</v>
      </c>
      <c r="I265" s="334" t="s">
        <v>70</v>
      </c>
    </row>
    <row r="266" spans="1:9">
      <c r="A266" s="822">
        <v>39023002902</v>
      </c>
      <c r="B266" s="332" t="s">
        <v>3482</v>
      </c>
      <c r="C266" s="333" t="s">
        <v>70</v>
      </c>
      <c r="D266" s="334" t="s">
        <v>70</v>
      </c>
      <c r="E266" s="334" t="s">
        <v>1071</v>
      </c>
      <c r="F266" s="334" t="s">
        <v>3816</v>
      </c>
      <c r="G266" s="335" t="s">
        <v>3814</v>
      </c>
      <c r="H266" s="334">
        <v>43558</v>
      </c>
      <c r="I266" s="334" t="s">
        <v>70</v>
      </c>
    </row>
    <row r="267" spans="1:9">
      <c r="A267" s="822">
        <v>39023003001</v>
      </c>
      <c r="B267" s="332" t="s">
        <v>3481</v>
      </c>
      <c r="C267" s="333" t="s">
        <v>70</v>
      </c>
      <c r="D267" s="334" t="s">
        <v>70</v>
      </c>
      <c r="E267" s="334" t="s">
        <v>1027</v>
      </c>
      <c r="F267" s="334" t="s">
        <v>3813</v>
      </c>
      <c r="G267" s="335" t="s">
        <v>3814</v>
      </c>
      <c r="H267" s="334">
        <v>43560</v>
      </c>
      <c r="I267" s="334" t="s">
        <v>70</v>
      </c>
    </row>
    <row r="268" spans="1:9">
      <c r="A268" s="822">
        <v>39023003002</v>
      </c>
      <c r="B268" s="332" t="s">
        <v>3480</v>
      </c>
      <c r="C268" s="333" t="s">
        <v>70</v>
      </c>
      <c r="D268" s="334" t="s">
        <v>70</v>
      </c>
      <c r="E268" s="334" t="s">
        <v>1037</v>
      </c>
      <c r="F268" s="334" t="s">
        <v>3813</v>
      </c>
      <c r="G268" s="335" t="s">
        <v>3814</v>
      </c>
      <c r="H268" s="334">
        <v>43565</v>
      </c>
      <c r="I268" s="334" t="s">
        <v>70</v>
      </c>
    </row>
    <row r="269" spans="1:9">
      <c r="A269" s="822">
        <v>39023003101</v>
      </c>
      <c r="B269" s="332" t="s">
        <v>3479</v>
      </c>
      <c r="C269" s="333" t="s">
        <v>70</v>
      </c>
      <c r="D269" s="334" t="s">
        <v>70</v>
      </c>
      <c r="E269" s="334" t="s">
        <v>1071</v>
      </c>
      <c r="F269" s="334" t="s">
        <v>4399</v>
      </c>
      <c r="G269" s="335" t="s">
        <v>3814</v>
      </c>
      <c r="H269" s="334">
        <v>43566</v>
      </c>
      <c r="I269" s="334" t="s">
        <v>70</v>
      </c>
    </row>
    <row r="270" spans="1:9">
      <c r="A270" s="822">
        <v>39023003102</v>
      </c>
      <c r="B270" s="332" t="s">
        <v>3478</v>
      </c>
      <c r="C270" s="333" t="s">
        <v>70</v>
      </c>
      <c r="D270" s="334" t="s">
        <v>70</v>
      </c>
      <c r="E270" s="334" t="s">
        <v>1071</v>
      </c>
      <c r="F270" s="334" t="s">
        <v>3816</v>
      </c>
      <c r="G270" s="335" t="s">
        <v>3811</v>
      </c>
      <c r="H270" s="334">
        <v>43567</v>
      </c>
      <c r="I270" s="334" t="s">
        <v>70</v>
      </c>
    </row>
    <row r="271" spans="1:9">
      <c r="A271" s="822">
        <v>39023003200</v>
      </c>
      <c r="B271" s="332" t="s">
        <v>3477</v>
      </c>
      <c r="C271" s="333" t="s">
        <v>70</v>
      </c>
      <c r="D271" s="334" t="s">
        <v>70</v>
      </c>
      <c r="E271" s="334" t="s">
        <v>1027</v>
      </c>
      <c r="F271" s="334" t="s">
        <v>3816</v>
      </c>
      <c r="G271" s="335" t="s">
        <v>3814</v>
      </c>
      <c r="H271" s="334">
        <v>43569</v>
      </c>
      <c r="I271" s="334" t="s">
        <v>70</v>
      </c>
    </row>
    <row r="272" spans="1:9">
      <c r="A272" s="822">
        <v>39023003301</v>
      </c>
      <c r="B272" s="332" t="s">
        <v>3476</v>
      </c>
      <c r="C272" s="333" t="s">
        <v>70</v>
      </c>
      <c r="D272" s="334" t="s">
        <v>70</v>
      </c>
      <c r="E272" s="334" t="s">
        <v>1071</v>
      </c>
      <c r="F272" s="334" t="s">
        <v>3812</v>
      </c>
      <c r="G272" s="335" t="s">
        <v>3814</v>
      </c>
      <c r="H272" s="334">
        <v>43570</v>
      </c>
      <c r="I272" s="334" t="s">
        <v>70</v>
      </c>
    </row>
    <row r="273" spans="1:9">
      <c r="A273" s="822">
        <v>39023003302</v>
      </c>
      <c r="B273" s="332" t="s">
        <v>3475</v>
      </c>
      <c r="C273" s="333" t="s">
        <v>70</v>
      </c>
      <c r="D273" s="334" t="s">
        <v>70</v>
      </c>
      <c r="E273" s="334" t="s">
        <v>1037</v>
      </c>
      <c r="F273" s="334" t="s">
        <v>3812</v>
      </c>
      <c r="G273" s="335" t="s">
        <v>3814</v>
      </c>
      <c r="H273" s="334">
        <v>43571</v>
      </c>
      <c r="I273" s="334" t="s">
        <v>70</v>
      </c>
    </row>
    <row r="274" spans="1:9">
      <c r="A274" s="822">
        <v>39023003400</v>
      </c>
      <c r="B274" s="332" t="s">
        <v>3474</v>
      </c>
      <c r="C274" s="333" t="s">
        <v>4356</v>
      </c>
      <c r="D274" s="334" t="s">
        <v>4356</v>
      </c>
      <c r="E274" s="334" t="s">
        <v>1037</v>
      </c>
      <c r="F274" s="334" t="s">
        <v>3813</v>
      </c>
      <c r="G274" s="335" t="s">
        <v>3670</v>
      </c>
      <c r="H274" s="334">
        <v>43604</v>
      </c>
      <c r="I274" s="334" t="s">
        <v>70</v>
      </c>
    </row>
    <row r="275" spans="1:9">
      <c r="A275" s="822">
        <v>39023003700</v>
      </c>
      <c r="B275" s="332" t="s">
        <v>3473</v>
      </c>
      <c r="C275" s="333" t="s">
        <v>70</v>
      </c>
      <c r="D275" s="334" t="s">
        <v>70</v>
      </c>
      <c r="E275" s="334" t="s">
        <v>1029</v>
      </c>
      <c r="F275" s="334" t="s">
        <v>4399</v>
      </c>
      <c r="G275" s="335" t="s">
        <v>3670</v>
      </c>
      <c r="H275" s="334">
        <v>43605</v>
      </c>
      <c r="I275" s="334" t="s">
        <v>70</v>
      </c>
    </row>
    <row r="276" spans="1:9">
      <c r="A276" s="822">
        <v>39025040101</v>
      </c>
      <c r="B276" s="332" t="s">
        <v>3472</v>
      </c>
      <c r="C276" s="333" t="s">
        <v>70</v>
      </c>
      <c r="D276" s="334" t="s">
        <v>70</v>
      </c>
      <c r="E276" s="334" t="s">
        <v>1071</v>
      </c>
      <c r="F276" s="334" t="s">
        <v>4400</v>
      </c>
      <c r="G276" s="335" t="s">
        <v>3814</v>
      </c>
      <c r="H276" s="334">
        <v>43606</v>
      </c>
      <c r="I276" s="334" t="s">
        <v>70</v>
      </c>
    </row>
    <row r="277" spans="1:9">
      <c r="A277" s="822">
        <v>39025040102</v>
      </c>
      <c r="B277" s="332" t="s">
        <v>3471</v>
      </c>
      <c r="C277" s="333" t="s">
        <v>70</v>
      </c>
      <c r="D277" s="334" t="s">
        <v>70</v>
      </c>
      <c r="E277" s="334" t="s">
        <v>1067</v>
      </c>
      <c r="F277" s="334" t="s">
        <v>4399</v>
      </c>
      <c r="G277" s="335" t="s">
        <v>3814</v>
      </c>
      <c r="H277" s="334">
        <v>43607</v>
      </c>
      <c r="I277" s="334" t="s">
        <v>70</v>
      </c>
    </row>
    <row r="278" spans="1:9">
      <c r="A278" s="822">
        <v>39025040202</v>
      </c>
      <c r="B278" s="332" t="s">
        <v>3470</v>
      </c>
      <c r="C278" s="333" t="s">
        <v>70</v>
      </c>
      <c r="D278" s="334" t="s">
        <v>70</v>
      </c>
      <c r="E278" s="334" t="s">
        <v>1071</v>
      </c>
      <c r="F278" s="334" t="s">
        <v>3816</v>
      </c>
      <c r="G278" s="335" t="s">
        <v>3814</v>
      </c>
      <c r="H278" s="334">
        <v>43608</v>
      </c>
      <c r="I278" s="334" t="s">
        <v>70</v>
      </c>
    </row>
    <row r="279" spans="1:9">
      <c r="A279" s="822">
        <v>39025040203</v>
      </c>
      <c r="B279" s="332" t="s">
        <v>3469</v>
      </c>
      <c r="C279" s="333" t="s">
        <v>70</v>
      </c>
      <c r="D279" s="334" t="s">
        <v>70</v>
      </c>
      <c r="E279" s="334" t="s">
        <v>1027</v>
      </c>
      <c r="F279" s="334" t="s">
        <v>3813</v>
      </c>
      <c r="G279" s="335" t="s">
        <v>3814</v>
      </c>
      <c r="H279" s="334">
        <v>43609</v>
      </c>
      <c r="I279" s="334" t="s">
        <v>70</v>
      </c>
    </row>
    <row r="280" spans="1:9">
      <c r="A280" s="822">
        <v>39025040204</v>
      </c>
      <c r="B280" s="332" t="s">
        <v>3468</v>
      </c>
      <c r="C280" s="333" t="s">
        <v>70</v>
      </c>
      <c r="D280" s="334" t="s">
        <v>70</v>
      </c>
      <c r="E280" s="334" t="s">
        <v>1071</v>
      </c>
      <c r="F280" s="334" t="s">
        <v>4399</v>
      </c>
      <c r="G280" s="335" t="s">
        <v>3814</v>
      </c>
      <c r="H280" s="334">
        <v>43610</v>
      </c>
      <c r="I280" s="334" t="s">
        <v>70</v>
      </c>
    </row>
    <row r="281" spans="1:9">
      <c r="A281" s="822">
        <v>39025040301</v>
      </c>
      <c r="B281" s="332" t="s">
        <v>3467</v>
      </c>
      <c r="C281" s="333" t="s">
        <v>70</v>
      </c>
      <c r="D281" s="334" t="s">
        <v>70</v>
      </c>
      <c r="E281" s="334" t="s">
        <v>1029</v>
      </c>
      <c r="F281" s="334" t="s">
        <v>3815</v>
      </c>
      <c r="G281" s="335" t="s">
        <v>3811</v>
      </c>
      <c r="H281" s="334">
        <v>43611</v>
      </c>
      <c r="I281" s="334" t="s">
        <v>70</v>
      </c>
    </row>
    <row r="282" spans="1:9">
      <c r="A282" s="822">
        <v>39025040302</v>
      </c>
      <c r="B282" s="332" t="s">
        <v>3466</v>
      </c>
      <c r="C282" s="333" t="s">
        <v>70</v>
      </c>
      <c r="D282" s="334" t="s">
        <v>70</v>
      </c>
      <c r="E282" s="334" t="s">
        <v>1029</v>
      </c>
      <c r="F282" s="334" t="s">
        <v>4400</v>
      </c>
      <c r="G282" s="335" t="s">
        <v>3811</v>
      </c>
      <c r="H282" s="334">
        <v>43612</v>
      </c>
      <c r="I282" s="334" t="s">
        <v>70</v>
      </c>
    </row>
    <row r="283" spans="1:9">
      <c r="A283" s="822">
        <v>39025040303</v>
      </c>
      <c r="B283" s="332" t="s">
        <v>3465</v>
      </c>
      <c r="C283" s="333" t="s">
        <v>70</v>
      </c>
      <c r="D283" s="334" t="s">
        <v>70</v>
      </c>
      <c r="E283" s="334" t="s">
        <v>1027</v>
      </c>
      <c r="F283" s="334" t="s">
        <v>3812</v>
      </c>
      <c r="G283" s="335" t="s">
        <v>3811</v>
      </c>
      <c r="H283" s="334">
        <v>43613</v>
      </c>
      <c r="I283" s="334" t="s">
        <v>70</v>
      </c>
    </row>
    <row r="284" spans="1:9">
      <c r="A284" s="822">
        <v>39025040401</v>
      </c>
      <c r="B284" s="332" t="s">
        <v>3464</v>
      </c>
      <c r="C284" s="333" t="s">
        <v>70</v>
      </c>
      <c r="D284" s="334" t="s">
        <v>70</v>
      </c>
      <c r="E284" s="334" t="s">
        <v>1027</v>
      </c>
      <c r="F284" s="334" t="s">
        <v>4399</v>
      </c>
      <c r="G284" s="335" t="s">
        <v>3811</v>
      </c>
      <c r="H284" s="334">
        <v>43614</v>
      </c>
      <c r="I284" s="334" t="s">
        <v>70</v>
      </c>
    </row>
    <row r="285" spans="1:9">
      <c r="A285" s="822">
        <v>39025040403</v>
      </c>
      <c r="B285" s="332" t="s">
        <v>3463</v>
      </c>
      <c r="C285" s="333" t="s">
        <v>70</v>
      </c>
      <c r="D285" s="334" t="s">
        <v>70</v>
      </c>
      <c r="E285" s="334" t="s">
        <v>1071</v>
      </c>
      <c r="F285" s="334" t="s">
        <v>3813</v>
      </c>
      <c r="G285" s="335" t="s">
        <v>3811</v>
      </c>
      <c r="H285" s="334">
        <v>43615</v>
      </c>
      <c r="I285" s="334" t="s">
        <v>70</v>
      </c>
    </row>
    <row r="286" spans="1:9">
      <c r="A286" s="822">
        <v>39025040404</v>
      </c>
      <c r="B286" s="332" t="s">
        <v>3462</v>
      </c>
      <c r="C286" s="333" t="s">
        <v>70</v>
      </c>
      <c r="D286" s="334" t="s">
        <v>70</v>
      </c>
      <c r="E286" s="334" t="s">
        <v>1029</v>
      </c>
      <c r="F286" s="334" t="s">
        <v>3813</v>
      </c>
      <c r="G286" s="335" t="s">
        <v>3811</v>
      </c>
      <c r="H286" s="334">
        <v>43616</v>
      </c>
      <c r="I286" s="334" t="s">
        <v>70</v>
      </c>
    </row>
    <row r="287" spans="1:9">
      <c r="A287" s="822">
        <v>39025040405</v>
      </c>
      <c r="B287" s="332" t="s">
        <v>3461</v>
      </c>
      <c r="C287" s="333" t="s">
        <v>70</v>
      </c>
      <c r="D287" s="334" t="s">
        <v>70</v>
      </c>
      <c r="E287" s="334" t="s">
        <v>1027</v>
      </c>
      <c r="F287" s="334" t="s">
        <v>3812</v>
      </c>
      <c r="G287" s="335" t="s">
        <v>3811</v>
      </c>
      <c r="H287" s="334">
        <v>43617</v>
      </c>
      <c r="I287" s="334" t="s">
        <v>70</v>
      </c>
    </row>
    <row r="288" spans="1:9">
      <c r="A288" s="822">
        <v>39025040500</v>
      </c>
      <c r="B288" s="332" t="s">
        <v>3460</v>
      </c>
      <c r="C288" s="333" t="s">
        <v>4356</v>
      </c>
      <c r="D288" s="334" t="s">
        <v>4356</v>
      </c>
      <c r="E288" s="334" t="s">
        <v>1037</v>
      </c>
      <c r="F288" s="334" t="s">
        <v>4400</v>
      </c>
      <c r="G288" s="335" t="s">
        <v>3811</v>
      </c>
      <c r="H288" s="334">
        <v>43619</v>
      </c>
      <c r="I288" s="334" t="s">
        <v>70</v>
      </c>
    </row>
    <row r="289" spans="1:9">
      <c r="A289" s="822">
        <v>39025040600</v>
      </c>
      <c r="B289" s="332" t="s">
        <v>3459</v>
      </c>
      <c r="C289" s="333" t="s">
        <v>70</v>
      </c>
      <c r="D289" s="334" t="s">
        <v>70</v>
      </c>
      <c r="E289" s="334" t="s">
        <v>1037</v>
      </c>
      <c r="F289" s="334" t="s">
        <v>3812</v>
      </c>
      <c r="G289" s="335" t="s">
        <v>3811</v>
      </c>
      <c r="H289" s="334">
        <v>43620</v>
      </c>
      <c r="I289" s="334" t="s">
        <v>70</v>
      </c>
    </row>
    <row r="290" spans="1:9">
      <c r="A290" s="822">
        <v>39025040701</v>
      </c>
      <c r="B290" s="332" t="s">
        <v>3458</v>
      </c>
      <c r="C290" s="333" t="s">
        <v>70</v>
      </c>
      <c r="D290" s="334" t="s">
        <v>70</v>
      </c>
      <c r="E290" s="334" t="s">
        <v>1037</v>
      </c>
      <c r="F290" s="334" t="s">
        <v>4400</v>
      </c>
      <c r="G290" s="335" t="s">
        <v>3811</v>
      </c>
      <c r="H290" s="334">
        <v>43623</v>
      </c>
      <c r="I290" s="334" t="s">
        <v>70</v>
      </c>
    </row>
    <row r="291" spans="1:9">
      <c r="A291" s="822">
        <v>39025040702</v>
      </c>
      <c r="B291" s="332" t="s">
        <v>3457</v>
      </c>
      <c r="C291" s="333" t="s">
        <v>70</v>
      </c>
      <c r="D291" s="334" t="s">
        <v>70</v>
      </c>
      <c r="E291" s="334" t="s">
        <v>1071</v>
      </c>
      <c r="F291" s="334" t="s">
        <v>3816</v>
      </c>
      <c r="G291" s="335" t="s">
        <v>3811</v>
      </c>
      <c r="H291" s="334">
        <v>43701</v>
      </c>
      <c r="I291" s="334" t="s">
        <v>70</v>
      </c>
    </row>
    <row r="292" spans="1:9">
      <c r="A292" s="822">
        <v>39025040800</v>
      </c>
      <c r="B292" s="332" t="s">
        <v>3456</v>
      </c>
      <c r="C292" s="333" t="s">
        <v>70</v>
      </c>
      <c r="D292" s="334" t="s">
        <v>70</v>
      </c>
      <c r="E292" s="334" t="s">
        <v>1071</v>
      </c>
      <c r="F292" s="334" t="s">
        <v>3813</v>
      </c>
      <c r="G292" s="335" t="s">
        <v>3814</v>
      </c>
      <c r="H292" s="334">
        <v>43711</v>
      </c>
      <c r="I292" s="334" t="s">
        <v>70</v>
      </c>
    </row>
    <row r="293" spans="1:9">
      <c r="A293" s="822">
        <v>39025040900</v>
      </c>
      <c r="B293" s="332" t="s">
        <v>3455</v>
      </c>
      <c r="C293" s="333" t="s">
        <v>70</v>
      </c>
      <c r="D293" s="334" t="s">
        <v>70</v>
      </c>
      <c r="E293" s="334" t="s">
        <v>1037</v>
      </c>
      <c r="F293" s="334" t="s">
        <v>4400</v>
      </c>
      <c r="G293" s="335" t="s">
        <v>3814</v>
      </c>
      <c r="H293" s="334">
        <v>43713</v>
      </c>
      <c r="I293" s="334" t="s">
        <v>70</v>
      </c>
    </row>
    <row r="294" spans="1:9">
      <c r="A294" s="822">
        <v>39025041000</v>
      </c>
      <c r="B294" s="332" t="s">
        <v>3454</v>
      </c>
      <c r="C294" s="333" t="s">
        <v>70</v>
      </c>
      <c r="D294" s="334" t="s">
        <v>70</v>
      </c>
      <c r="E294" s="334" t="s">
        <v>1029</v>
      </c>
      <c r="F294" s="334" t="s">
        <v>4400</v>
      </c>
      <c r="G294" s="335" t="s">
        <v>3814</v>
      </c>
      <c r="H294" s="334">
        <v>43716</v>
      </c>
      <c r="I294" s="334" t="s">
        <v>70</v>
      </c>
    </row>
    <row r="295" spans="1:9">
      <c r="A295" s="822">
        <v>39025041101</v>
      </c>
      <c r="B295" s="332" t="s">
        <v>3453</v>
      </c>
      <c r="C295" s="333" t="s">
        <v>70</v>
      </c>
      <c r="D295" s="334" t="s">
        <v>70</v>
      </c>
      <c r="E295" s="334" t="s">
        <v>1071</v>
      </c>
      <c r="F295" s="334" t="s">
        <v>4399</v>
      </c>
      <c r="G295" s="335" t="s">
        <v>3811</v>
      </c>
      <c r="H295" s="334">
        <v>43717</v>
      </c>
      <c r="I295" s="334" t="s">
        <v>70</v>
      </c>
    </row>
    <row r="296" spans="1:9">
      <c r="A296" s="822">
        <v>39025041102</v>
      </c>
      <c r="B296" s="332" t="s">
        <v>3452</v>
      </c>
      <c r="C296" s="333" t="s">
        <v>4356</v>
      </c>
      <c r="D296" s="334" t="s">
        <v>4356</v>
      </c>
      <c r="E296" s="334" t="s">
        <v>1067</v>
      </c>
      <c r="F296" s="334" t="s">
        <v>4400</v>
      </c>
      <c r="G296" s="335" t="s">
        <v>3811</v>
      </c>
      <c r="H296" s="334">
        <v>43718</v>
      </c>
      <c r="I296" s="334" t="s">
        <v>70</v>
      </c>
    </row>
    <row r="297" spans="1:9">
      <c r="A297" s="822">
        <v>39025041103</v>
      </c>
      <c r="B297" s="332" t="s">
        <v>3451</v>
      </c>
      <c r="C297" s="333" t="s">
        <v>70</v>
      </c>
      <c r="D297" s="334" t="s">
        <v>70</v>
      </c>
      <c r="E297" s="334" t="s">
        <v>1071</v>
      </c>
      <c r="F297" s="334" t="s">
        <v>3812</v>
      </c>
      <c r="G297" s="335" t="s">
        <v>3811</v>
      </c>
      <c r="H297" s="334">
        <v>43719</v>
      </c>
      <c r="I297" s="334" t="s">
        <v>70</v>
      </c>
    </row>
    <row r="298" spans="1:9">
      <c r="A298" s="822">
        <v>39025041200</v>
      </c>
      <c r="B298" s="332" t="s">
        <v>3450</v>
      </c>
      <c r="C298" s="333" t="s">
        <v>70</v>
      </c>
      <c r="D298" s="334" t="s">
        <v>70</v>
      </c>
      <c r="E298" s="334" t="s">
        <v>1071</v>
      </c>
      <c r="F298" s="334" t="s">
        <v>4399</v>
      </c>
      <c r="G298" s="335" t="s">
        <v>3811</v>
      </c>
      <c r="H298" s="334">
        <v>43720</v>
      </c>
      <c r="I298" s="334" t="s">
        <v>70</v>
      </c>
    </row>
    <row r="299" spans="1:9">
      <c r="A299" s="822">
        <v>39025041303</v>
      </c>
      <c r="B299" s="332" t="s">
        <v>3449</v>
      </c>
      <c r="C299" s="333" t="s">
        <v>70</v>
      </c>
      <c r="D299" s="334" t="s">
        <v>70</v>
      </c>
      <c r="E299" s="334" t="s">
        <v>1071</v>
      </c>
      <c r="F299" s="334" t="s">
        <v>3813</v>
      </c>
      <c r="G299" s="335" t="s">
        <v>3811</v>
      </c>
      <c r="H299" s="334">
        <v>43721</v>
      </c>
      <c r="I299" s="334" t="s">
        <v>70</v>
      </c>
    </row>
    <row r="300" spans="1:9">
      <c r="A300" s="822">
        <v>39025041304</v>
      </c>
      <c r="B300" s="332" t="s">
        <v>3448</v>
      </c>
      <c r="C300" s="333" t="s">
        <v>70</v>
      </c>
      <c r="D300" s="334" t="s">
        <v>70</v>
      </c>
      <c r="E300" s="334"/>
      <c r="F300" s="334" t="s">
        <v>4402</v>
      </c>
      <c r="G300" s="335" t="s">
        <v>3814</v>
      </c>
      <c r="H300" s="334">
        <v>43722</v>
      </c>
      <c r="I300" s="334" t="s">
        <v>70</v>
      </c>
    </row>
    <row r="301" spans="1:9">
      <c r="A301" s="822">
        <v>39025041305</v>
      </c>
      <c r="B301" s="332" t="s">
        <v>3447</v>
      </c>
      <c r="C301" s="333" t="s">
        <v>70</v>
      </c>
      <c r="D301" s="334" t="s">
        <v>70</v>
      </c>
      <c r="E301" s="334" t="s">
        <v>1071</v>
      </c>
      <c r="F301" s="334" t="s">
        <v>3813</v>
      </c>
      <c r="G301" s="335" t="s">
        <v>3811</v>
      </c>
      <c r="H301" s="334">
        <v>43723</v>
      </c>
      <c r="I301" s="334" t="s">
        <v>70</v>
      </c>
    </row>
    <row r="302" spans="1:9">
      <c r="A302" s="822">
        <v>39025041306</v>
      </c>
      <c r="B302" s="332" t="s">
        <v>3446</v>
      </c>
      <c r="C302" s="333" t="s">
        <v>70</v>
      </c>
      <c r="D302" s="334" t="s">
        <v>4356</v>
      </c>
      <c r="E302" s="334" t="s">
        <v>1037</v>
      </c>
      <c r="F302" s="334" t="s">
        <v>3816</v>
      </c>
      <c r="G302" s="335" t="s">
        <v>3811</v>
      </c>
      <c r="H302" s="334">
        <v>43724</v>
      </c>
      <c r="I302" s="334" t="s">
        <v>70</v>
      </c>
    </row>
    <row r="303" spans="1:9">
      <c r="A303" s="822">
        <v>39025041307</v>
      </c>
      <c r="B303" s="332" t="s">
        <v>3445</v>
      </c>
      <c r="C303" s="333" t="s">
        <v>70</v>
      </c>
      <c r="D303" s="334" t="s">
        <v>70</v>
      </c>
      <c r="E303" s="334" t="s">
        <v>1071</v>
      </c>
      <c r="F303" s="334" t="s">
        <v>3816</v>
      </c>
      <c r="G303" s="335" t="s">
        <v>3811</v>
      </c>
      <c r="H303" s="334">
        <v>43725</v>
      </c>
      <c r="I303" s="334" t="s">
        <v>70</v>
      </c>
    </row>
    <row r="304" spans="1:9">
      <c r="A304" s="822">
        <v>39025041403</v>
      </c>
      <c r="B304" s="332" t="s">
        <v>3444</v>
      </c>
      <c r="C304" s="333" t="s">
        <v>70</v>
      </c>
      <c r="D304" s="334" t="s">
        <v>70</v>
      </c>
      <c r="E304" s="334" t="s">
        <v>1071</v>
      </c>
      <c r="F304" s="334" t="s">
        <v>3813</v>
      </c>
      <c r="G304" s="335" t="s">
        <v>3811</v>
      </c>
      <c r="H304" s="334">
        <v>43727</v>
      </c>
      <c r="I304" s="334" t="s">
        <v>70</v>
      </c>
    </row>
    <row r="305" spans="1:9">
      <c r="A305" s="822">
        <v>39025041404</v>
      </c>
      <c r="B305" s="332" t="s">
        <v>3443</v>
      </c>
      <c r="C305" s="333" t="s">
        <v>70</v>
      </c>
      <c r="D305" s="334" t="s">
        <v>70</v>
      </c>
      <c r="E305" s="334" t="s">
        <v>1071</v>
      </c>
      <c r="F305" s="334" t="s">
        <v>3813</v>
      </c>
      <c r="G305" s="335" t="s">
        <v>3811</v>
      </c>
      <c r="H305" s="334">
        <v>43728</v>
      </c>
      <c r="I305" s="334" t="s">
        <v>70</v>
      </c>
    </row>
    <row r="306" spans="1:9">
      <c r="A306" s="822">
        <v>39025041405</v>
      </c>
      <c r="B306" s="332" t="s">
        <v>3442</v>
      </c>
      <c r="C306" s="333" t="s">
        <v>70</v>
      </c>
      <c r="D306" s="334" t="s">
        <v>70</v>
      </c>
      <c r="E306" s="334" t="s">
        <v>1071</v>
      </c>
      <c r="F306" s="334" t="s">
        <v>4399</v>
      </c>
      <c r="G306" s="335" t="s">
        <v>3811</v>
      </c>
      <c r="H306" s="334">
        <v>43730</v>
      </c>
      <c r="I306" s="334" t="s">
        <v>70</v>
      </c>
    </row>
    <row r="307" spans="1:9">
      <c r="A307" s="822">
        <v>39025041406</v>
      </c>
      <c r="B307" s="332" t="s">
        <v>3441</v>
      </c>
      <c r="C307" s="333" t="s">
        <v>70</v>
      </c>
      <c r="D307" s="334" t="s">
        <v>70</v>
      </c>
      <c r="E307" s="334" t="s">
        <v>1027</v>
      </c>
      <c r="F307" s="334" t="s">
        <v>3813</v>
      </c>
      <c r="G307" s="335" t="s">
        <v>3811</v>
      </c>
      <c r="H307" s="334">
        <v>43731</v>
      </c>
      <c r="I307" s="334" t="s">
        <v>70</v>
      </c>
    </row>
    <row r="308" spans="1:9">
      <c r="A308" s="822">
        <v>39025041501</v>
      </c>
      <c r="B308" s="332" t="s">
        <v>3440</v>
      </c>
      <c r="C308" s="333" t="s">
        <v>70</v>
      </c>
      <c r="D308" s="334" t="s">
        <v>70</v>
      </c>
      <c r="E308" s="334" t="s">
        <v>1029</v>
      </c>
      <c r="F308" s="334" t="s">
        <v>3816</v>
      </c>
      <c r="G308" s="335" t="s">
        <v>3814</v>
      </c>
      <c r="H308" s="334">
        <v>43732</v>
      </c>
      <c r="I308" s="334" t="s">
        <v>70</v>
      </c>
    </row>
    <row r="309" spans="1:9">
      <c r="A309" s="822">
        <v>39025041502</v>
      </c>
      <c r="B309" s="332" t="s">
        <v>3439</v>
      </c>
      <c r="C309" s="333" t="s">
        <v>70</v>
      </c>
      <c r="D309" s="334" t="s">
        <v>70</v>
      </c>
      <c r="E309" s="334" t="s">
        <v>1071</v>
      </c>
      <c r="F309" s="334" t="s">
        <v>3812</v>
      </c>
      <c r="G309" s="335" t="s">
        <v>3811</v>
      </c>
      <c r="H309" s="334">
        <v>43733</v>
      </c>
      <c r="I309" s="334" t="s">
        <v>70</v>
      </c>
    </row>
    <row r="310" spans="1:9">
      <c r="A310" s="822">
        <v>39025041600</v>
      </c>
      <c r="B310" s="332" t="s">
        <v>3438</v>
      </c>
      <c r="C310" s="333" t="s">
        <v>70</v>
      </c>
      <c r="D310" s="334" t="s">
        <v>70</v>
      </c>
      <c r="E310" s="334" t="s">
        <v>1067</v>
      </c>
      <c r="F310" s="334" t="s">
        <v>3812</v>
      </c>
      <c r="G310" s="335" t="s">
        <v>3814</v>
      </c>
      <c r="H310" s="334">
        <v>43734</v>
      </c>
      <c r="I310" s="334" t="s">
        <v>70</v>
      </c>
    </row>
    <row r="311" spans="1:9">
      <c r="A311" s="822">
        <v>39025041701</v>
      </c>
      <c r="B311" s="332" t="s">
        <v>3437</v>
      </c>
      <c r="C311" s="333" t="s">
        <v>70</v>
      </c>
      <c r="D311" s="334" t="s">
        <v>70</v>
      </c>
      <c r="E311" s="334" t="s">
        <v>1067</v>
      </c>
      <c r="F311" s="334" t="s">
        <v>4399</v>
      </c>
      <c r="G311" s="335" t="s">
        <v>3814</v>
      </c>
      <c r="H311" s="334">
        <v>43735</v>
      </c>
      <c r="I311" s="334" t="s">
        <v>70</v>
      </c>
    </row>
    <row r="312" spans="1:9">
      <c r="A312" s="822">
        <v>39025041702</v>
      </c>
      <c r="B312" s="332" t="s">
        <v>3436</v>
      </c>
      <c r="C312" s="333" t="s">
        <v>70</v>
      </c>
      <c r="D312" s="334" t="s">
        <v>70</v>
      </c>
      <c r="E312" s="334" t="s">
        <v>1037</v>
      </c>
      <c r="F312" s="334" t="s">
        <v>4400</v>
      </c>
      <c r="G312" s="335" t="s">
        <v>3814</v>
      </c>
      <c r="H312" s="334">
        <v>43736</v>
      </c>
      <c r="I312" s="334" t="s">
        <v>70</v>
      </c>
    </row>
    <row r="313" spans="1:9">
      <c r="A313" s="822">
        <v>39025041800</v>
      </c>
      <c r="B313" s="332" t="s">
        <v>3435</v>
      </c>
      <c r="C313" s="333" t="s">
        <v>70</v>
      </c>
      <c r="D313" s="334" t="s">
        <v>70</v>
      </c>
      <c r="E313" s="334" t="s">
        <v>1067</v>
      </c>
      <c r="F313" s="334" t="s">
        <v>4399</v>
      </c>
      <c r="G313" s="335" t="s">
        <v>3814</v>
      </c>
      <c r="H313" s="334">
        <v>43738</v>
      </c>
      <c r="I313" s="334" t="s">
        <v>70</v>
      </c>
    </row>
    <row r="314" spans="1:9">
      <c r="A314" s="822">
        <v>39025041900</v>
      </c>
      <c r="B314" s="332" t="s">
        <v>3434</v>
      </c>
      <c r="C314" s="333" t="s">
        <v>70</v>
      </c>
      <c r="D314" s="334" t="s">
        <v>70</v>
      </c>
      <c r="E314" s="334" t="s">
        <v>1037</v>
      </c>
      <c r="F314" s="334" t="s">
        <v>3812</v>
      </c>
      <c r="G314" s="335" t="s">
        <v>3814</v>
      </c>
      <c r="H314" s="334">
        <v>43739</v>
      </c>
      <c r="I314" s="334" t="s">
        <v>70</v>
      </c>
    </row>
    <row r="315" spans="1:9">
      <c r="A315" s="822">
        <v>39025042000</v>
      </c>
      <c r="B315" s="332" t="s">
        <v>3433</v>
      </c>
      <c r="C315" s="333" t="s">
        <v>70</v>
      </c>
      <c r="D315" s="334" t="s">
        <v>70</v>
      </c>
      <c r="E315" s="334" t="s">
        <v>1067</v>
      </c>
      <c r="F315" s="334" t="s">
        <v>4400</v>
      </c>
      <c r="G315" s="335" t="s">
        <v>3814</v>
      </c>
      <c r="H315" s="334">
        <v>43740</v>
      </c>
      <c r="I315" s="334" t="s">
        <v>70</v>
      </c>
    </row>
    <row r="316" spans="1:9">
      <c r="A316" s="822">
        <v>39027964300</v>
      </c>
      <c r="B316" s="332" t="s">
        <v>3432</v>
      </c>
      <c r="C316" s="333" t="s">
        <v>70</v>
      </c>
      <c r="D316" s="334" t="s">
        <v>70</v>
      </c>
      <c r="E316" s="334" t="s">
        <v>1067</v>
      </c>
      <c r="F316" s="334" t="s">
        <v>3812</v>
      </c>
      <c r="G316" s="335" t="s">
        <v>3814</v>
      </c>
      <c r="H316" s="334">
        <v>43746</v>
      </c>
      <c r="I316" s="334" t="s">
        <v>70</v>
      </c>
    </row>
    <row r="317" spans="1:9">
      <c r="A317" s="822">
        <v>39027964400</v>
      </c>
      <c r="B317" s="332" t="s">
        <v>3431</v>
      </c>
      <c r="C317" s="333" t="s">
        <v>70</v>
      </c>
      <c r="D317" s="334" t="s">
        <v>70</v>
      </c>
      <c r="E317" s="334" t="s">
        <v>1037</v>
      </c>
      <c r="F317" s="334" t="s">
        <v>4400</v>
      </c>
      <c r="G317" s="335" t="s">
        <v>3814</v>
      </c>
      <c r="H317" s="334">
        <v>43747</v>
      </c>
      <c r="I317" s="334" t="s">
        <v>70</v>
      </c>
    </row>
    <row r="318" spans="1:9">
      <c r="A318" s="822">
        <v>39027964500</v>
      </c>
      <c r="B318" s="332" t="s">
        <v>3430</v>
      </c>
      <c r="C318" s="333" t="s">
        <v>70</v>
      </c>
      <c r="D318" s="334" t="s">
        <v>70</v>
      </c>
      <c r="E318" s="334" t="s">
        <v>1071</v>
      </c>
      <c r="F318" s="334" t="s">
        <v>3812</v>
      </c>
      <c r="G318" s="335" t="s">
        <v>3814</v>
      </c>
      <c r="H318" s="334">
        <v>43748</v>
      </c>
      <c r="I318" s="334" t="s">
        <v>70</v>
      </c>
    </row>
    <row r="319" spans="1:9">
      <c r="A319" s="822">
        <v>39027964600</v>
      </c>
      <c r="B319" s="332" t="s">
        <v>3429</v>
      </c>
      <c r="C319" s="333" t="s">
        <v>70</v>
      </c>
      <c r="D319" s="334" t="s">
        <v>70</v>
      </c>
      <c r="E319" s="334" t="s">
        <v>1071</v>
      </c>
      <c r="F319" s="334" t="s">
        <v>4400</v>
      </c>
      <c r="G319" s="335" t="s">
        <v>4401</v>
      </c>
      <c r="H319" s="334">
        <v>43749</v>
      </c>
      <c r="I319" s="334" t="s">
        <v>70</v>
      </c>
    </row>
    <row r="320" spans="1:9">
      <c r="A320" s="822">
        <v>39027964700</v>
      </c>
      <c r="B320" s="332" t="s">
        <v>3428</v>
      </c>
      <c r="C320" s="333" t="s">
        <v>70</v>
      </c>
      <c r="D320" s="334" t="s">
        <v>70</v>
      </c>
      <c r="E320" s="334" t="s">
        <v>1067</v>
      </c>
      <c r="F320" s="334" t="s">
        <v>3812</v>
      </c>
      <c r="G320" s="335" t="s">
        <v>3814</v>
      </c>
      <c r="H320" s="334">
        <v>43750</v>
      </c>
      <c r="I320" s="334" t="s">
        <v>70</v>
      </c>
    </row>
    <row r="321" spans="1:9">
      <c r="A321" s="822">
        <v>39027964800</v>
      </c>
      <c r="B321" s="332" t="s">
        <v>3427</v>
      </c>
      <c r="C321" s="333" t="s">
        <v>70</v>
      </c>
      <c r="D321" s="334" t="s">
        <v>70</v>
      </c>
      <c r="E321" s="334" t="s">
        <v>1071</v>
      </c>
      <c r="F321" s="334" t="s">
        <v>3813</v>
      </c>
      <c r="G321" s="335" t="s">
        <v>3814</v>
      </c>
      <c r="H321" s="334">
        <v>43754</v>
      </c>
      <c r="I321" s="334" t="s">
        <v>70</v>
      </c>
    </row>
    <row r="322" spans="1:9">
      <c r="A322" s="822">
        <v>39027964900</v>
      </c>
      <c r="B322" s="332" t="s">
        <v>3426</v>
      </c>
      <c r="C322" s="333" t="s">
        <v>70</v>
      </c>
      <c r="D322" s="334" t="s">
        <v>70</v>
      </c>
      <c r="E322" s="334" t="s">
        <v>1071</v>
      </c>
      <c r="F322" s="334" t="s">
        <v>3813</v>
      </c>
      <c r="G322" s="335" t="s">
        <v>3814</v>
      </c>
      <c r="H322" s="334">
        <v>43755</v>
      </c>
      <c r="I322" s="334" t="s">
        <v>70</v>
      </c>
    </row>
    <row r="323" spans="1:9">
      <c r="A323" s="822">
        <v>39027965000</v>
      </c>
      <c r="B323" s="332" t="s">
        <v>3425</v>
      </c>
      <c r="C323" s="333" t="s">
        <v>70</v>
      </c>
      <c r="D323" s="334" t="s">
        <v>70</v>
      </c>
      <c r="E323" s="334" t="s">
        <v>1071</v>
      </c>
      <c r="F323" s="334" t="s">
        <v>3813</v>
      </c>
      <c r="G323" s="335" t="s">
        <v>3814</v>
      </c>
      <c r="H323" s="334">
        <v>43756</v>
      </c>
      <c r="I323" s="334" t="s">
        <v>70</v>
      </c>
    </row>
    <row r="324" spans="1:9">
      <c r="A324" s="822">
        <v>39027965100</v>
      </c>
      <c r="B324" s="332" t="s">
        <v>3424</v>
      </c>
      <c r="C324" s="333" t="s">
        <v>70</v>
      </c>
      <c r="D324" s="334" t="s">
        <v>70</v>
      </c>
      <c r="E324" s="334" t="s">
        <v>1071</v>
      </c>
      <c r="F324" s="334" t="s">
        <v>4400</v>
      </c>
      <c r="G324" s="335" t="s">
        <v>3814</v>
      </c>
      <c r="H324" s="334">
        <v>43758</v>
      </c>
      <c r="I324" s="334" t="s">
        <v>70</v>
      </c>
    </row>
    <row r="325" spans="1:9">
      <c r="A325" s="822">
        <v>39029950100</v>
      </c>
      <c r="B325" s="332" t="s">
        <v>3423</v>
      </c>
      <c r="C325" s="333" t="s">
        <v>70</v>
      </c>
      <c r="D325" s="334" t="s">
        <v>70</v>
      </c>
      <c r="E325" s="334" t="s">
        <v>1037</v>
      </c>
      <c r="F325" s="334" t="s">
        <v>4400</v>
      </c>
      <c r="G325" s="335" t="s">
        <v>3814</v>
      </c>
      <c r="H325" s="334">
        <v>43759</v>
      </c>
      <c r="I325" s="334" t="s">
        <v>70</v>
      </c>
    </row>
    <row r="326" spans="1:9">
      <c r="A326" s="822">
        <v>39029950200</v>
      </c>
      <c r="B326" s="332" t="s">
        <v>3422</v>
      </c>
      <c r="C326" s="333" t="s">
        <v>70</v>
      </c>
      <c r="D326" s="334" t="s">
        <v>70</v>
      </c>
      <c r="E326" s="334" t="s">
        <v>1027</v>
      </c>
      <c r="F326" s="334" t="s">
        <v>4399</v>
      </c>
      <c r="G326" s="335" t="s">
        <v>3814</v>
      </c>
      <c r="H326" s="334">
        <v>43760</v>
      </c>
      <c r="I326" s="334" t="s">
        <v>70</v>
      </c>
    </row>
    <row r="327" spans="1:9">
      <c r="A327" s="822">
        <v>39029950300</v>
      </c>
      <c r="B327" s="332" t="s">
        <v>3421</v>
      </c>
      <c r="C327" s="333" t="s">
        <v>70</v>
      </c>
      <c r="D327" s="334" t="s">
        <v>70</v>
      </c>
      <c r="E327" s="334" t="s">
        <v>1027</v>
      </c>
      <c r="F327" s="334" t="s">
        <v>3812</v>
      </c>
      <c r="G327" s="335" t="s">
        <v>3814</v>
      </c>
      <c r="H327" s="334">
        <v>43761</v>
      </c>
      <c r="I327" s="334" t="s">
        <v>70</v>
      </c>
    </row>
    <row r="328" spans="1:9">
      <c r="A328" s="822">
        <v>39029950400</v>
      </c>
      <c r="B328" s="332" t="s">
        <v>3420</v>
      </c>
      <c r="C328" s="333" t="s">
        <v>70</v>
      </c>
      <c r="D328" s="334" t="s">
        <v>70</v>
      </c>
      <c r="E328" s="334" t="s">
        <v>1027</v>
      </c>
      <c r="F328" s="334" t="s">
        <v>3812</v>
      </c>
      <c r="G328" s="335" t="s">
        <v>3814</v>
      </c>
      <c r="H328" s="334">
        <v>43762</v>
      </c>
      <c r="I328" s="334" t="s">
        <v>70</v>
      </c>
    </row>
    <row r="329" spans="1:9">
      <c r="A329" s="822">
        <v>39029950500</v>
      </c>
      <c r="B329" s="332" t="s">
        <v>3419</v>
      </c>
      <c r="C329" s="333" t="s">
        <v>70</v>
      </c>
      <c r="D329" s="334" t="s">
        <v>70</v>
      </c>
      <c r="E329" s="334" t="s">
        <v>1037</v>
      </c>
      <c r="F329" s="334" t="s">
        <v>3813</v>
      </c>
      <c r="G329" s="335" t="s">
        <v>3814</v>
      </c>
      <c r="H329" s="334">
        <v>43764</v>
      </c>
      <c r="I329" s="334" t="s">
        <v>70</v>
      </c>
    </row>
    <row r="330" spans="1:9">
      <c r="A330" s="822">
        <v>39029950600</v>
      </c>
      <c r="B330" s="332" t="s">
        <v>3418</v>
      </c>
      <c r="C330" s="333" t="s">
        <v>70</v>
      </c>
      <c r="D330" s="334" t="s">
        <v>70</v>
      </c>
      <c r="E330" s="334" t="s">
        <v>1071</v>
      </c>
      <c r="F330" s="334" t="s">
        <v>4399</v>
      </c>
      <c r="G330" s="335" t="s">
        <v>3814</v>
      </c>
      <c r="H330" s="334">
        <v>43766</v>
      </c>
      <c r="I330" s="334" t="s">
        <v>70</v>
      </c>
    </row>
    <row r="331" spans="1:9">
      <c r="A331" s="822">
        <v>39029950700</v>
      </c>
      <c r="B331" s="332" t="s">
        <v>3417</v>
      </c>
      <c r="C331" s="333" t="s">
        <v>70</v>
      </c>
      <c r="D331" s="334" t="s">
        <v>70</v>
      </c>
      <c r="E331" s="334" t="s">
        <v>1037</v>
      </c>
      <c r="F331" s="334" t="s">
        <v>3816</v>
      </c>
      <c r="G331" s="335" t="s">
        <v>3814</v>
      </c>
      <c r="H331" s="334">
        <v>43767</v>
      </c>
      <c r="I331" s="334" t="s">
        <v>70</v>
      </c>
    </row>
    <row r="332" spans="1:9">
      <c r="A332" s="822">
        <v>39029950800</v>
      </c>
      <c r="B332" s="332" t="s">
        <v>3416</v>
      </c>
      <c r="C332" s="333" t="s">
        <v>70</v>
      </c>
      <c r="D332" s="334" t="s">
        <v>70</v>
      </c>
      <c r="E332" s="334" t="s">
        <v>1027</v>
      </c>
      <c r="F332" s="334" t="s">
        <v>3812</v>
      </c>
      <c r="G332" s="335" t="s">
        <v>3814</v>
      </c>
      <c r="H332" s="334">
        <v>43768</v>
      </c>
      <c r="I332" s="334" t="s">
        <v>70</v>
      </c>
    </row>
    <row r="333" spans="1:9">
      <c r="A333" s="822">
        <v>39029950900</v>
      </c>
      <c r="B333" s="332" t="s">
        <v>3415</v>
      </c>
      <c r="C333" s="333" t="s">
        <v>70</v>
      </c>
      <c r="D333" s="334" t="s">
        <v>70</v>
      </c>
      <c r="E333" s="334" t="s">
        <v>1037</v>
      </c>
      <c r="F333" s="334" t="s">
        <v>3813</v>
      </c>
      <c r="G333" s="335" t="s">
        <v>3814</v>
      </c>
      <c r="H333" s="334">
        <v>43771</v>
      </c>
      <c r="I333" s="334" t="s">
        <v>70</v>
      </c>
    </row>
    <row r="334" spans="1:9">
      <c r="A334" s="822">
        <v>39029951000</v>
      </c>
      <c r="B334" s="332" t="s">
        <v>3414</v>
      </c>
      <c r="C334" s="333" t="s">
        <v>70</v>
      </c>
      <c r="D334" s="334" t="s">
        <v>70</v>
      </c>
      <c r="E334" s="334" t="s">
        <v>1037</v>
      </c>
      <c r="F334" s="334" t="s">
        <v>3816</v>
      </c>
      <c r="G334" s="335" t="s">
        <v>3814</v>
      </c>
      <c r="H334" s="334">
        <v>43772</v>
      </c>
      <c r="I334" s="334" t="s">
        <v>70</v>
      </c>
    </row>
    <row r="335" spans="1:9">
      <c r="A335" s="822">
        <v>39029951100</v>
      </c>
      <c r="B335" s="332" t="s">
        <v>3413</v>
      </c>
      <c r="C335" s="333" t="s">
        <v>70</v>
      </c>
      <c r="D335" s="334" t="s">
        <v>70</v>
      </c>
      <c r="E335" s="334" t="s">
        <v>1067</v>
      </c>
      <c r="F335" s="334" t="s">
        <v>3813</v>
      </c>
      <c r="G335" s="335" t="s">
        <v>3814</v>
      </c>
      <c r="H335" s="334">
        <v>43773</v>
      </c>
      <c r="I335" s="334" t="s">
        <v>70</v>
      </c>
    </row>
    <row r="336" spans="1:9">
      <c r="A336" s="822">
        <v>39029951200</v>
      </c>
      <c r="B336" s="332" t="s">
        <v>3412</v>
      </c>
      <c r="C336" s="333" t="s">
        <v>70</v>
      </c>
      <c r="D336" s="334" t="s">
        <v>70</v>
      </c>
      <c r="E336" s="334" t="s">
        <v>1067</v>
      </c>
      <c r="F336" s="334" t="s">
        <v>3816</v>
      </c>
      <c r="G336" s="335" t="s">
        <v>3814</v>
      </c>
      <c r="H336" s="334">
        <v>43777</v>
      </c>
      <c r="I336" s="334" t="s">
        <v>70</v>
      </c>
    </row>
    <row r="337" spans="1:9">
      <c r="A337" s="822">
        <v>39029951300</v>
      </c>
      <c r="B337" s="332" t="s">
        <v>3411</v>
      </c>
      <c r="C337" s="333" t="s">
        <v>70</v>
      </c>
      <c r="D337" s="334" t="s">
        <v>70</v>
      </c>
      <c r="E337" s="334" t="s">
        <v>1067</v>
      </c>
      <c r="F337" s="334" t="s">
        <v>3812</v>
      </c>
      <c r="G337" s="335" t="s">
        <v>3814</v>
      </c>
      <c r="H337" s="334">
        <v>43778</v>
      </c>
      <c r="I337" s="334" t="s">
        <v>70</v>
      </c>
    </row>
    <row r="338" spans="1:9">
      <c r="A338" s="822">
        <v>39029951400</v>
      </c>
      <c r="B338" s="332" t="s">
        <v>3410</v>
      </c>
      <c r="C338" s="333" t="s">
        <v>70</v>
      </c>
      <c r="D338" s="334" t="s">
        <v>70</v>
      </c>
      <c r="E338" s="334" t="s">
        <v>1027</v>
      </c>
      <c r="F338" s="334" t="s">
        <v>3812</v>
      </c>
      <c r="G338" s="335" t="s">
        <v>3814</v>
      </c>
      <c r="H338" s="334">
        <v>43779</v>
      </c>
      <c r="I338" s="334" t="s">
        <v>70</v>
      </c>
    </row>
    <row r="339" spans="1:9">
      <c r="A339" s="822">
        <v>39029951500</v>
      </c>
      <c r="B339" s="332" t="s">
        <v>3409</v>
      </c>
      <c r="C339" s="333" t="s">
        <v>70</v>
      </c>
      <c r="D339" s="334" t="s">
        <v>70</v>
      </c>
      <c r="E339" s="334" t="s">
        <v>1071</v>
      </c>
      <c r="F339" s="334" t="s">
        <v>3812</v>
      </c>
      <c r="G339" s="335" t="s">
        <v>3814</v>
      </c>
      <c r="H339" s="334">
        <v>43780</v>
      </c>
      <c r="I339" s="334" t="s">
        <v>70</v>
      </c>
    </row>
    <row r="340" spans="1:9">
      <c r="A340" s="822">
        <v>39029951600</v>
      </c>
      <c r="B340" s="332" t="s">
        <v>3408</v>
      </c>
      <c r="C340" s="333" t="s">
        <v>70</v>
      </c>
      <c r="D340" s="334" t="s">
        <v>70</v>
      </c>
      <c r="E340" s="334" t="s">
        <v>1037</v>
      </c>
      <c r="F340" s="334" t="s">
        <v>3813</v>
      </c>
      <c r="G340" s="335" t="s">
        <v>3814</v>
      </c>
      <c r="H340" s="334">
        <v>43782</v>
      </c>
      <c r="I340" s="334" t="s">
        <v>70</v>
      </c>
    </row>
    <row r="341" spans="1:9">
      <c r="A341" s="822">
        <v>39029951700</v>
      </c>
      <c r="B341" s="332" t="s">
        <v>3407</v>
      </c>
      <c r="C341" s="333" t="s">
        <v>70</v>
      </c>
      <c r="D341" s="334" t="s">
        <v>70</v>
      </c>
      <c r="E341" s="334" t="s">
        <v>1071</v>
      </c>
      <c r="F341" s="334" t="s">
        <v>3813</v>
      </c>
      <c r="G341" s="335" t="s">
        <v>3814</v>
      </c>
      <c r="H341" s="334">
        <v>43783</v>
      </c>
      <c r="I341" s="334" t="s">
        <v>70</v>
      </c>
    </row>
    <row r="342" spans="1:9">
      <c r="A342" s="822">
        <v>39029951800</v>
      </c>
      <c r="B342" s="332" t="s">
        <v>3406</v>
      </c>
      <c r="C342" s="333" t="s">
        <v>4356</v>
      </c>
      <c r="D342" s="334" t="s">
        <v>4356</v>
      </c>
      <c r="E342" s="334" t="s">
        <v>1067</v>
      </c>
      <c r="F342" s="334" t="s">
        <v>3813</v>
      </c>
      <c r="G342" s="335" t="s">
        <v>3814</v>
      </c>
      <c r="H342" s="334">
        <v>43786</v>
      </c>
      <c r="I342" s="334" t="s">
        <v>70</v>
      </c>
    </row>
    <row r="343" spans="1:9">
      <c r="A343" s="822">
        <v>39029951900</v>
      </c>
      <c r="B343" s="332" t="s">
        <v>3405</v>
      </c>
      <c r="C343" s="333" t="s">
        <v>70</v>
      </c>
      <c r="D343" s="334" t="s">
        <v>70</v>
      </c>
      <c r="E343" s="334" t="s">
        <v>1067</v>
      </c>
      <c r="F343" s="334" t="s">
        <v>3812</v>
      </c>
      <c r="G343" s="335" t="s">
        <v>3814</v>
      </c>
      <c r="H343" s="334">
        <v>43787</v>
      </c>
      <c r="I343" s="334" t="s">
        <v>70</v>
      </c>
    </row>
    <row r="344" spans="1:9">
      <c r="A344" s="822">
        <v>39029952000</v>
      </c>
      <c r="B344" s="332" t="s">
        <v>3404</v>
      </c>
      <c r="C344" s="333" t="s">
        <v>70</v>
      </c>
      <c r="D344" s="334" t="s">
        <v>70</v>
      </c>
      <c r="E344" s="334" t="s">
        <v>1067</v>
      </c>
      <c r="F344" s="334" t="s">
        <v>4400</v>
      </c>
      <c r="G344" s="335" t="s">
        <v>3814</v>
      </c>
      <c r="H344" s="334">
        <v>43788</v>
      </c>
      <c r="I344" s="334" t="s">
        <v>70</v>
      </c>
    </row>
    <row r="345" spans="1:9">
      <c r="A345" s="822">
        <v>39029952100</v>
      </c>
      <c r="B345" s="332" t="s">
        <v>3403</v>
      </c>
      <c r="C345" s="333" t="s">
        <v>4356</v>
      </c>
      <c r="D345" s="334" t="s">
        <v>4356</v>
      </c>
      <c r="E345" s="334" t="s">
        <v>1067</v>
      </c>
      <c r="F345" s="334" t="s">
        <v>4399</v>
      </c>
      <c r="G345" s="335" t="s">
        <v>4401</v>
      </c>
      <c r="H345" s="334">
        <v>43793</v>
      </c>
      <c r="I345" s="334" t="s">
        <v>70</v>
      </c>
    </row>
    <row r="346" spans="1:9">
      <c r="A346" s="822">
        <v>39029952200</v>
      </c>
      <c r="B346" s="332" t="s">
        <v>3402</v>
      </c>
      <c r="C346" s="333" t="s">
        <v>4356</v>
      </c>
      <c r="D346" s="334" t="s">
        <v>4356</v>
      </c>
      <c r="E346" s="334" t="s">
        <v>1067</v>
      </c>
      <c r="F346" s="334" t="s">
        <v>3813</v>
      </c>
      <c r="G346" s="335" t="s">
        <v>4401</v>
      </c>
      <c r="H346" s="334">
        <v>43802</v>
      </c>
      <c r="I346" s="334" t="s">
        <v>70</v>
      </c>
    </row>
    <row r="347" spans="1:9">
      <c r="A347" s="822">
        <v>39029952300</v>
      </c>
      <c r="B347" s="332" t="s">
        <v>3401</v>
      </c>
      <c r="C347" s="333" t="s">
        <v>4356</v>
      </c>
      <c r="D347" s="334" t="s">
        <v>4356</v>
      </c>
      <c r="E347" s="334" t="s">
        <v>1067</v>
      </c>
      <c r="F347" s="334" t="s">
        <v>4399</v>
      </c>
      <c r="G347" s="335" t="s">
        <v>4401</v>
      </c>
      <c r="H347" s="334">
        <v>43804</v>
      </c>
      <c r="I347" s="334" t="s">
        <v>70</v>
      </c>
    </row>
    <row r="348" spans="1:9">
      <c r="A348" s="822">
        <v>39029952400</v>
      </c>
      <c r="B348" s="332" t="s">
        <v>3400</v>
      </c>
      <c r="C348" s="333" t="s">
        <v>70</v>
      </c>
      <c r="D348" s="334" t="s">
        <v>70</v>
      </c>
      <c r="E348" s="334" t="s">
        <v>1037</v>
      </c>
      <c r="F348" s="334" t="s">
        <v>3813</v>
      </c>
      <c r="G348" s="335" t="s">
        <v>3814</v>
      </c>
      <c r="H348" s="334">
        <v>43805</v>
      </c>
      <c r="I348" s="334" t="s">
        <v>70</v>
      </c>
    </row>
    <row r="349" spans="1:9">
      <c r="A349" s="822">
        <v>39031960900</v>
      </c>
      <c r="B349" s="332" t="s">
        <v>3399</v>
      </c>
      <c r="C349" s="333" t="s">
        <v>70</v>
      </c>
      <c r="D349" s="334" t="s">
        <v>70</v>
      </c>
      <c r="E349" s="334" t="s">
        <v>1071</v>
      </c>
      <c r="F349" s="334" t="s">
        <v>4400</v>
      </c>
      <c r="G349" s="335" t="s">
        <v>3814</v>
      </c>
      <c r="H349" s="334">
        <v>43811</v>
      </c>
      <c r="I349" s="334" t="s">
        <v>70</v>
      </c>
    </row>
    <row r="350" spans="1:9">
      <c r="A350" s="822">
        <v>39031961000</v>
      </c>
      <c r="B350" s="332" t="s">
        <v>3398</v>
      </c>
      <c r="C350" s="333" t="s">
        <v>70</v>
      </c>
      <c r="D350" s="334" t="s">
        <v>70</v>
      </c>
      <c r="E350" s="334" t="s">
        <v>1071</v>
      </c>
      <c r="F350" s="334" t="s">
        <v>3816</v>
      </c>
      <c r="G350" s="335" t="s">
        <v>3814</v>
      </c>
      <c r="H350" s="334">
        <v>43812</v>
      </c>
      <c r="I350" s="334" t="s">
        <v>70</v>
      </c>
    </row>
    <row r="351" spans="1:9">
      <c r="A351" s="822">
        <v>39031961100</v>
      </c>
      <c r="B351" s="332" t="s">
        <v>3397</v>
      </c>
      <c r="C351" s="333" t="s">
        <v>70</v>
      </c>
      <c r="D351" s="334" t="s">
        <v>70</v>
      </c>
      <c r="E351" s="334" t="s">
        <v>1067</v>
      </c>
      <c r="F351" s="334" t="s">
        <v>3813</v>
      </c>
      <c r="G351" s="335" t="s">
        <v>3814</v>
      </c>
      <c r="H351" s="334">
        <v>43821</v>
      </c>
      <c r="I351" s="334" t="s">
        <v>70</v>
      </c>
    </row>
    <row r="352" spans="1:9">
      <c r="A352" s="822">
        <v>39031961200</v>
      </c>
      <c r="B352" s="332" t="s">
        <v>3396</v>
      </c>
      <c r="C352" s="333" t="s">
        <v>70</v>
      </c>
      <c r="D352" s="334" t="s">
        <v>70</v>
      </c>
      <c r="E352" s="334" t="s">
        <v>1071</v>
      </c>
      <c r="F352" s="334" t="s">
        <v>3816</v>
      </c>
      <c r="G352" s="335" t="s">
        <v>3814</v>
      </c>
      <c r="H352" s="334">
        <v>43822</v>
      </c>
      <c r="I352" s="334" t="s">
        <v>70</v>
      </c>
    </row>
    <row r="353" spans="1:9">
      <c r="A353" s="822">
        <v>39031961300</v>
      </c>
      <c r="B353" s="332" t="s">
        <v>3395</v>
      </c>
      <c r="C353" s="333" t="s">
        <v>4356</v>
      </c>
      <c r="D353" s="334" t="s">
        <v>4356</v>
      </c>
      <c r="E353" s="334" t="s">
        <v>1067</v>
      </c>
      <c r="F353" s="334" t="s">
        <v>4399</v>
      </c>
      <c r="G353" s="335" t="s">
        <v>3814</v>
      </c>
      <c r="H353" s="334">
        <v>43824</v>
      </c>
      <c r="I353" s="334" t="s">
        <v>70</v>
      </c>
    </row>
    <row r="354" spans="1:9">
      <c r="A354" s="822">
        <v>39031961400</v>
      </c>
      <c r="B354" s="332" t="s">
        <v>3394</v>
      </c>
      <c r="C354" s="333" t="s">
        <v>4356</v>
      </c>
      <c r="D354" s="334" t="s">
        <v>4356</v>
      </c>
      <c r="E354" s="334" t="s">
        <v>1067</v>
      </c>
      <c r="F354" s="334" t="s">
        <v>3813</v>
      </c>
      <c r="G354" s="335" t="s">
        <v>3814</v>
      </c>
      <c r="H354" s="334">
        <v>43830</v>
      </c>
      <c r="I354" s="334" t="s">
        <v>70</v>
      </c>
    </row>
    <row r="355" spans="1:9">
      <c r="A355" s="822">
        <v>39031961500</v>
      </c>
      <c r="B355" s="332" t="s">
        <v>3393</v>
      </c>
      <c r="C355" s="333" t="s">
        <v>70</v>
      </c>
      <c r="D355" s="334" t="s">
        <v>70</v>
      </c>
      <c r="E355" s="334" t="s">
        <v>1067</v>
      </c>
      <c r="F355" s="334" t="s">
        <v>4400</v>
      </c>
      <c r="G355" s="335" t="s">
        <v>4401</v>
      </c>
      <c r="H355" s="334">
        <v>43832</v>
      </c>
      <c r="I355" s="334" t="s">
        <v>70</v>
      </c>
    </row>
    <row r="356" spans="1:9">
      <c r="A356" s="822">
        <v>39031961600</v>
      </c>
      <c r="B356" s="332" t="s">
        <v>3392</v>
      </c>
      <c r="C356" s="333" t="s">
        <v>70</v>
      </c>
      <c r="D356" s="334" t="s">
        <v>70</v>
      </c>
      <c r="E356" s="334" t="s">
        <v>1027</v>
      </c>
      <c r="F356" s="334" t="s">
        <v>3816</v>
      </c>
      <c r="G356" s="335" t="s">
        <v>3814</v>
      </c>
      <c r="H356" s="334">
        <v>43836</v>
      </c>
      <c r="I356" s="334" t="s">
        <v>70</v>
      </c>
    </row>
    <row r="357" spans="1:9">
      <c r="A357" s="822">
        <v>39031961700</v>
      </c>
      <c r="B357" s="332" t="s">
        <v>3391</v>
      </c>
      <c r="C357" s="333" t="s">
        <v>70</v>
      </c>
      <c r="D357" s="334" t="s">
        <v>70</v>
      </c>
      <c r="E357" s="334" t="s">
        <v>1027</v>
      </c>
      <c r="F357" s="334" t="s">
        <v>4399</v>
      </c>
      <c r="G357" s="335" t="s">
        <v>3814</v>
      </c>
      <c r="H357" s="334">
        <v>43837</v>
      </c>
      <c r="I357" s="334" t="s">
        <v>70</v>
      </c>
    </row>
    <row r="358" spans="1:9">
      <c r="A358" s="822">
        <v>39031961800</v>
      </c>
      <c r="B358" s="332" t="s">
        <v>3390</v>
      </c>
      <c r="C358" s="333" t="s">
        <v>70</v>
      </c>
      <c r="D358" s="334" t="s">
        <v>70</v>
      </c>
      <c r="E358" s="334" t="s">
        <v>1071</v>
      </c>
      <c r="F358" s="334" t="s">
        <v>4399</v>
      </c>
      <c r="G358" s="335" t="s">
        <v>3814</v>
      </c>
      <c r="H358" s="334">
        <v>43840</v>
      </c>
      <c r="I358" s="334" t="s">
        <v>70</v>
      </c>
    </row>
    <row r="359" spans="1:9">
      <c r="A359" s="822">
        <v>39033974100</v>
      </c>
      <c r="B359" s="332" t="s">
        <v>3389</v>
      </c>
      <c r="C359" s="333" t="s">
        <v>70</v>
      </c>
      <c r="D359" s="334" t="s">
        <v>70</v>
      </c>
      <c r="E359" s="334" t="s">
        <v>1037</v>
      </c>
      <c r="F359" s="334" t="s">
        <v>4399</v>
      </c>
      <c r="G359" s="335" t="s">
        <v>3814</v>
      </c>
      <c r="H359" s="334">
        <v>43842</v>
      </c>
      <c r="I359" s="334" t="s">
        <v>70</v>
      </c>
    </row>
    <row r="360" spans="1:9">
      <c r="A360" s="822">
        <v>39033974200</v>
      </c>
      <c r="B360" s="332" t="s">
        <v>3388</v>
      </c>
      <c r="C360" s="333" t="s">
        <v>70</v>
      </c>
      <c r="D360" s="334" t="s">
        <v>70</v>
      </c>
      <c r="E360" s="334" t="s">
        <v>1037</v>
      </c>
      <c r="F360" s="334" t="s">
        <v>3813</v>
      </c>
      <c r="G360" s="335" t="s">
        <v>3814</v>
      </c>
      <c r="H360" s="334">
        <v>43843</v>
      </c>
      <c r="I360" s="334" t="s">
        <v>70</v>
      </c>
    </row>
    <row r="361" spans="1:9">
      <c r="A361" s="822">
        <v>39033974300</v>
      </c>
      <c r="B361" s="332" t="s">
        <v>3387</v>
      </c>
      <c r="C361" s="333" t="s">
        <v>70</v>
      </c>
      <c r="D361" s="334" t="s">
        <v>70</v>
      </c>
      <c r="E361" s="334" t="s">
        <v>1037</v>
      </c>
      <c r="F361" s="334" t="s">
        <v>3812</v>
      </c>
      <c r="G361" s="335" t="s">
        <v>3814</v>
      </c>
      <c r="H361" s="334">
        <v>43844</v>
      </c>
      <c r="I361" s="334" t="s">
        <v>70</v>
      </c>
    </row>
    <row r="362" spans="1:9">
      <c r="A362" s="822">
        <v>39033974400</v>
      </c>
      <c r="B362" s="332" t="s">
        <v>3386</v>
      </c>
      <c r="C362" s="333" t="s">
        <v>70</v>
      </c>
      <c r="D362" s="334" t="s">
        <v>70</v>
      </c>
      <c r="E362" s="334" t="s">
        <v>1071</v>
      </c>
      <c r="F362" s="334" t="s">
        <v>3813</v>
      </c>
      <c r="G362" s="335" t="s">
        <v>3814</v>
      </c>
      <c r="H362" s="334">
        <v>43845</v>
      </c>
      <c r="I362" s="334" t="s">
        <v>70</v>
      </c>
    </row>
    <row r="363" spans="1:9">
      <c r="A363" s="822">
        <v>39033974500</v>
      </c>
      <c r="B363" s="332" t="s">
        <v>3385</v>
      </c>
      <c r="C363" s="333" t="s">
        <v>70</v>
      </c>
      <c r="D363" s="334" t="s">
        <v>70</v>
      </c>
      <c r="E363" s="334" t="s">
        <v>1037</v>
      </c>
      <c r="F363" s="334" t="s">
        <v>3812</v>
      </c>
      <c r="G363" s="335" t="s">
        <v>4401</v>
      </c>
      <c r="H363" s="334">
        <v>43901</v>
      </c>
      <c r="I363" s="334" t="s">
        <v>70</v>
      </c>
    </row>
    <row r="364" spans="1:9">
      <c r="A364" s="822">
        <v>39033974600</v>
      </c>
      <c r="B364" s="332" t="s">
        <v>3384</v>
      </c>
      <c r="C364" s="333" t="s">
        <v>70</v>
      </c>
      <c r="D364" s="334" t="s">
        <v>70</v>
      </c>
      <c r="E364" s="334" t="s">
        <v>1071</v>
      </c>
      <c r="F364" s="334" t="s">
        <v>3813</v>
      </c>
      <c r="G364" s="335" t="s">
        <v>3814</v>
      </c>
      <c r="H364" s="334">
        <v>43902</v>
      </c>
      <c r="I364" s="334" t="s">
        <v>70</v>
      </c>
    </row>
    <row r="365" spans="1:9">
      <c r="A365" s="822">
        <v>39033974700</v>
      </c>
      <c r="B365" s="332" t="s">
        <v>3383</v>
      </c>
      <c r="C365" s="333" t="s">
        <v>70</v>
      </c>
      <c r="D365" s="334" t="s">
        <v>70</v>
      </c>
      <c r="E365" s="334" t="s">
        <v>1037</v>
      </c>
      <c r="F365" s="334" t="s">
        <v>3812</v>
      </c>
      <c r="G365" s="335" t="s">
        <v>3814</v>
      </c>
      <c r="H365" s="334">
        <v>43903</v>
      </c>
      <c r="I365" s="334" t="s">
        <v>70</v>
      </c>
    </row>
    <row r="366" spans="1:9">
      <c r="A366" s="822">
        <v>39033974800</v>
      </c>
      <c r="B366" s="332" t="s">
        <v>3382</v>
      </c>
      <c r="C366" s="333" t="s">
        <v>4356</v>
      </c>
      <c r="D366" s="334" t="s">
        <v>4356</v>
      </c>
      <c r="E366" s="334" t="s">
        <v>1067</v>
      </c>
      <c r="F366" s="334" t="s">
        <v>4399</v>
      </c>
      <c r="G366" s="335" t="s">
        <v>3814</v>
      </c>
      <c r="H366" s="334">
        <v>43905</v>
      </c>
      <c r="I366" s="334" t="s">
        <v>70</v>
      </c>
    </row>
    <row r="367" spans="1:9">
      <c r="A367" s="822">
        <v>39033974900</v>
      </c>
      <c r="B367" s="332" t="s">
        <v>3381</v>
      </c>
      <c r="C367" s="333" t="s">
        <v>70</v>
      </c>
      <c r="D367" s="334" t="s">
        <v>70</v>
      </c>
      <c r="E367" s="334" t="s">
        <v>1071</v>
      </c>
      <c r="F367" s="334" t="s">
        <v>4399</v>
      </c>
      <c r="G367" s="335" t="s">
        <v>3814</v>
      </c>
      <c r="H367" s="334">
        <v>43906</v>
      </c>
      <c r="I367" s="334" t="s">
        <v>70</v>
      </c>
    </row>
    <row r="368" spans="1:9">
      <c r="A368" s="822">
        <v>39033975000</v>
      </c>
      <c r="B368" s="332" t="s">
        <v>3380</v>
      </c>
      <c r="C368" s="333" t="s">
        <v>70</v>
      </c>
      <c r="D368" s="334" t="s">
        <v>70</v>
      </c>
      <c r="E368" s="334" t="s">
        <v>1071</v>
      </c>
      <c r="F368" s="334" t="s">
        <v>4399</v>
      </c>
      <c r="G368" s="335" t="s">
        <v>3814</v>
      </c>
      <c r="H368" s="334">
        <v>43907</v>
      </c>
      <c r="I368" s="334" t="s">
        <v>70</v>
      </c>
    </row>
    <row r="369" spans="1:9">
      <c r="A369" s="822">
        <v>39033975100</v>
      </c>
      <c r="B369" s="332" t="s">
        <v>3379</v>
      </c>
      <c r="C369" s="333" t="s">
        <v>70</v>
      </c>
      <c r="D369" s="334" t="s">
        <v>70</v>
      </c>
      <c r="E369" s="334" t="s">
        <v>1067</v>
      </c>
      <c r="F369" s="334" t="s">
        <v>4400</v>
      </c>
      <c r="G369" s="335" t="s">
        <v>4401</v>
      </c>
      <c r="H369" s="334">
        <v>43908</v>
      </c>
      <c r="I369" s="334" t="s">
        <v>70</v>
      </c>
    </row>
    <row r="370" spans="1:9">
      <c r="A370" s="822">
        <v>39033975200</v>
      </c>
      <c r="B370" s="332" t="s">
        <v>3378</v>
      </c>
      <c r="C370" s="333" t="s">
        <v>70</v>
      </c>
      <c r="D370" s="334" t="s">
        <v>70</v>
      </c>
      <c r="E370" s="334" t="s">
        <v>1037</v>
      </c>
      <c r="F370" s="334" t="s">
        <v>3812</v>
      </c>
      <c r="G370" s="335" t="s">
        <v>3814</v>
      </c>
      <c r="H370" s="334">
        <v>43910</v>
      </c>
      <c r="I370" s="334" t="s">
        <v>70</v>
      </c>
    </row>
    <row r="371" spans="1:9">
      <c r="A371" s="822">
        <v>39033975300</v>
      </c>
      <c r="B371" s="332" t="s">
        <v>3377</v>
      </c>
      <c r="C371" s="333" t="s">
        <v>4356</v>
      </c>
      <c r="D371" s="334" t="s">
        <v>4356</v>
      </c>
      <c r="E371" s="334" t="s">
        <v>1067</v>
      </c>
      <c r="F371" s="334" t="s">
        <v>3813</v>
      </c>
      <c r="G371" s="335" t="s">
        <v>3814</v>
      </c>
      <c r="H371" s="334">
        <v>43912</v>
      </c>
      <c r="I371" s="334" t="s">
        <v>70</v>
      </c>
    </row>
    <row r="372" spans="1:9">
      <c r="A372" s="822">
        <v>39035101101</v>
      </c>
      <c r="B372" s="332" t="s">
        <v>3376</v>
      </c>
      <c r="C372" s="333" t="s">
        <v>4356</v>
      </c>
      <c r="D372" s="334" t="s">
        <v>4356</v>
      </c>
      <c r="E372" s="334" t="s">
        <v>1067</v>
      </c>
      <c r="F372" s="334" t="s">
        <v>4400</v>
      </c>
      <c r="G372" s="335" t="s">
        <v>3670</v>
      </c>
      <c r="H372" s="334">
        <v>43913</v>
      </c>
      <c r="I372" s="334" t="s">
        <v>70</v>
      </c>
    </row>
    <row r="373" spans="1:9">
      <c r="A373" s="822">
        <v>39035101102</v>
      </c>
      <c r="B373" s="332" t="s">
        <v>3375</v>
      </c>
      <c r="C373" s="333" t="s">
        <v>70</v>
      </c>
      <c r="D373" s="334" t="s">
        <v>70</v>
      </c>
      <c r="E373" s="334" t="s">
        <v>1029</v>
      </c>
      <c r="F373" s="334" t="s">
        <v>4400</v>
      </c>
      <c r="G373" s="335" t="s">
        <v>3670</v>
      </c>
      <c r="H373" s="334">
        <v>43914</v>
      </c>
      <c r="I373" s="334" t="s">
        <v>70</v>
      </c>
    </row>
    <row r="374" spans="1:9">
      <c r="A374" s="822">
        <v>39035101200</v>
      </c>
      <c r="B374" s="332" t="s">
        <v>3374</v>
      </c>
      <c r="C374" s="333" t="s">
        <v>4356</v>
      </c>
      <c r="D374" s="334" t="s">
        <v>4356</v>
      </c>
      <c r="E374" s="334" t="s">
        <v>1037</v>
      </c>
      <c r="F374" s="334" t="s">
        <v>4400</v>
      </c>
      <c r="G374" s="335" t="s">
        <v>3670</v>
      </c>
      <c r="H374" s="334">
        <v>43915</v>
      </c>
      <c r="I374" s="334" t="s">
        <v>70</v>
      </c>
    </row>
    <row r="375" spans="1:9">
      <c r="A375" s="822">
        <v>39035101300</v>
      </c>
      <c r="B375" s="332" t="s">
        <v>3373</v>
      </c>
      <c r="C375" s="333" t="s">
        <v>4356</v>
      </c>
      <c r="D375" s="334" t="s">
        <v>4356</v>
      </c>
      <c r="E375" s="334" t="s">
        <v>1037</v>
      </c>
      <c r="F375" s="334" t="s">
        <v>4400</v>
      </c>
      <c r="G375" s="335" t="s">
        <v>3670</v>
      </c>
      <c r="H375" s="334">
        <v>43917</v>
      </c>
      <c r="I375" s="334" t="s">
        <v>70</v>
      </c>
    </row>
    <row r="376" spans="1:9">
      <c r="A376" s="822">
        <v>39035101400</v>
      </c>
      <c r="B376" s="332" t="s">
        <v>3372</v>
      </c>
      <c r="C376" s="333" t="s">
        <v>4356</v>
      </c>
      <c r="D376" s="334" t="s">
        <v>4356</v>
      </c>
      <c r="E376" s="334" t="s">
        <v>1071</v>
      </c>
      <c r="F376" s="334" t="s">
        <v>4399</v>
      </c>
      <c r="G376" s="335" t="s">
        <v>3670</v>
      </c>
      <c r="H376" s="334">
        <v>43920</v>
      </c>
      <c r="I376" s="334" t="s">
        <v>70</v>
      </c>
    </row>
    <row r="377" spans="1:9">
      <c r="A377" s="822">
        <v>39035101501</v>
      </c>
      <c r="B377" s="332" t="s">
        <v>3371</v>
      </c>
      <c r="C377" s="333" t="s">
        <v>4356</v>
      </c>
      <c r="D377" s="334" t="s">
        <v>4356</v>
      </c>
      <c r="E377" s="334" t="s">
        <v>1071</v>
      </c>
      <c r="F377" s="334" t="s">
        <v>3812</v>
      </c>
      <c r="G377" s="335" t="s">
        <v>3670</v>
      </c>
      <c r="H377" s="334">
        <v>43925</v>
      </c>
      <c r="I377" s="334" t="s">
        <v>70</v>
      </c>
    </row>
    <row r="378" spans="1:9">
      <c r="A378" s="822">
        <v>39035101603</v>
      </c>
      <c r="B378" s="332" t="s">
        <v>3370</v>
      </c>
      <c r="C378" s="333" t="s">
        <v>4356</v>
      </c>
      <c r="D378" s="334" t="s">
        <v>4356</v>
      </c>
      <c r="E378" s="334" t="s">
        <v>1071</v>
      </c>
      <c r="F378" s="334" t="s">
        <v>4400</v>
      </c>
      <c r="G378" s="335" t="s">
        <v>3670</v>
      </c>
      <c r="H378" s="334">
        <v>43926</v>
      </c>
      <c r="I378" s="334" t="s">
        <v>70</v>
      </c>
    </row>
    <row r="379" spans="1:9">
      <c r="A379" s="822">
        <v>39035101700</v>
      </c>
      <c r="B379" s="332" t="s">
        <v>3369</v>
      </c>
      <c r="C379" s="333" t="s">
        <v>4356</v>
      </c>
      <c r="D379" s="334" t="s">
        <v>4356</v>
      </c>
      <c r="E379" s="334" t="s">
        <v>1071</v>
      </c>
      <c r="F379" s="334" t="s">
        <v>4399</v>
      </c>
      <c r="G379" s="335" t="s">
        <v>3670</v>
      </c>
      <c r="H379" s="334">
        <v>43927</v>
      </c>
      <c r="I379" s="334" t="s">
        <v>70</v>
      </c>
    </row>
    <row r="380" spans="1:9">
      <c r="A380" s="822">
        <v>39035101800</v>
      </c>
      <c r="B380" s="332" t="s">
        <v>3368</v>
      </c>
      <c r="C380" s="333" t="s">
        <v>4356</v>
      </c>
      <c r="D380" s="334" t="s">
        <v>4356</v>
      </c>
      <c r="E380" s="334" t="s">
        <v>1071</v>
      </c>
      <c r="F380" s="334" t="s">
        <v>4400</v>
      </c>
      <c r="G380" s="335" t="s">
        <v>3670</v>
      </c>
      <c r="H380" s="334">
        <v>43928</v>
      </c>
      <c r="I380" s="334" t="s">
        <v>70</v>
      </c>
    </row>
    <row r="381" spans="1:9">
      <c r="A381" s="822">
        <v>39035101901</v>
      </c>
      <c r="B381" s="332" t="s">
        <v>3367</v>
      </c>
      <c r="C381" s="333" t="s">
        <v>4356</v>
      </c>
      <c r="D381" s="334" t="s">
        <v>4356</v>
      </c>
      <c r="E381" s="334" t="s">
        <v>1027</v>
      </c>
      <c r="F381" s="334" t="s">
        <v>4399</v>
      </c>
      <c r="G381" s="335" t="s">
        <v>3670</v>
      </c>
      <c r="H381" s="334">
        <v>43930</v>
      </c>
      <c r="I381" s="334" t="s">
        <v>70</v>
      </c>
    </row>
    <row r="382" spans="1:9">
      <c r="A382" s="822">
        <v>39035102101</v>
      </c>
      <c r="B382" s="332" t="s">
        <v>3366</v>
      </c>
      <c r="C382" s="333" t="s">
        <v>70</v>
      </c>
      <c r="D382" s="334" t="s">
        <v>4356</v>
      </c>
      <c r="E382" s="334" t="s">
        <v>1037</v>
      </c>
      <c r="F382" s="334" t="s">
        <v>3816</v>
      </c>
      <c r="G382" s="335" t="s">
        <v>3670</v>
      </c>
      <c r="H382" s="334">
        <v>43931</v>
      </c>
      <c r="I382" s="334" t="s">
        <v>70</v>
      </c>
    </row>
    <row r="383" spans="1:9">
      <c r="A383" s="822">
        <v>39035102102</v>
      </c>
      <c r="B383" s="332" t="s">
        <v>3365</v>
      </c>
      <c r="C383" s="333" t="s">
        <v>70</v>
      </c>
      <c r="D383" s="334" t="s">
        <v>70</v>
      </c>
      <c r="E383" s="334" t="s">
        <v>1027</v>
      </c>
      <c r="F383" s="334" t="s">
        <v>4399</v>
      </c>
      <c r="G383" s="335" t="s">
        <v>3670</v>
      </c>
      <c r="H383" s="334">
        <v>43932</v>
      </c>
      <c r="I383" s="334" t="s">
        <v>70</v>
      </c>
    </row>
    <row r="384" spans="1:9">
      <c r="A384" s="822">
        <v>39035102200</v>
      </c>
      <c r="B384" s="332" t="s">
        <v>3364</v>
      </c>
      <c r="C384" s="333" t="s">
        <v>70</v>
      </c>
      <c r="D384" s="334" t="s">
        <v>70</v>
      </c>
      <c r="E384" s="334" t="s">
        <v>1027</v>
      </c>
      <c r="F384" s="334" t="s">
        <v>4400</v>
      </c>
      <c r="G384" s="335" t="s">
        <v>3670</v>
      </c>
      <c r="H384" s="334">
        <v>43933</v>
      </c>
      <c r="I384" s="334" t="s">
        <v>70</v>
      </c>
    </row>
    <row r="385" spans="1:9">
      <c r="A385" s="822">
        <v>39035102300</v>
      </c>
      <c r="B385" s="332" t="s">
        <v>3363</v>
      </c>
      <c r="C385" s="333" t="s">
        <v>4356</v>
      </c>
      <c r="D385" s="334" t="s">
        <v>4356</v>
      </c>
      <c r="E385" s="334" t="s">
        <v>1037</v>
      </c>
      <c r="F385" s="334" t="s">
        <v>4399</v>
      </c>
      <c r="G385" s="335" t="s">
        <v>3670</v>
      </c>
      <c r="H385" s="334">
        <v>43934</v>
      </c>
      <c r="I385" s="334" t="s">
        <v>70</v>
      </c>
    </row>
    <row r="386" spans="1:9">
      <c r="A386" s="822">
        <v>39035102401</v>
      </c>
      <c r="B386" s="332" t="s">
        <v>3362</v>
      </c>
      <c r="C386" s="333" t="s">
        <v>4356</v>
      </c>
      <c r="D386" s="334" t="s">
        <v>4356</v>
      </c>
      <c r="E386" s="334" t="s">
        <v>1071</v>
      </c>
      <c r="F386" s="334" t="s">
        <v>3813</v>
      </c>
      <c r="G386" s="335" t="s">
        <v>3670</v>
      </c>
      <c r="H386" s="334">
        <v>43935</v>
      </c>
      <c r="I386" s="334" t="s">
        <v>70</v>
      </c>
    </row>
    <row r="387" spans="1:9">
      <c r="A387" s="822">
        <v>39035102402</v>
      </c>
      <c r="B387" s="332" t="s">
        <v>3361</v>
      </c>
      <c r="C387" s="333" t="s">
        <v>4356</v>
      </c>
      <c r="D387" s="334" t="s">
        <v>4356</v>
      </c>
      <c r="E387" s="334" t="s">
        <v>1071</v>
      </c>
      <c r="F387" s="334" t="s">
        <v>3815</v>
      </c>
      <c r="G387" s="335" t="s">
        <v>3670</v>
      </c>
      <c r="H387" s="334">
        <v>43938</v>
      </c>
      <c r="I387" s="334" t="s">
        <v>70</v>
      </c>
    </row>
    <row r="388" spans="1:9">
      <c r="A388" s="822">
        <v>39035102700</v>
      </c>
      <c r="B388" s="332" t="s">
        <v>3360</v>
      </c>
      <c r="C388" s="333" t="s">
        <v>4356</v>
      </c>
      <c r="D388" s="334" t="s">
        <v>4356</v>
      </c>
      <c r="E388" s="334" t="s">
        <v>1071</v>
      </c>
      <c r="F388" s="334" t="s">
        <v>3812</v>
      </c>
      <c r="G388" s="335" t="s">
        <v>3670</v>
      </c>
      <c r="H388" s="334">
        <v>43940</v>
      </c>
      <c r="I388" s="334" t="s">
        <v>70</v>
      </c>
    </row>
    <row r="389" spans="1:9">
      <c r="A389" s="822">
        <v>39035102800</v>
      </c>
      <c r="B389" s="332" t="s">
        <v>3359</v>
      </c>
      <c r="C389" s="333" t="s">
        <v>4356</v>
      </c>
      <c r="D389" s="334" t="s">
        <v>4356</v>
      </c>
      <c r="E389" s="334" t="s">
        <v>1071</v>
      </c>
      <c r="F389" s="334" t="s">
        <v>3813</v>
      </c>
      <c r="G389" s="335" t="s">
        <v>3670</v>
      </c>
      <c r="H389" s="334">
        <v>43942</v>
      </c>
      <c r="I389" s="334" t="s">
        <v>70</v>
      </c>
    </row>
    <row r="390" spans="1:9">
      <c r="A390" s="822">
        <v>39035102900</v>
      </c>
      <c r="B390" s="332" t="s">
        <v>3358</v>
      </c>
      <c r="C390" s="333" t="s">
        <v>4356</v>
      </c>
      <c r="D390" s="334" t="s">
        <v>4356</v>
      </c>
      <c r="E390" s="334" t="s">
        <v>1037</v>
      </c>
      <c r="F390" s="334" t="s">
        <v>3816</v>
      </c>
      <c r="G390" s="335" t="s">
        <v>3670</v>
      </c>
      <c r="H390" s="334">
        <v>43943</v>
      </c>
      <c r="I390" s="334" t="s">
        <v>70</v>
      </c>
    </row>
    <row r="391" spans="1:9">
      <c r="A391" s="822">
        <v>39035103100</v>
      </c>
      <c r="B391" s="332" t="s">
        <v>3357</v>
      </c>
      <c r="C391" s="333" t="s">
        <v>70</v>
      </c>
      <c r="D391" s="334" t="s">
        <v>70</v>
      </c>
      <c r="E391" s="334" t="s">
        <v>1029</v>
      </c>
      <c r="F391" s="334" t="s">
        <v>4400</v>
      </c>
      <c r="G391" s="335" t="s">
        <v>3670</v>
      </c>
      <c r="H391" s="334">
        <v>43944</v>
      </c>
      <c r="I391" s="334" t="s">
        <v>70</v>
      </c>
    </row>
    <row r="392" spans="1:9">
      <c r="A392" s="822">
        <v>39035103300</v>
      </c>
      <c r="B392" s="332" t="s">
        <v>3356</v>
      </c>
      <c r="C392" s="333" t="s">
        <v>4356</v>
      </c>
      <c r="D392" s="334" t="s">
        <v>4356</v>
      </c>
      <c r="E392" s="334" t="s">
        <v>1071</v>
      </c>
      <c r="F392" s="334" t="s">
        <v>3812</v>
      </c>
      <c r="G392" s="335" t="s">
        <v>3670</v>
      </c>
      <c r="H392" s="334">
        <v>43945</v>
      </c>
      <c r="I392" s="334" t="s">
        <v>70</v>
      </c>
    </row>
    <row r="393" spans="1:9">
      <c r="A393" s="822">
        <v>39035103400</v>
      </c>
      <c r="B393" s="332" t="s">
        <v>3355</v>
      </c>
      <c r="C393" s="333" t="s">
        <v>4356</v>
      </c>
      <c r="D393" s="334" t="s">
        <v>4356</v>
      </c>
      <c r="E393" s="334" t="s">
        <v>1037</v>
      </c>
      <c r="F393" s="334" t="s">
        <v>4400</v>
      </c>
      <c r="G393" s="335" t="s">
        <v>3670</v>
      </c>
      <c r="H393" s="334">
        <v>43946</v>
      </c>
      <c r="I393" s="334" t="s">
        <v>70</v>
      </c>
    </row>
    <row r="394" spans="1:9">
      <c r="A394" s="822">
        <v>39035103500</v>
      </c>
      <c r="B394" s="332" t="s">
        <v>3354</v>
      </c>
      <c r="C394" s="333" t="s">
        <v>70</v>
      </c>
      <c r="D394" s="334" t="s">
        <v>70</v>
      </c>
      <c r="E394" s="334" t="s">
        <v>1029</v>
      </c>
      <c r="F394" s="334" t="s">
        <v>3810</v>
      </c>
      <c r="G394" s="335" t="s">
        <v>3670</v>
      </c>
      <c r="H394" s="334">
        <v>43947</v>
      </c>
      <c r="I394" s="334" t="s">
        <v>70</v>
      </c>
    </row>
    <row r="395" spans="1:9">
      <c r="A395" s="822">
        <v>39035103602</v>
      </c>
      <c r="B395" s="332" t="s">
        <v>3353</v>
      </c>
      <c r="C395" s="333" t="s">
        <v>70</v>
      </c>
      <c r="D395" s="334" t="s">
        <v>70</v>
      </c>
      <c r="E395" s="334" t="s">
        <v>1029</v>
      </c>
      <c r="F395" s="334" t="s">
        <v>4400</v>
      </c>
      <c r="G395" s="335" t="s">
        <v>3670</v>
      </c>
      <c r="H395" s="334">
        <v>43948</v>
      </c>
      <c r="I395" s="334" t="s">
        <v>70</v>
      </c>
    </row>
    <row r="396" spans="1:9">
      <c r="A396" s="822">
        <v>39035103800</v>
      </c>
      <c r="B396" s="332" t="s">
        <v>3352</v>
      </c>
      <c r="C396" s="333" t="s">
        <v>4356</v>
      </c>
      <c r="D396" s="334" t="s">
        <v>4356</v>
      </c>
      <c r="E396" s="334" t="s">
        <v>1037</v>
      </c>
      <c r="F396" s="334" t="s">
        <v>3812</v>
      </c>
      <c r="G396" s="335" t="s">
        <v>3670</v>
      </c>
      <c r="H396" s="334">
        <v>43950</v>
      </c>
      <c r="I396" s="334" t="s">
        <v>70</v>
      </c>
    </row>
    <row r="397" spans="1:9">
      <c r="A397" s="822">
        <v>39035103900</v>
      </c>
      <c r="B397" s="332" t="s">
        <v>3351</v>
      </c>
      <c r="C397" s="333" t="s">
        <v>4356</v>
      </c>
      <c r="D397" s="334" t="s">
        <v>4356</v>
      </c>
      <c r="E397" s="334" t="s">
        <v>1027</v>
      </c>
      <c r="F397" s="334" t="s">
        <v>4400</v>
      </c>
      <c r="G397" s="335" t="s">
        <v>3670</v>
      </c>
      <c r="H397" s="334">
        <v>43951</v>
      </c>
      <c r="I397" s="334" t="s">
        <v>70</v>
      </c>
    </row>
    <row r="398" spans="1:9">
      <c r="A398" s="822">
        <v>39035104100</v>
      </c>
      <c r="B398" s="332" t="s">
        <v>3350</v>
      </c>
      <c r="C398" s="333" t="s">
        <v>4356</v>
      </c>
      <c r="D398" s="334" t="s">
        <v>4356</v>
      </c>
      <c r="E398" s="334" t="s">
        <v>1027</v>
      </c>
      <c r="F398" s="334" t="s">
        <v>3810</v>
      </c>
      <c r="G398" s="335" t="s">
        <v>3670</v>
      </c>
      <c r="H398" s="334">
        <v>43952</v>
      </c>
      <c r="I398" s="334" t="s">
        <v>70</v>
      </c>
    </row>
    <row r="399" spans="1:9">
      <c r="A399" s="822">
        <v>39035104200</v>
      </c>
      <c r="B399" s="332" t="s">
        <v>3349</v>
      </c>
      <c r="C399" s="333" t="s">
        <v>70</v>
      </c>
      <c r="D399" s="334" t="s">
        <v>4356</v>
      </c>
      <c r="E399" s="334" t="s">
        <v>1029</v>
      </c>
      <c r="F399" s="334" t="s">
        <v>4400</v>
      </c>
      <c r="G399" s="335" t="s">
        <v>3670</v>
      </c>
      <c r="H399" s="334">
        <v>43953</v>
      </c>
      <c r="I399" s="334" t="s">
        <v>70</v>
      </c>
    </row>
    <row r="400" spans="1:9">
      <c r="A400" s="822">
        <v>39035104300</v>
      </c>
      <c r="B400" s="332" t="s">
        <v>3348</v>
      </c>
      <c r="C400" s="333" t="s">
        <v>70</v>
      </c>
      <c r="D400" s="334" t="s">
        <v>70</v>
      </c>
      <c r="E400" s="334" t="s">
        <v>1029</v>
      </c>
      <c r="F400" s="334" t="s">
        <v>4400</v>
      </c>
      <c r="G400" s="335" t="s">
        <v>3670</v>
      </c>
      <c r="H400" s="334">
        <v>43961</v>
      </c>
      <c r="I400" s="334" t="s">
        <v>70</v>
      </c>
    </row>
    <row r="401" spans="1:9">
      <c r="A401" s="822">
        <v>39035104400</v>
      </c>
      <c r="B401" s="332" t="s">
        <v>3347</v>
      </c>
      <c r="C401" s="333" t="s">
        <v>4356</v>
      </c>
      <c r="D401" s="334" t="s">
        <v>4356</v>
      </c>
      <c r="E401" s="334" t="s">
        <v>1029</v>
      </c>
      <c r="F401" s="334" t="s">
        <v>4400</v>
      </c>
      <c r="G401" s="335" t="s">
        <v>3670</v>
      </c>
      <c r="H401" s="334">
        <v>43962</v>
      </c>
      <c r="I401" s="334" t="s">
        <v>70</v>
      </c>
    </row>
    <row r="402" spans="1:9">
      <c r="A402" s="822">
        <v>39035104600</v>
      </c>
      <c r="B402" s="332" t="s">
        <v>3346</v>
      </c>
      <c r="C402" s="333" t="s">
        <v>4356</v>
      </c>
      <c r="D402" s="334" t="s">
        <v>4356</v>
      </c>
      <c r="E402" s="334" t="s">
        <v>1067</v>
      </c>
      <c r="F402" s="334" t="s">
        <v>4399</v>
      </c>
      <c r="G402" s="335" t="s">
        <v>3670</v>
      </c>
      <c r="H402" s="334">
        <v>43963</v>
      </c>
      <c r="I402" s="334" t="s">
        <v>70</v>
      </c>
    </row>
    <row r="403" spans="1:9">
      <c r="A403" s="822">
        <v>39035104800</v>
      </c>
      <c r="B403" s="332" t="s">
        <v>3345</v>
      </c>
      <c r="C403" s="333" t="s">
        <v>4356</v>
      </c>
      <c r="D403" s="334" t="s">
        <v>4356</v>
      </c>
      <c r="E403" s="334" t="s">
        <v>1027</v>
      </c>
      <c r="F403" s="334" t="s">
        <v>4400</v>
      </c>
      <c r="G403" s="335" t="s">
        <v>3670</v>
      </c>
      <c r="H403" s="334">
        <v>43964</v>
      </c>
      <c r="I403" s="334" t="s">
        <v>70</v>
      </c>
    </row>
    <row r="404" spans="1:9">
      <c r="A404" s="822">
        <v>39035104900</v>
      </c>
      <c r="B404" s="332" t="s">
        <v>3344</v>
      </c>
      <c r="C404" s="333" t="s">
        <v>4356</v>
      </c>
      <c r="D404" s="334" t="s">
        <v>4356</v>
      </c>
      <c r="E404" s="334" t="s">
        <v>1037</v>
      </c>
      <c r="F404" s="334" t="s">
        <v>3812</v>
      </c>
      <c r="G404" s="335" t="s">
        <v>3670</v>
      </c>
      <c r="H404" s="334">
        <v>43967</v>
      </c>
      <c r="I404" s="334" t="s">
        <v>70</v>
      </c>
    </row>
    <row r="405" spans="1:9">
      <c r="A405" s="822">
        <v>39035105100</v>
      </c>
      <c r="B405" s="332" t="s">
        <v>3343</v>
      </c>
      <c r="C405" s="333" t="s">
        <v>4356</v>
      </c>
      <c r="D405" s="334" t="s">
        <v>4356</v>
      </c>
      <c r="E405" s="334" t="s">
        <v>1037</v>
      </c>
      <c r="F405" s="334" t="s">
        <v>4400</v>
      </c>
      <c r="G405" s="335" t="s">
        <v>3670</v>
      </c>
      <c r="H405" s="334">
        <v>43968</v>
      </c>
      <c r="I405" s="334" t="s">
        <v>70</v>
      </c>
    </row>
    <row r="406" spans="1:9">
      <c r="A406" s="822">
        <v>39035105300</v>
      </c>
      <c r="B406" s="332" t="s">
        <v>3342</v>
      </c>
      <c r="C406" s="333" t="s">
        <v>4356</v>
      </c>
      <c r="D406" s="334" t="s">
        <v>4356</v>
      </c>
      <c r="E406" s="334" t="s">
        <v>1027</v>
      </c>
      <c r="F406" s="334" t="s">
        <v>4400</v>
      </c>
      <c r="G406" s="335" t="s">
        <v>3670</v>
      </c>
      <c r="H406" s="334">
        <v>43970</v>
      </c>
      <c r="I406" s="334" t="s">
        <v>70</v>
      </c>
    </row>
    <row r="407" spans="1:9">
      <c r="A407" s="822">
        <v>39035105400</v>
      </c>
      <c r="B407" s="332" t="s">
        <v>3341</v>
      </c>
      <c r="C407" s="333" t="s">
        <v>4356</v>
      </c>
      <c r="D407" s="334" t="s">
        <v>4356</v>
      </c>
      <c r="E407" s="334" t="s">
        <v>1037</v>
      </c>
      <c r="F407" s="334" t="s">
        <v>3813</v>
      </c>
      <c r="G407" s="335" t="s">
        <v>3670</v>
      </c>
      <c r="H407" s="334">
        <v>43971</v>
      </c>
      <c r="I407" s="334" t="s">
        <v>70</v>
      </c>
    </row>
    <row r="408" spans="1:9">
      <c r="A408" s="822">
        <v>39035105500</v>
      </c>
      <c r="B408" s="332" t="s">
        <v>3340</v>
      </c>
      <c r="C408" s="333" t="s">
        <v>4356</v>
      </c>
      <c r="D408" s="334" t="s">
        <v>4356</v>
      </c>
      <c r="E408" s="334" t="s">
        <v>1037</v>
      </c>
      <c r="F408" s="334" t="s">
        <v>3816</v>
      </c>
      <c r="G408" s="335" t="s">
        <v>3670</v>
      </c>
      <c r="H408" s="334">
        <v>43972</v>
      </c>
      <c r="I408" s="334" t="s">
        <v>70</v>
      </c>
    </row>
    <row r="409" spans="1:9">
      <c r="A409" s="822">
        <v>39035105602</v>
      </c>
      <c r="B409" s="332" t="s">
        <v>3339</v>
      </c>
      <c r="C409" s="333" t="s">
        <v>4356</v>
      </c>
      <c r="D409" s="334" t="s">
        <v>4356</v>
      </c>
      <c r="E409" s="334" t="s">
        <v>1071</v>
      </c>
      <c r="F409" s="334" t="s">
        <v>4399</v>
      </c>
      <c r="G409" s="335" t="s">
        <v>3670</v>
      </c>
      <c r="H409" s="334">
        <v>43973</v>
      </c>
      <c r="I409" s="334" t="s">
        <v>70</v>
      </c>
    </row>
    <row r="410" spans="1:9">
      <c r="A410" s="822">
        <v>39035105700</v>
      </c>
      <c r="B410" s="332" t="s">
        <v>3338</v>
      </c>
      <c r="C410" s="333" t="s">
        <v>4356</v>
      </c>
      <c r="D410" s="334" t="s">
        <v>4356</v>
      </c>
      <c r="E410" s="334" t="s">
        <v>1037</v>
      </c>
      <c r="F410" s="334" t="s">
        <v>4399</v>
      </c>
      <c r="G410" s="335" t="s">
        <v>3670</v>
      </c>
      <c r="H410" s="334">
        <v>43974</v>
      </c>
      <c r="I410" s="334" t="s">
        <v>70</v>
      </c>
    </row>
    <row r="411" spans="1:9">
      <c r="A411" s="822">
        <v>39035105900</v>
      </c>
      <c r="B411" s="332" t="s">
        <v>3337</v>
      </c>
      <c r="C411" s="333" t="s">
        <v>70</v>
      </c>
      <c r="D411" s="334" t="s">
        <v>70</v>
      </c>
      <c r="E411" s="334" t="s">
        <v>1027</v>
      </c>
      <c r="F411" s="334" t="s">
        <v>3813</v>
      </c>
      <c r="G411" s="335" t="s">
        <v>3670</v>
      </c>
      <c r="H411" s="334">
        <v>43976</v>
      </c>
      <c r="I411" s="334" t="s">
        <v>70</v>
      </c>
    </row>
    <row r="412" spans="1:9">
      <c r="A412" s="822">
        <v>39035106100</v>
      </c>
      <c r="B412" s="332" t="s">
        <v>3336</v>
      </c>
      <c r="C412" s="333" t="s">
        <v>70</v>
      </c>
      <c r="D412" s="334" t="s">
        <v>70</v>
      </c>
      <c r="E412" s="334" t="s">
        <v>1029</v>
      </c>
      <c r="F412" s="334" t="s">
        <v>3813</v>
      </c>
      <c r="G412" s="335" t="s">
        <v>3670</v>
      </c>
      <c r="H412" s="334">
        <v>43977</v>
      </c>
      <c r="I412" s="334" t="s">
        <v>70</v>
      </c>
    </row>
    <row r="413" spans="1:9">
      <c r="A413" s="822">
        <v>39035106200</v>
      </c>
      <c r="B413" s="332" t="s">
        <v>3335</v>
      </c>
      <c r="C413" s="333" t="s">
        <v>70</v>
      </c>
      <c r="D413" s="334" t="s">
        <v>70</v>
      </c>
      <c r="E413" s="334" t="s">
        <v>1027</v>
      </c>
      <c r="F413" s="334" t="s">
        <v>4399</v>
      </c>
      <c r="G413" s="335" t="s">
        <v>3670</v>
      </c>
      <c r="H413" s="334">
        <v>43983</v>
      </c>
      <c r="I413" s="334" t="s">
        <v>70</v>
      </c>
    </row>
    <row r="414" spans="1:9">
      <c r="A414" s="822">
        <v>39035106300</v>
      </c>
      <c r="B414" s="332" t="s">
        <v>3334</v>
      </c>
      <c r="C414" s="333" t="s">
        <v>70</v>
      </c>
      <c r="D414" s="334" t="s">
        <v>70</v>
      </c>
      <c r="E414" s="334" t="s">
        <v>1027</v>
      </c>
      <c r="F414" s="334" t="s">
        <v>3813</v>
      </c>
      <c r="G414" s="335" t="s">
        <v>3670</v>
      </c>
      <c r="H414" s="334">
        <v>43985</v>
      </c>
      <c r="I414" s="334" t="s">
        <v>70</v>
      </c>
    </row>
    <row r="415" spans="1:9">
      <c r="A415" s="822">
        <v>39035106400</v>
      </c>
      <c r="B415" s="332" t="s">
        <v>3333</v>
      </c>
      <c r="C415" s="333" t="s">
        <v>4356</v>
      </c>
      <c r="D415" s="334" t="s">
        <v>4356</v>
      </c>
      <c r="E415" s="334" t="s">
        <v>1027</v>
      </c>
      <c r="F415" s="334" t="s">
        <v>4399</v>
      </c>
      <c r="G415" s="335" t="s">
        <v>3670</v>
      </c>
      <c r="H415" s="334">
        <v>43986</v>
      </c>
      <c r="I415" s="334" t="s">
        <v>70</v>
      </c>
    </row>
    <row r="416" spans="1:9">
      <c r="A416" s="822">
        <v>39035106500</v>
      </c>
      <c r="B416" s="332" t="s">
        <v>3332</v>
      </c>
      <c r="C416" s="333" t="s">
        <v>70</v>
      </c>
      <c r="D416" s="334" t="s">
        <v>70</v>
      </c>
      <c r="E416" s="334" t="s">
        <v>1027</v>
      </c>
      <c r="F416" s="334" t="s">
        <v>4399</v>
      </c>
      <c r="G416" s="335" t="s">
        <v>3670</v>
      </c>
      <c r="H416" s="334">
        <v>43988</v>
      </c>
      <c r="I416" s="334" t="s">
        <v>70</v>
      </c>
    </row>
    <row r="417" spans="1:9">
      <c r="A417" s="822">
        <v>39035106600</v>
      </c>
      <c r="B417" s="332" t="s">
        <v>3331</v>
      </c>
      <c r="C417" s="333" t="s">
        <v>70</v>
      </c>
      <c r="D417" s="334" t="s">
        <v>70</v>
      </c>
      <c r="E417" s="334" t="s">
        <v>1027</v>
      </c>
      <c r="F417" s="334" t="s">
        <v>4399</v>
      </c>
      <c r="G417" s="335" t="s">
        <v>3670</v>
      </c>
      <c r="H417" s="334">
        <v>44001</v>
      </c>
      <c r="I417" s="334" t="s">
        <v>70</v>
      </c>
    </row>
    <row r="418" spans="1:9">
      <c r="A418" s="822">
        <v>39035106800</v>
      </c>
      <c r="B418" s="332" t="s">
        <v>3330</v>
      </c>
      <c r="C418" s="333" t="s">
        <v>4356</v>
      </c>
      <c r="D418" s="334" t="s">
        <v>4356</v>
      </c>
      <c r="E418" s="334" t="s">
        <v>1037</v>
      </c>
      <c r="F418" s="334" t="s">
        <v>3816</v>
      </c>
      <c r="G418" s="335" t="s">
        <v>3670</v>
      </c>
      <c r="H418" s="334">
        <v>44003</v>
      </c>
      <c r="I418" s="334" t="s">
        <v>70</v>
      </c>
    </row>
    <row r="419" spans="1:9">
      <c r="A419" s="822">
        <v>39035106900</v>
      </c>
      <c r="B419" s="332" t="s">
        <v>3329</v>
      </c>
      <c r="C419" s="333" t="s">
        <v>70</v>
      </c>
      <c r="D419" s="334" t="s">
        <v>70</v>
      </c>
      <c r="E419" s="334" t="s">
        <v>1029</v>
      </c>
      <c r="F419" s="334" t="s">
        <v>3812</v>
      </c>
      <c r="G419" s="335" t="s">
        <v>3670</v>
      </c>
      <c r="H419" s="334">
        <v>44004</v>
      </c>
      <c r="I419" s="334" t="s">
        <v>70</v>
      </c>
    </row>
    <row r="420" spans="1:9">
      <c r="A420" s="822">
        <v>39035107000</v>
      </c>
      <c r="B420" s="332" t="s">
        <v>3328</v>
      </c>
      <c r="C420" s="333" t="s">
        <v>70</v>
      </c>
      <c r="D420" s="334" t="s">
        <v>70</v>
      </c>
      <c r="E420" s="334" t="s">
        <v>1071</v>
      </c>
      <c r="F420" s="334" t="s">
        <v>4399</v>
      </c>
      <c r="G420" s="335" t="s">
        <v>3811</v>
      </c>
      <c r="H420" s="334">
        <v>44010</v>
      </c>
      <c r="I420" s="334" t="s">
        <v>70</v>
      </c>
    </row>
    <row r="421" spans="1:9">
      <c r="A421" s="822">
        <v>39035107101</v>
      </c>
      <c r="B421" s="332" t="s">
        <v>3327</v>
      </c>
      <c r="C421" s="333" t="s">
        <v>70</v>
      </c>
      <c r="D421" s="334" t="s">
        <v>70</v>
      </c>
      <c r="E421" s="334" t="s">
        <v>1029</v>
      </c>
      <c r="F421" s="334" t="s">
        <v>3816</v>
      </c>
      <c r="G421" s="335" t="s">
        <v>3670</v>
      </c>
      <c r="H421" s="334">
        <v>44011</v>
      </c>
      <c r="I421" s="334" t="s">
        <v>70</v>
      </c>
    </row>
    <row r="422" spans="1:9">
      <c r="A422" s="822">
        <v>39035107701</v>
      </c>
      <c r="B422" s="332" t="s">
        <v>3326</v>
      </c>
      <c r="C422" s="333" t="s">
        <v>70</v>
      </c>
      <c r="D422" s="334" t="s">
        <v>70</v>
      </c>
      <c r="E422" s="334" t="s">
        <v>1029</v>
      </c>
      <c r="F422" s="334" t="s">
        <v>4400</v>
      </c>
      <c r="G422" s="335" t="s">
        <v>3670</v>
      </c>
      <c r="H422" s="334">
        <v>44012</v>
      </c>
      <c r="I422" s="334" t="s">
        <v>70</v>
      </c>
    </row>
    <row r="423" spans="1:9">
      <c r="A423" s="822">
        <v>39035107802</v>
      </c>
      <c r="B423" s="332" t="s">
        <v>3325</v>
      </c>
      <c r="C423" s="333" t="s">
        <v>4356</v>
      </c>
      <c r="D423" s="334" t="s">
        <v>4356</v>
      </c>
      <c r="E423" s="334" t="s">
        <v>1029</v>
      </c>
      <c r="F423" s="334" t="s">
        <v>3813</v>
      </c>
      <c r="G423" s="335" t="s">
        <v>3670</v>
      </c>
      <c r="H423" s="334">
        <v>44017</v>
      </c>
      <c r="I423" s="334" t="s">
        <v>70</v>
      </c>
    </row>
    <row r="424" spans="1:9">
      <c r="A424" s="822">
        <v>39035108201</v>
      </c>
      <c r="B424" s="332" t="s">
        <v>3324</v>
      </c>
      <c r="C424" s="333" t="s">
        <v>4356</v>
      </c>
      <c r="D424" s="334" t="s">
        <v>4356</v>
      </c>
      <c r="E424" s="334" t="s">
        <v>1027</v>
      </c>
      <c r="F424" s="334" t="s">
        <v>4399</v>
      </c>
      <c r="G424" s="335" t="s">
        <v>3670</v>
      </c>
      <c r="H424" s="334">
        <v>44021</v>
      </c>
      <c r="I424" s="334" t="s">
        <v>70</v>
      </c>
    </row>
    <row r="425" spans="1:9">
      <c r="A425" s="822">
        <v>39035108301</v>
      </c>
      <c r="B425" s="332" t="s">
        <v>3323</v>
      </c>
      <c r="C425" s="333" t="s">
        <v>4356</v>
      </c>
      <c r="D425" s="334" t="s">
        <v>4356</v>
      </c>
      <c r="E425" s="334" t="s">
        <v>1027</v>
      </c>
      <c r="F425" s="334" t="s">
        <v>4399</v>
      </c>
      <c r="G425" s="335" t="s">
        <v>3670</v>
      </c>
      <c r="H425" s="334">
        <v>44024</v>
      </c>
      <c r="I425" s="334" t="s">
        <v>70</v>
      </c>
    </row>
    <row r="426" spans="1:9">
      <c r="A426" s="822">
        <v>39035108400</v>
      </c>
      <c r="B426" s="332" t="s">
        <v>3322</v>
      </c>
      <c r="C426" s="333" t="s">
        <v>4356</v>
      </c>
      <c r="D426" s="334" t="s">
        <v>4356</v>
      </c>
      <c r="E426" s="334" t="s">
        <v>1037</v>
      </c>
      <c r="F426" s="334" t="s">
        <v>4399</v>
      </c>
      <c r="G426" s="335" t="s">
        <v>3670</v>
      </c>
      <c r="H426" s="334">
        <v>44026</v>
      </c>
      <c r="I426" s="334" t="s">
        <v>70</v>
      </c>
    </row>
    <row r="427" spans="1:9">
      <c r="A427" s="822">
        <v>39035108701</v>
      </c>
      <c r="B427" s="332" t="s">
        <v>3321</v>
      </c>
      <c r="C427" s="333" t="s">
        <v>4356</v>
      </c>
      <c r="D427" s="334" t="s">
        <v>4356</v>
      </c>
      <c r="E427" s="334" t="s">
        <v>1067</v>
      </c>
      <c r="F427" s="334" t="s">
        <v>4400</v>
      </c>
      <c r="G427" s="335" t="s">
        <v>3670</v>
      </c>
      <c r="H427" s="334">
        <v>44028</v>
      </c>
      <c r="I427" s="334" t="s">
        <v>70</v>
      </c>
    </row>
    <row r="428" spans="1:9">
      <c r="A428" s="822">
        <v>39035109301</v>
      </c>
      <c r="B428" s="332" t="s">
        <v>3320</v>
      </c>
      <c r="C428" s="333" t="s">
        <v>4356</v>
      </c>
      <c r="D428" s="334" t="s">
        <v>4356</v>
      </c>
      <c r="E428" s="334" t="s">
        <v>1067</v>
      </c>
      <c r="F428" s="334" t="s">
        <v>3812</v>
      </c>
      <c r="G428" s="335" t="s">
        <v>3670</v>
      </c>
      <c r="H428" s="334">
        <v>44030</v>
      </c>
      <c r="I428" s="334" t="s">
        <v>70</v>
      </c>
    </row>
    <row r="429" spans="1:9">
      <c r="A429" s="822">
        <v>39035109701</v>
      </c>
      <c r="B429" s="332" t="s">
        <v>3319</v>
      </c>
      <c r="C429" s="333" t="s">
        <v>4356</v>
      </c>
      <c r="D429" s="334" t="s">
        <v>4356</v>
      </c>
      <c r="E429" s="334" t="s">
        <v>1067</v>
      </c>
      <c r="F429" s="334" t="s">
        <v>4399</v>
      </c>
      <c r="G429" s="335" t="s">
        <v>3670</v>
      </c>
      <c r="H429" s="334">
        <v>44032</v>
      </c>
      <c r="I429" s="334" t="s">
        <v>70</v>
      </c>
    </row>
    <row r="430" spans="1:9">
      <c r="A430" s="822">
        <v>39035109801</v>
      </c>
      <c r="B430" s="332" t="s">
        <v>3318</v>
      </c>
      <c r="C430" s="333" t="s">
        <v>4356</v>
      </c>
      <c r="D430" s="334" t="s">
        <v>4356</v>
      </c>
      <c r="E430" s="334" t="s">
        <v>1067</v>
      </c>
      <c r="F430" s="334" t="s">
        <v>3810</v>
      </c>
      <c r="G430" s="335" t="s">
        <v>3670</v>
      </c>
      <c r="H430" s="334">
        <v>44035</v>
      </c>
      <c r="I430" s="334" t="s">
        <v>70</v>
      </c>
    </row>
    <row r="431" spans="1:9">
      <c r="A431" s="822">
        <v>39035110501</v>
      </c>
      <c r="B431" s="332" t="s">
        <v>3317</v>
      </c>
      <c r="C431" s="333" t="s">
        <v>4356</v>
      </c>
      <c r="D431" s="334" t="s">
        <v>4356</v>
      </c>
      <c r="E431" s="334" t="s">
        <v>1067</v>
      </c>
      <c r="F431" s="334" t="s">
        <v>3816</v>
      </c>
      <c r="G431" s="335" t="s">
        <v>3670</v>
      </c>
      <c r="H431" s="334">
        <v>44039</v>
      </c>
      <c r="I431" s="334" t="s">
        <v>70</v>
      </c>
    </row>
    <row r="432" spans="1:9">
      <c r="A432" s="822">
        <v>39035110801</v>
      </c>
      <c r="B432" s="332" t="s">
        <v>3316</v>
      </c>
      <c r="C432" s="333" t="s">
        <v>4356</v>
      </c>
      <c r="D432" s="334" t="s">
        <v>4356</v>
      </c>
      <c r="E432" s="334" t="s">
        <v>1071</v>
      </c>
      <c r="F432" s="334" t="s">
        <v>4399</v>
      </c>
      <c r="G432" s="335" t="s">
        <v>3670</v>
      </c>
      <c r="H432" s="334">
        <v>44040</v>
      </c>
      <c r="I432" s="334" t="s">
        <v>70</v>
      </c>
    </row>
    <row r="433" spans="1:9">
      <c r="A433" s="822">
        <v>39035110901</v>
      </c>
      <c r="B433" s="332" t="s">
        <v>3315</v>
      </c>
      <c r="C433" s="333" t="s">
        <v>4356</v>
      </c>
      <c r="D433" s="334" t="s">
        <v>4356</v>
      </c>
      <c r="E433" s="334" t="s">
        <v>1071</v>
      </c>
      <c r="F433" s="334" t="s">
        <v>3812</v>
      </c>
      <c r="G433" s="335" t="s">
        <v>3670</v>
      </c>
      <c r="H433" s="334">
        <v>44041</v>
      </c>
      <c r="I433" s="334" t="s">
        <v>70</v>
      </c>
    </row>
    <row r="434" spans="1:9">
      <c r="A434" s="822">
        <v>39035111202</v>
      </c>
      <c r="B434" s="332" t="s">
        <v>3314</v>
      </c>
      <c r="C434" s="333" t="s">
        <v>4356</v>
      </c>
      <c r="D434" s="334" t="s">
        <v>4356</v>
      </c>
      <c r="E434" s="334" t="s">
        <v>1067</v>
      </c>
      <c r="F434" s="334" t="s">
        <v>3812</v>
      </c>
      <c r="G434" s="335" t="s">
        <v>3670</v>
      </c>
      <c r="H434" s="334">
        <v>44044</v>
      </c>
      <c r="I434" s="334" t="s">
        <v>70</v>
      </c>
    </row>
    <row r="435" spans="1:9">
      <c r="A435" s="822">
        <v>39035111401</v>
      </c>
      <c r="B435" s="332" t="s">
        <v>3313</v>
      </c>
      <c r="C435" s="333" t="s">
        <v>4356</v>
      </c>
      <c r="D435" s="334" t="s">
        <v>4356</v>
      </c>
      <c r="E435" s="334" t="s">
        <v>1067</v>
      </c>
      <c r="F435" s="334" t="s">
        <v>3816</v>
      </c>
      <c r="G435" s="335" t="s">
        <v>3670</v>
      </c>
      <c r="H435" s="334">
        <v>44045</v>
      </c>
      <c r="I435" s="334" t="s">
        <v>70</v>
      </c>
    </row>
    <row r="436" spans="1:9">
      <c r="A436" s="822">
        <v>39035111500</v>
      </c>
      <c r="B436" s="332" t="s">
        <v>3312</v>
      </c>
      <c r="C436" s="333" t="s">
        <v>4356</v>
      </c>
      <c r="D436" s="334" t="s">
        <v>4356</v>
      </c>
      <c r="E436" s="334" t="s">
        <v>1067</v>
      </c>
      <c r="F436" s="334" t="s">
        <v>3813</v>
      </c>
      <c r="G436" s="335" t="s">
        <v>3670</v>
      </c>
      <c r="H436" s="334">
        <v>44046</v>
      </c>
      <c r="I436" s="334" t="s">
        <v>70</v>
      </c>
    </row>
    <row r="437" spans="1:9">
      <c r="A437" s="822">
        <v>39035111600</v>
      </c>
      <c r="B437" s="332" t="s">
        <v>3311</v>
      </c>
      <c r="C437" s="333" t="s">
        <v>4356</v>
      </c>
      <c r="D437" s="334" t="s">
        <v>4356</v>
      </c>
      <c r="E437" s="334" t="s">
        <v>1067</v>
      </c>
      <c r="F437" s="334" t="s">
        <v>4399</v>
      </c>
      <c r="G437" s="335" t="s">
        <v>3670</v>
      </c>
      <c r="H437" s="334">
        <v>44047</v>
      </c>
      <c r="I437" s="334" t="s">
        <v>70</v>
      </c>
    </row>
    <row r="438" spans="1:9">
      <c r="A438" s="822">
        <v>39035111700</v>
      </c>
      <c r="B438" s="332" t="s">
        <v>3310</v>
      </c>
      <c r="C438" s="333" t="s">
        <v>4356</v>
      </c>
      <c r="D438" s="334" t="s">
        <v>4356</v>
      </c>
      <c r="E438" s="334" t="s">
        <v>1067</v>
      </c>
      <c r="F438" s="334" t="s">
        <v>4400</v>
      </c>
      <c r="G438" s="335" t="s">
        <v>3670</v>
      </c>
      <c r="H438" s="334">
        <v>44048</v>
      </c>
      <c r="I438" s="334" t="s">
        <v>70</v>
      </c>
    </row>
    <row r="439" spans="1:9">
      <c r="A439" s="822">
        <v>39035111800</v>
      </c>
      <c r="B439" s="332" t="s">
        <v>3309</v>
      </c>
      <c r="C439" s="333" t="s">
        <v>4356</v>
      </c>
      <c r="D439" s="334" t="s">
        <v>4356</v>
      </c>
      <c r="E439" s="334" t="s">
        <v>1067</v>
      </c>
      <c r="F439" s="334" t="s">
        <v>3815</v>
      </c>
      <c r="G439" s="335" t="s">
        <v>3670</v>
      </c>
      <c r="H439" s="334">
        <v>44049</v>
      </c>
      <c r="I439" s="334" t="s">
        <v>70</v>
      </c>
    </row>
    <row r="440" spans="1:9">
      <c r="A440" s="822">
        <v>39035111902</v>
      </c>
      <c r="B440" s="332" t="s">
        <v>3308</v>
      </c>
      <c r="C440" s="333" t="s">
        <v>4356</v>
      </c>
      <c r="D440" s="334" t="s">
        <v>4356</v>
      </c>
      <c r="E440" s="334" t="s">
        <v>1067</v>
      </c>
      <c r="F440" s="334" t="s">
        <v>3813</v>
      </c>
      <c r="G440" s="335" t="s">
        <v>3670</v>
      </c>
      <c r="H440" s="334">
        <v>44050</v>
      </c>
      <c r="I440" s="334" t="s">
        <v>70</v>
      </c>
    </row>
    <row r="441" spans="1:9">
      <c r="A441" s="822">
        <v>39035112100</v>
      </c>
      <c r="B441" s="332" t="s">
        <v>3307</v>
      </c>
      <c r="C441" s="333" t="s">
        <v>4356</v>
      </c>
      <c r="D441" s="334" t="s">
        <v>4356</v>
      </c>
      <c r="E441" s="334" t="s">
        <v>1067</v>
      </c>
      <c r="F441" s="334" t="s">
        <v>3813</v>
      </c>
      <c r="G441" s="335" t="s">
        <v>3670</v>
      </c>
      <c r="H441" s="334">
        <v>44052</v>
      </c>
      <c r="I441" s="334" t="s">
        <v>70</v>
      </c>
    </row>
    <row r="442" spans="1:9">
      <c r="A442" s="822">
        <v>39035112200</v>
      </c>
      <c r="B442" s="332" t="s">
        <v>3306</v>
      </c>
      <c r="C442" s="333" t="s">
        <v>4356</v>
      </c>
      <c r="D442" s="334" t="s">
        <v>4356</v>
      </c>
      <c r="E442" s="334" t="s">
        <v>1067</v>
      </c>
      <c r="F442" s="334" t="s">
        <v>4400</v>
      </c>
      <c r="G442" s="335" t="s">
        <v>3670</v>
      </c>
      <c r="H442" s="334">
        <v>44053</v>
      </c>
      <c r="I442" s="334" t="s">
        <v>70</v>
      </c>
    </row>
    <row r="443" spans="1:9">
      <c r="A443" s="822">
        <v>39035112301</v>
      </c>
      <c r="B443" s="332" t="s">
        <v>3305</v>
      </c>
      <c r="C443" s="333" t="s">
        <v>4356</v>
      </c>
      <c r="D443" s="334" t="s">
        <v>4356</v>
      </c>
      <c r="E443" s="334" t="s">
        <v>1067</v>
      </c>
      <c r="F443" s="334" t="s">
        <v>3813</v>
      </c>
      <c r="G443" s="335" t="s">
        <v>3670</v>
      </c>
      <c r="H443" s="334">
        <v>44054</v>
      </c>
      <c r="I443" s="334" t="s">
        <v>70</v>
      </c>
    </row>
    <row r="444" spans="1:9">
      <c r="A444" s="822">
        <v>39035112400</v>
      </c>
      <c r="B444" s="332" t="s">
        <v>3304</v>
      </c>
      <c r="C444" s="333" t="s">
        <v>70</v>
      </c>
      <c r="D444" s="334" t="s">
        <v>70</v>
      </c>
      <c r="E444" s="334" t="s">
        <v>1037</v>
      </c>
      <c r="F444" s="334" t="s">
        <v>4400</v>
      </c>
      <c r="G444" s="335" t="s">
        <v>3670</v>
      </c>
      <c r="H444" s="334">
        <v>44055</v>
      </c>
      <c r="I444" s="334" t="s">
        <v>70</v>
      </c>
    </row>
    <row r="445" spans="1:9">
      <c r="A445" s="822">
        <v>39035112500</v>
      </c>
      <c r="B445" s="332" t="s">
        <v>3303</v>
      </c>
      <c r="C445" s="333" t="s">
        <v>4356</v>
      </c>
      <c r="D445" s="334" t="s">
        <v>4356</v>
      </c>
      <c r="E445" s="334" t="s">
        <v>1067</v>
      </c>
      <c r="F445" s="334" t="s">
        <v>4399</v>
      </c>
      <c r="G445" s="335" t="s">
        <v>3670</v>
      </c>
      <c r="H445" s="334">
        <v>44057</v>
      </c>
      <c r="I445" s="334" t="s">
        <v>70</v>
      </c>
    </row>
    <row r="446" spans="1:9">
      <c r="A446" s="822">
        <v>39035112600</v>
      </c>
      <c r="B446" s="332" t="s">
        <v>3302</v>
      </c>
      <c r="C446" s="333" t="s">
        <v>4356</v>
      </c>
      <c r="D446" s="334" t="s">
        <v>4356</v>
      </c>
      <c r="E446" s="334" t="s">
        <v>1067</v>
      </c>
      <c r="F446" s="334" t="s">
        <v>3812</v>
      </c>
      <c r="G446" s="335" t="s">
        <v>3670</v>
      </c>
      <c r="H446" s="334">
        <v>44060</v>
      </c>
      <c r="I446" s="334" t="s">
        <v>70</v>
      </c>
    </row>
    <row r="447" spans="1:9">
      <c r="A447" s="822">
        <v>39035112800</v>
      </c>
      <c r="B447" s="332" t="s">
        <v>3301</v>
      </c>
      <c r="C447" s="333" t="s">
        <v>4356</v>
      </c>
      <c r="D447" s="334" t="s">
        <v>4356</v>
      </c>
      <c r="E447" s="334" t="s">
        <v>1067</v>
      </c>
      <c r="F447" s="334" t="s">
        <v>3815</v>
      </c>
      <c r="G447" s="335" t="s">
        <v>3670</v>
      </c>
      <c r="H447" s="334">
        <v>44062</v>
      </c>
      <c r="I447" s="334" t="s">
        <v>70</v>
      </c>
    </row>
    <row r="448" spans="1:9">
      <c r="A448" s="822">
        <v>39035113101</v>
      </c>
      <c r="B448" s="332" t="s">
        <v>3300</v>
      </c>
      <c r="C448" s="333" t="s">
        <v>4356</v>
      </c>
      <c r="D448" s="334" t="s">
        <v>4356</v>
      </c>
      <c r="E448" s="334" t="s">
        <v>1037</v>
      </c>
      <c r="F448" s="334" t="s">
        <v>3816</v>
      </c>
      <c r="G448" s="335" t="s">
        <v>3670</v>
      </c>
      <c r="H448" s="334">
        <v>44064</v>
      </c>
      <c r="I448" s="334" t="s">
        <v>70</v>
      </c>
    </row>
    <row r="449" spans="1:9">
      <c r="A449" s="822">
        <v>39035113500</v>
      </c>
      <c r="B449" s="332" t="s">
        <v>3299</v>
      </c>
      <c r="C449" s="333" t="s">
        <v>4356</v>
      </c>
      <c r="D449" s="334" t="s">
        <v>4356</v>
      </c>
      <c r="E449" s="334" t="s">
        <v>1037</v>
      </c>
      <c r="F449" s="334" t="s">
        <v>4399</v>
      </c>
      <c r="G449" s="335" t="s">
        <v>3670</v>
      </c>
      <c r="H449" s="334">
        <v>44065</v>
      </c>
      <c r="I449" s="334" t="s">
        <v>70</v>
      </c>
    </row>
    <row r="450" spans="1:9">
      <c r="A450" s="822">
        <v>39035113600</v>
      </c>
      <c r="B450" s="332" t="s">
        <v>3298</v>
      </c>
      <c r="C450" s="333" t="s">
        <v>70</v>
      </c>
      <c r="D450" s="334" t="s">
        <v>70</v>
      </c>
      <c r="E450" s="334" t="s">
        <v>1071</v>
      </c>
      <c r="F450" s="334" t="s">
        <v>4399</v>
      </c>
      <c r="G450" s="335" t="s">
        <v>3670</v>
      </c>
      <c r="H450" s="334">
        <v>44067</v>
      </c>
      <c r="I450" s="334" t="s">
        <v>70</v>
      </c>
    </row>
    <row r="451" spans="1:9">
      <c r="A451" s="822">
        <v>39035113801</v>
      </c>
      <c r="B451" s="332" t="s">
        <v>3297</v>
      </c>
      <c r="C451" s="333" t="s">
        <v>4356</v>
      </c>
      <c r="D451" s="334" t="s">
        <v>4356</v>
      </c>
      <c r="E451" s="334" t="s">
        <v>1067</v>
      </c>
      <c r="F451" s="334" t="s">
        <v>4399</v>
      </c>
      <c r="G451" s="335" t="s">
        <v>3670</v>
      </c>
      <c r="H451" s="334">
        <v>44070</v>
      </c>
      <c r="I451" s="334" t="s">
        <v>70</v>
      </c>
    </row>
    <row r="452" spans="1:9">
      <c r="A452" s="822">
        <v>39035114100</v>
      </c>
      <c r="B452" s="332" t="s">
        <v>3296</v>
      </c>
      <c r="C452" s="333" t="s">
        <v>4356</v>
      </c>
      <c r="D452" s="334" t="s">
        <v>4356</v>
      </c>
      <c r="E452" s="334" t="s">
        <v>1067</v>
      </c>
      <c r="F452" s="334" t="s">
        <v>3813</v>
      </c>
      <c r="G452" s="335" t="s">
        <v>3670</v>
      </c>
      <c r="H452" s="334">
        <v>44072</v>
      </c>
      <c r="I452" s="334" t="s">
        <v>70</v>
      </c>
    </row>
    <row r="453" spans="1:9">
      <c r="A453" s="822">
        <v>39035114300</v>
      </c>
      <c r="B453" s="332" t="s">
        <v>3295</v>
      </c>
      <c r="C453" s="333" t="s">
        <v>4356</v>
      </c>
      <c r="D453" s="334" t="s">
        <v>4356</v>
      </c>
      <c r="E453" s="334" t="s">
        <v>1067</v>
      </c>
      <c r="F453" s="334" t="s">
        <v>4399</v>
      </c>
      <c r="G453" s="335" t="s">
        <v>3670</v>
      </c>
      <c r="H453" s="334">
        <v>44074</v>
      </c>
      <c r="I453" s="334" t="s">
        <v>70</v>
      </c>
    </row>
    <row r="454" spans="1:9">
      <c r="A454" s="822">
        <v>39035114501</v>
      </c>
      <c r="B454" s="332" t="s">
        <v>3294</v>
      </c>
      <c r="C454" s="333" t="s">
        <v>4356</v>
      </c>
      <c r="D454" s="334" t="s">
        <v>4356</v>
      </c>
      <c r="E454" s="334" t="s">
        <v>1071</v>
      </c>
      <c r="F454" s="334" t="s">
        <v>3810</v>
      </c>
      <c r="G454" s="335" t="s">
        <v>3670</v>
      </c>
      <c r="H454" s="334">
        <v>44076</v>
      </c>
      <c r="I454" s="334" t="s">
        <v>70</v>
      </c>
    </row>
    <row r="455" spans="1:9">
      <c r="A455" s="822">
        <v>39035114600</v>
      </c>
      <c r="B455" s="332" t="s">
        <v>3293</v>
      </c>
      <c r="C455" s="333" t="s">
        <v>4356</v>
      </c>
      <c r="D455" s="334" t="s">
        <v>4356</v>
      </c>
      <c r="E455" s="334" t="s">
        <v>1071</v>
      </c>
      <c r="F455" s="334" t="s">
        <v>4399</v>
      </c>
      <c r="G455" s="335" t="s">
        <v>3670</v>
      </c>
      <c r="H455" s="334">
        <v>44077</v>
      </c>
      <c r="I455" s="334" t="s">
        <v>70</v>
      </c>
    </row>
    <row r="456" spans="1:9">
      <c r="A456" s="822">
        <v>39035114700</v>
      </c>
      <c r="B456" s="332" t="s">
        <v>3292</v>
      </c>
      <c r="C456" s="333" t="s">
        <v>4356</v>
      </c>
      <c r="D456" s="334" t="s">
        <v>4356</v>
      </c>
      <c r="E456" s="334" t="s">
        <v>1067</v>
      </c>
      <c r="F456" s="334" t="s">
        <v>3816</v>
      </c>
      <c r="G456" s="335" t="s">
        <v>3670</v>
      </c>
      <c r="H456" s="334">
        <v>44080</v>
      </c>
      <c r="I456" s="334" t="s">
        <v>70</v>
      </c>
    </row>
    <row r="457" spans="1:9">
      <c r="A457" s="822">
        <v>39035114900</v>
      </c>
      <c r="B457" s="332" t="s">
        <v>3291</v>
      </c>
      <c r="C457" s="333" t="s">
        <v>4356</v>
      </c>
      <c r="D457" s="334" t="s">
        <v>4356</v>
      </c>
      <c r="E457" s="334" t="s">
        <v>1067</v>
      </c>
      <c r="F457" s="334" t="s">
        <v>3812</v>
      </c>
      <c r="G457" s="335" t="s">
        <v>3670</v>
      </c>
      <c r="H457" s="334">
        <v>44081</v>
      </c>
      <c r="I457" s="334" t="s">
        <v>70</v>
      </c>
    </row>
    <row r="458" spans="1:9">
      <c r="A458" s="822">
        <v>39035115100</v>
      </c>
      <c r="B458" s="332" t="s">
        <v>3290</v>
      </c>
      <c r="C458" s="333" t="s">
        <v>4356</v>
      </c>
      <c r="D458" s="334" t="s">
        <v>4356</v>
      </c>
      <c r="E458" s="334" t="s">
        <v>1071</v>
      </c>
      <c r="F458" s="334" t="s">
        <v>3816</v>
      </c>
      <c r="G458" s="335" t="s">
        <v>3670</v>
      </c>
      <c r="H458" s="334">
        <v>44082</v>
      </c>
      <c r="I458" s="334" t="s">
        <v>70</v>
      </c>
    </row>
    <row r="459" spans="1:9">
      <c r="A459" s="822">
        <v>39035115200</v>
      </c>
      <c r="B459" s="332" t="s">
        <v>3289</v>
      </c>
      <c r="C459" s="333" t="s">
        <v>70</v>
      </c>
      <c r="D459" s="334" t="s">
        <v>70</v>
      </c>
      <c r="E459" s="334" t="s">
        <v>1027</v>
      </c>
      <c r="F459" s="334" t="s">
        <v>3810</v>
      </c>
      <c r="G459" s="335" t="s">
        <v>3670</v>
      </c>
      <c r="H459" s="334">
        <v>44084</v>
      </c>
      <c r="I459" s="334" t="s">
        <v>70</v>
      </c>
    </row>
    <row r="460" spans="1:9">
      <c r="A460" s="822">
        <v>39035115300</v>
      </c>
      <c r="B460" s="332" t="s">
        <v>3288</v>
      </c>
      <c r="C460" s="333" t="s">
        <v>4356</v>
      </c>
      <c r="D460" s="334" t="s">
        <v>4356</v>
      </c>
      <c r="E460" s="334" t="s">
        <v>1071</v>
      </c>
      <c r="F460" s="334" t="s">
        <v>4400</v>
      </c>
      <c r="G460" s="335" t="s">
        <v>3670</v>
      </c>
      <c r="H460" s="334">
        <v>44085</v>
      </c>
      <c r="I460" s="334" t="s">
        <v>70</v>
      </c>
    </row>
    <row r="461" spans="1:9">
      <c r="A461" s="822">
        <v>39035115400</v>
      </c>
      <c r="B461" s="332" t="s">
        <v>3287</v>
      </c>
      <c r="C461" s="333" t="s">
        <v>4356</v>
      </c>
      <c r="D461" s="334" t="s">
        <v>4356</v>
      </c>
      <c r="E461" s="334" t="s">
        <v>1071</v>
      </c>
      <c r="F461" s="334" t="s">
        <v>3816</v>
      </c>
      <c r="G461" s="335" t="s">
        <v>3670</v>
      </c>
      <c r="H461" s="334">
        <v>44086</v>
      </c>
      <c r="I461" s="334" t="s">
        <v>70</v>
      </c>
    </row>
    <row r="462" spans="1:9">
      <c r="A462" s="822">
        <v>39035115700</v>
      </c>
      <c r="B462" s="332" t="s">
        <v>3286</v>
      </c>
      <c r="C462" s="333" t="s">
        <v>4356</v>
      </c>
      <c r="D462" s="334" t="s">
        <v>4356</v>
      </c>
      <c r="E462" s="334" t="s">
        <v>1071</v>
      </c>
      <c r="F462" s="334" t="s">
        <v>4400</v>
      </c>
      <c r="G462" s="335" t="s">
        <v>3670</v>
      </c>
      <c r="H462" s="334">
        <v>44087</v>
      </c>
      <c r="I462" s="334" t="s">
        <v>70</v>
      </c>
    </row>
    <row r="463" spans="1:9">
      <c r="A463" s="822">
        <v>39035115800</v>
      </c>
      <c r="B463" s="332" t="s">
        <v>3285</v>
      </c>
      <c r="C463" s="333" t="s">
        <v>4356</v>
      </c>
      <c r="D463" s="334" t="s">
        <v>4356</v>
      </c>
      <c r="E463" s="334" t="s">
        <v>1071</v>
      </c>
      <c r="F463" s="334" t="s">
        <v>4399</v>
      </c>
      <c r="G463" s="335" t="s">
        <v>3670</v>
      </c>
      <c r="H463" s="334">
        <v>44089</v>
      </c>
      <c r="I463" s="334" t="s">
        <v>70</v>
      </c>
    </row>
    <row r="464" spans="1:9">
      <c r="A464" s="822">
        <v>39035115900</v>
      </c>
      <c r="B464" s="332" t="s">
        <v>3284</v>
      </c>
      <c r="C464" s="333" t="s">
        <v>4356</v>
      </c>
      <c r="D464" s="334" t="s">
        <v>4356</v>
      </c>
      <c r="E464" s="334" t="s">
        <v>1071</v>
      </c>
      <c r="F464" s="334" t="s">
        <v>4399</v>
      </c>
      <c r="G464" s="335" t="s">
        <v>3670</v>
      </c>
      <c r="H464" s="334">
        <v>44090</v>
      </c>
      <c r="I464" s="334" t="s">
        <v>70</v>
      </c>
    </row>
    <row r="465" spans="1:9">
      <c r="A465" s="822">
        <v>39035116100</v>
      </c>
      <c r="B465" s="332" t="s">
        <v>3283</v>
      </c>
      <c r="C465" s="333" t="s">
        <v>4356</v>
      </c>
      <c r="D465" s="334" t="s">
        <v>4356</v>
      </c>
      <c r="E465" s="334" t="s">
        <v>1071</v>
      </c>
      <c r="F465" s="334" t="s">
        <v>4400</v>
      </c>
      <c r="G465" s="335" t="s">
        <v>3670</v>
      </c>
      <c r="H465" s="334">
        <v>44092</v>
      </c>
      <c r="I465" s="334" t="s">
        <v>70</v>
      </c>
    </row>
    <row r="466" spans="1:9">
      <c r="A466" s="822">
        <v>39035116200</v>
      </c>
      <c r="B466" s="332" t="s">
        <v>3282</v>
      </c>
      <c r="C466" s="333" t="s">
        <v>4356</v>
      </c>
      <c r="D466" s="334" t="s">
        <v>4356</v>
      </c>
      <c r="E466" s="334" t="s">
        <v>1037</v>
      </c>
      <c r="F466" s="334" t="s">
        <v>4400</v>
      </c>
      <c r="G466" s="335" t="s">
        <v>3670</v>
      </c>
      <c r="H466" s="334">
        <v>44093</v>
      </c>
      <c r="I466" s="334" t="s">
        <v>70</v>
      </c>
    </row>
    <row r="467" spans="1:9">
      <c r="A467" s="822">
        <v>39035116300</v>
      </c>
      <c r="B467" s="332" t="s">
        <v>3281</v>
      </c>
      <c r="C467" s="333" t="s">
        <v>4356</v>
      </c>
      <c r="D467" s="334" t="s">
        <v>4356</v>
      </c>
      <c r="E467" s="334" t="s">
        <v>1067</v>
      </c>
      <c r="F467" s="334" t="s">
        <v>3813</v>
      </c>
      <c r="G467" s="335" t="s">
        <v>3670</v>
      </c>
      <c r="H467" s="334">
        <v>44094</v>
      </c>
      <c r="I467" s="334" t="s">
        <v>70</v>
      </c>
    </row>
    <row r="468" spans="1:9">
      <c r="A468" s="822">
        <v>39035116400</v>
      </c>
      <c r="B468" s="332" t="s">
        <v>3280</v>
      </c>
      <c r="C468" s="333" t="s">
        <v>4356</v>
      </c>
      <c r="D468" s="334" t="s">
        <v>4356</v>
      </c>
      <c r="E468" s="334" t="s">
        <v>1071</v>
      </c>
      <c r="F468" s="334" t="s">
        <v>4399</v>
      </c>
      <c r="G468" s="335" t="s">
        <v>3670</v>
      </c>
      <c r="H468" s="334">
        <v>44095</v>
      </c>
      <c r="I468" s="334" t="s">
        <v>70</v>
      </c>
    </row>
    <row r="469" spans="1:9">
      <c r="A469" s="822">
        <v>39035116500</v>
      </c>
      <c r="B469" s="332" t="s">
        <v>3279</v>
      </c>
      <c r="C469" s="333" t="s">
        <v>4356</v>
      </c>
      <c r="D469" s="334" t="s">
        <v>4356</v>
      </c>
      <c r="E469" s="334" t="s">
        <v>1067</v>
      </c>
      <c r="F469" s="334" t="s">
        <v>4400</v>
      </c>
      <c r="G469" s="335" t="s">
        <v>3670</v>
      </c>
      <c r="H469" s="334">
        <v>44099</v>
      </c>
      <c r="I469" s="334" t="s">
        <v>70</v>
      </c>
    </row>
    <row r="470" spans="1:9">
      <c r="A470" s="822">
        <v>39035116600</v>
      </c>
      <c r="B470" s="332" t="s">
        <v>3278</v>
      </c>
      <c r="C470" s="333" t="s">
        <v>4356</v>
      </c>
      <c r="D470" s="334" t="s">
        <v>4356</v>
      </c>
      <c r="E470" s="334" t="s">
        <v>1067</v>
      </c>
      <c r="F470" s="334" t="s">
        <v>3813</v>
      </c>
      <c r="G470" s="335" t="s">
        <v>3670</v>
      </c>
      <c r="H470" s="334">
        <v>44101</v>
      </c>
      <c r="I470" s="334" t="s">
        <v>70</v>
      </c>
    </row>
    <row r="471" spans="1:9">
      <c r="A471" s="822">
        <v>39035116700</v>
      </c>
      <c r="B471" s="332" t="s">
        <v>3277</v>
      </c>
      <c r="C471" s="333" t="s">
        <v>4356</v>
      </c>
      <c r="D471" s="334" t="s">
        <v>4356</v>
      </c>
      <c r="E471" s="334" t="s">
        <v>1071</v>
      </c>
      <c r="F471" s="334" t="s">
        <v>3813</v>
      </c>
      <c r="G471" s="335" t="s">
        <v>3670</v>
      </c>
      <c r="H471" s="334">
        <v>44102</v>
      </c>
      <c r="I471" s="334" t="s">
        <v>70</v>
      </c>
    </row>
    <row r="472" spans="1:9">
      <c r="A472" s="822">
        <v>39035116800</v>
      </c>
      <c r="B472" s="332" t="s">
        <v>3276</v>
      </c>
      <c r="C472" s="333" t="s">
        <v>4356</v>
      </c>
      <c r="D472" s="334" t="s">
        <v>4356</v>
      </c>
      <c r="E472" s="334" t="s">
        <v>1067</v>
      </c>
      <c r="F472" s="334" t="s">
        <v>3813</v>
      </c>
      <c r="G472" s="335" t="s">
        <v>3670</v>
      </c>
      <c r="H472" s="334">
        <v>44103</v>
      </c>
      <c r="I472" s="334" t="s">
        <v>70</v>
      </c>
    </row>
    <row r="473" spans="1:9">
      <c r="A473" s="822">
        <v>39035116900</v>
      </c>
      <c r="B473" s="332" t="s">
        <v>3275</v>
      </c>
      <c r="C473" s="333" t="s">
        <v>4356</v>
      </c>
      <c r="D473" s="334" t="s">
        <v>4356</v>
      </c>
      <c r="E473" s="334" t="s">
        <v>1071</v>
      </c>
      <c r="F473" s="334" t="s">
        <v>3816</v>
      </c>
      <c r="G473" s="335" t="s">
        <v>3670</v>
      </c>
      <c r="H473" s="334">
        <v>44104</v>
      </c>
      <c r="I473" s="334" t="s">
        <v>70</v>
      </c>
    </row>
    <row r="474" spans="1:9">
      <c r="A474" s="822">
        <v>39035117101</v>
      </c>
      <c r="B474" s="332" t="s">
        <v>3274</v>
      </c>
      <c r="C474" s="333" t="s">
        <v>4356</v>
      </c>
      <c r="D474" s="334" t="s">
        <v>4356</v>
      </c>
      <c r="E474" s="334" t="s">
        <v>1071</v>
      </c>
      <c r="F474" s="334" t="s">
        <v>3816</v>
      </c>
      <c r="G474" s="335" t="s">
        <v>3670</v>
      </c>
      <c r="H474" s="334">
        <v>44105</v>
      </c>
      <c r="I474" s="334" t="s">
        <v>70</v>
      </c>
    </row>
    <row r="475" spans="1:9">
      <c r="A475" s="822">
        <v>39035117102</v>
      </c>
      <c r="B475" s="332" t="s">
        <v>3273</v>
      </c>
      <c r="C475" s="333" t="s">
        <v>4356</v>
      </c>
      <c r="D475" s="334" t="s">
        <v>4356</v>
      </c>
      <c r="E475" s="334" t="s">
        <v>1067</v>
      </c>
      <c r="F475" s="334" t="s">
        <v>3813</v>
      </c>
      <c r="G475" s="335" t="s">
        <v>3670</v>
      </c>
      <c r="H475" s="334">
        <v>44106</v>
      </c>
      <c r="I475" s="334" t="s">
        <v>70</v>
      </c>
    </row>
    <row r="476" spans="1:9">
      <c r="A476" s="822">
        <v>39035117201</v>
      </c>
      <c r="B476" s="332" t="s">
        <v>3272</v>
      </c>
      <c r="C476" s="333" t="s">
        <v>4356</v>
      </c>
      <c r="D476" s="334" t="s">
        <v>4356</v>
      </c>
      <c r="E476" s="334" t="s">
        <v>1067</v>
      </c>
      <c r="F476" s="334" t="s">
        <v>3816</v>
      </c>
      <c r="G476" s="335" t="s">
        <v>3670</v>
      </c>
      <c r="H476" s="334">
        <v>44107</v>
      </c>
      <c r="I476" s="334" t="s">
        <v>70</v>
      </c>
    </row>
    <row r="477" spans="1:9">
      <c r="A477" s="822">
        <v>39035117202</v>
      </c>
      <c r="B477" s="332" t="s">
        <v>3271</v>
      </c>
      <c r="C477" s="333" t="s">
        <v>4356</v>
      </c>
      <c r="D477" s="334" t="s">
        <v>4356</v>
      </c>
      <c r="E477" s="334" t="s">
        <v>1071</v>
      </c>
      <c r="F477" s="334" t="s">
        <v>3816</v>
      </c>
      <c r="G477" s="335" t="s">
        <v>3670</v>
      </c>
      <c r="H477" s="334">
        <v>44108</v>
      </c>
      <c r="I477" s="334" t="s">
        <v>70</v>
      </c>
    </row>
    <row r="478" spans="1:9">
      <c r="A478" s="822">
        <v>39035117300</v>
      </c>
      <c r="B478" s="332" t="s">
        <v>3270</v>
      </c>
      <c r="C478" s="333" t="s">
        <v>4356</v>
      </c>
      <c r="D478" s="334" t="s">
        <v>4356</v>
      </c>
      <c r="E478" s="334" t="s">
        <v>1067</v>
      </c>
      <c r="F478" s="334" t="s">
        <v>3812</v>
      </c>
      <c r="G478" s="335" t="s">
        <v>3670</v>
      </c>
      <c r="H478" s="334">
        <v>44109</v>
      </c>
      <c r="I478" s="334" t="s">
        <v>70</v>
      </c>
    </row>
    <row r="479" spans="1:9">
      <c r="A479" s="822">
        <v>39035117400</v>
      </c>
      <c r="B479" s="332" t="s">
        <v>3269</v>
      </c>
      <c r="C479" s="333" t="s">
        <v>4356</v>
      </c>
      <c r="D479" s="334" t="s">
        <v>4356</v>
      </c>
      <c r="E479" s="334" t="s">
        <v>1067</v>
      </c>
      <c r="F479" s="334" t="s">
        <v>3816</v>
      </c>
      <c r="G479" s="335" t="s">
        <v>3670</v>
      </c>
      <c r="H479" s="334">
        <v>44110</v>
      </c>
      <c r="I479" s="334" t="s">
        <v>70</v>
      </c>
    </row>
    <row r="480" spans="1:9">
      <c r="A480" s="822">
        <v>39035117500</v>
      </c>
      <c r="B480" s="332" t="s">
        <v>3268</v>
      </c>
      <c r="C480" s="333" t="s">
        <v>4356</v>
      </c>
      <c r="D480" s="334" t="s">
        <v>4356</v>
      </c>
      <c r="E480" s="334" t="s">
        <v>1067</v>
      </c>
      <c r="F480" s="334" t="s">
        <v>4399</v>
      </c>
      <c r="G480" s="335" t="s">
        <v>3670</v>
      </c>
      <c r="H480" s="334">
        <v>44111</v>
      </c>
      <c r="I480" s="334" t="s">
        <v>70</v>
      </c>
    </row>
    <row r="481" spans="1:9">
      <c r="A481" s="822">
        <v>39035117600</v>
      </c>
      <c r="B481" s="332" t="s">
        <v>3267</v>
      </c>
      <c r="C481" s="333" t="s">
        <v>70</v>
      </c>
      <c r="D481" s="334" t="s">
        <v>70</v>
      </c>
      <c r="E481" s="334" t="s">
        <v>1037</v>
      </c>
      <c r="F481" s="334" t="s">
        <v>4399</v>
      </c>
      <c r="G481" s="335" t="s">
        <v>3670</v>
      </c>
      <c r="H481" s="334">
        <v>44112</v>
      </c>
      <c r="I481" s="334" t="s">
        <v>70</v>
      </c>
    </row>
    <row r="482" spans="1:9">
      <c r="A482" s="822">
        <v>39035117700</v>
      </c>
      <c r="B482" s="332" t="s">
        <v>3266</v>
      </c>
      <c r="C482" s="333" t="s">
        <v>4356</v>
      </c>
      <c r="D482" s="334" t="s">
        <v>4356</v>
      </c>
      <c r="E482" s="334" t="s">
        <v>1027</v>
      </c>
      <c r="F482" s="334" t="s">
        <v>4399</v>
      </c>
      <c r="G482" s="335" t="s">
        <v>3670</v>
      </c>
      <c r="H482" s="334">
        <v>44113</v>
      </c>
      <c r="I482" s="334" t="s">
        <v>70</v>
      </c>
    </row>
    <row r="483" spans="1:9">
      <c r="A483" s="822">
        <v>39035117800</v>
      </c>
      <c r="B483" s="332" t="s">
        <v>3265</v>
      </c>
      <c r="C483" s="333" t="s">
        <v>4356</v>
      </c>
      <c r="D483" s="334" t="s">
        <v>4356</v>
      </c>
      <c r="E483" s="334" t="s">
        <v>1067</v>
      </c>
      <c r="F483" s="334" t="s">
        <v>3812</v>
      </c>
      <c r="G483" s="335" t="s">
        <v>3670</v>
      </c>
      <c r="H483" s="334">
        <v>44114</v>
      </c>
      <c r="I483" s="334" t="s">
        <v>70</v>
      </c>
    </row>
    <row r="484" spans="1:9">
      <c r="A484" s="822">
        <v>39035117900</v>
      </c>
      <c r="B484" s="332" t="s">
        <v>3264</v>
      </c>
      <c r="C484" s="333" t="s">
        <v>4356</v>
      </c>
      <c r="D484" s="334" t="s">
        <v>4356</v>
      </c>
      <c r="E484" s="334" t="s">
        <v>1071</v>
      </c>
      <c r="F484" s="334" t="s">
        <v>4399</v>
      </c>
      <c r="G484" s="335" t="s">
        <v>3670</v>
      </c>
      <c r="H484" s="334">
        <v>44115</v>
      </c>
      <c r="I484" s="334" t="s">
        <v>70</v>
      </c>
    </row>
    <row r="485" spans="1:9">
      <c r="A485" s="822">
        <v>39035118101</v>
      </c>
      <c r="B485" s="332" t="s">
        <v>3263</v>
      </c>
      <c r="C485" s="333" t="s">
        <v>4356</v>
      </c>
      <c r="D485" s="334" t="s">
        <v>4356</v>
      </c>
      <c r="E485" s="334" t="s">
        <v>1037</v>
      </c>
      <c r="F485" s="334" t="s">
        <v>3810</v>
      </c>
      <c r="G485" s="335" t="s">
        <v>3670</v>
      </c>
      <c r="H485" s="334">
        <v>44116</v>
      </c>
      <c r="I485" s="334" t="s">
        <v>70</v>
      </c>
    </row>
    <row r="486" spans="1:9">
      <c r="A486" s="822">
        <v>39035118200</v>
      </c>
      <c r="B486" s="332" t="s">
        <v>3262</v>
      </c>
      <c r="C486" s="333" t="s">
        <v>4356</v>
      </c>
      <c r="D486" s="334" t="s">
        <v>4356</v>
      </c>
      <c r="E486" s="334" t="s">
        <v>1071</v>
      </c>
      <c r="F486" s="334" t="s">
        <v>3816</v>
      </c>
      <c r="G486" s="335" t="s">
        <v>3670</v>
      </c>
      <c r="H486" s="334">
        <v>44117</v>
      </c>
      <c r="I486" s="334" t="s">
        <v>70</v>
      </c>
    </row>
    <row r="487" spans="1:9">
      <c r="A487" s="822">
        <v>39035118301</v>
      </c>
      <c r="B487" s="332" t="s">
        <v>3261</v>
      </c>
      <c r="C487" s="333" t="s">
        <v>4356</v>
      </c>
      <c r="D487" s="334" t="s">
        <v>4356</v>
      </c>
      <c r="E487" s="334" t="s">
        <v>1037</v>
      </c>
      <c r="F487" s="334" t="s">
        <v>4400</v>
      </c>
      <c r="G487" s="335" t="s">
        <v>3670</v>
      </c>
      <c r="H487" s="334">
        <v>44118</v>
      </c>
      <c r="I487" s="334" t="s">
        <v>70</v>
      </c>
    </row>
    <row r="488" spans="1:9">
      <c r="A488" s="822">
        <v>39035118400</v>
      </c>
      <c r="B488" s="332" t="s">
        <v>3260</v>
      </c>
      <c r="C488" s="333" t="s">
        <v>4356</v>
      </c>
      <c r="D488" s="334" t="s">
        <v>4356</v>
      </c>
      <c r="E488" s="334" t="s">
        <v>1071</v>
      </c>
      <c r="F488" s="334" t="s">
        <v>4399</v>
      </c>
      <c r="G488" s="335" t="s">
        <v>3670</v>
      </c>
      <c r="H488" s="334">
        <v>44119</v>
      </c>
      <c r="I488" s="334" t="s">
        <v>70</v>
      </c>
    </row>
    <row r="489" spans="1:9">
      <c r="A489" s="822">
        <v>39035118500</v>
      </c>
      <c r="B489" s="332" t="s">
        <v>3259</v>
      </c>
      <c r="C489" s="333" t="s">
        <v>4356</v>
      </c>
      <c r="D489" s="334" t="s">
        <v>4356</v>
      </c>
      <c r="E489" s="334" t="s">
        <v>1071</v>
      </c>
      <c r="F489" s="334" t="s">
        <v>3815</v>
      </c>
      <c r="G489" s="335" t="s">
        <v>3670</v>
      </c>
      <c r="H489" s="334">
        <v>44120</v>
      </c>
      <c r="I489" s="334" t="s">
        <v>70</v>
      </c>
    </row>
    <row r="490" spans="1:9">
      <c r="A490" s="822">
        <v>39035118602</v>
      </c>
      <c r="B490" s="332" t="s">
        <v>3258</v>
      </c>
      <c r="C490" s="333" t="s">
        <v>4356</v>
      </c>
      <c r="D490" s="334" t="s">
        <v>4356</v>
      </c>
      <c r="E490" s="334" t="s">
        <v>1067</v>
      </c>
      <c r="F490" s="334" t="s">
        <v>3816</v>
      </c>
      <c r="G490" s="335" t="s">
        <v>3670</v>
      </c>
      <c r="H490" s="334">
        <v>44121</v>
      </c>
      <c r="I490" s="334" t="s">
        <v>70</v>
      </c>
    </row>
    <row r="491" spans="1:9">
      <c r="A491" s="822">
        <v>39035118700</v>
      </c>
      <c r="B491" s="332" t="s">
        <v>3257</v>
      </c>
      <c r="C491" s="333" t="s">
        <v>4356</v>
      </c>
      <c r="D491" s="334" t="s">
        <v>4356</v>
      </c>
      <c r="E491" s="334" t="s">
        <v>1029</v>
      </c>
      <c r="F491" s="334" t="s">
        <v>3813</v>
      </c>
      <c r="G491" s="335" t="s">
        <v>3670</v>
      </c>
      <c r="H491" s="334">
        <v>44122</v>
      </c>
      <c r="I491" s="334" t="s">
        <v>70</v>
      </c>
    </row>
    <row r="492" spans="1:9">
      <c r="A492" s="822">
        <v>39035118800</v>
      </c>
      <c r="B492" s="332" t="s">
        <v>3256</v>
      </c>
      <c r="C492" s="333" t="s">
        <v>4356</v>
      </c>
      <c r="D492" s="334" t="s">
        <v>4356</v>
      </c>
      <c r="E492" s="334" t="s">
        <v>1029</v>
      </c>
      <c r="F492" s="334" t="s">
        <v>3816</v>
      </c>
      <c r="G492" s="335" t="s">
        <v>3670</v>
      </c>
      <c r="H492" s="334">
        <v>44123</v>
      </c>
      <c r="I492" s="334" t="s">
        <v>70</v>
      </c>
    </row>
    <row r="493" spans="1:9">
      <c r="A493" s="822">
        <v>39035118900</v>
      </c>
      <c r="B493" s="332" t="s">
        <v>3255</v>
      </c>
      <c r="C493" s="333" t="s">
        <v>4356</v>
      </c>
      <c r="D493" s="334" t="s">
        <v>4356</v>
      </c>
      <c r="E493" s="334" t="s">
        <v>1027</v>
      </c>
      <c r="F493" s="334" t="s">
        <v>3812</v>
      </c>
      <c r="G493" s="335" t="s">
        <v>3670</v>
      </c>
      <c r="H493" s="334">
        <v>44124</v>
      </c>
      <c r="I493" s="334" t="s">
        <v>70</v>
      </c>
    </row>
    <row r="494" spans="1:9">
      <c r="A494" s="822">
        <v>39035119100</v>
      </c>
      <c r="B494" s="332" t="s">
        <v>3254</v>
      </c>
      <c r="C494" s="333" t="s">
        <v>70</v>
      </c>
      <c r="D494" s="334" t="s">
        <v>70</v>
      </c>
      <c r="E494" s="334" t="s">
        <v>1029</v>
      </c>
      <c r="F494" s="334" t="s">
        <v>3813</v>
      </c>
      <c r="G494" s="335" t="s">
        <v>3670</v>
      </c>
      <c r="H494" s="334">
        <v>44125</v>
      </c>
      <c r="I494" s="334" t="s">
        <v>70</v>
      </c>
    </row>
    <row r="495" spans="1:9">
      <c r="A495" s="822">
        <v>39035119202</v>
      </c>
      <c r="B495" s="332" t="s">
        <v>3253</v>
      </c>
      <c r="C495" s="333" t="s">
        <v>4356</v>
      </c>
      <c r="D495" s="334" t="s">
        <v>4356</v>
      </c>
      <c r="E495" s="334" t="s">
        <v>1037</v>
      </c>
      <c r="F495" s="334" t="s">
        <v>3816</v>
      </c>
      <c r="G495" s="335" t="s">
        <v>3670</v>
      </c>
      <c r="H495" s="334">
        <v>44126</v>
      </c>
      <c r="I495" s="334" t="s">
        <v>70</v>
      </c>
    </row>
    <row r="496" spans="1:9">
      <c r="A496" s="822">
        <v>39035119300</v>
      </c>
      <c r="B496" s="332" t="s">
        <v>3252</v>
      </c>
      <c r="C496" s="333" t="s">
        <v>4356</v>
      </c>
      <c r="D496" s="334" t="s">
        <v>4356</v>
      </c>
      <c r="E496" s="334" t="s">
        <v>1067</v>
      </c>
      <c r="F496" s="334" t="s">
        <v>3816</v>
      </c>
      <c r="G496" s="335" t="s">
        <v>3670</v>
      </c>
      <c r="H496" s="334">
        <v>44127</v>
      </c>
      <c r="I496" s="334" t="s">
        <v>70</v>
      </c>
    </row>
    <row r="497" spans="1:9">
      <c r="A497" s="822">
        <v>39035119401</v>
      </c>
      <c r="B497" s="332" t="s">
        <v>3251</v>
      </c>
      <c r="C497" s="333" t="s">
        <v>70</v>
      </c>
      <c r="D497" s="334" t="s">
        <v>70</v>
      </c>
      <c r="E497" s="334" t="s">
        <v>1027</v>
      </c>
      <c r="F497" s="334" t="s">
        <v>3816</v>
      </c>
      <c r="G497" s="335" t="s">
        <v>3670</v>
      </c>
      <c r="H497" s="334">
        <v>44128</v>
      </c>
      <c r="I497" s="334" t="s">
        <v>70</v>
      </c>
    </row>
    <row r="498" spans="1:9">
      <c r="A498" s="822">
        <v>39035119402</v>
      </c>
      <c r="B498" s="332" t="s">
        <v>3250</v>
      </c>
      <c r="C498" s="333" t="s">
        <v>4356</v>
      </c>
      <c r="D498" s="334" t="s">
        <v>4356</v>
      </c>
      <c r="E498" s="334" t="s">
        <v>1067</v>
      </c>
      <c r="F498" s="334" t="s">
        <v>3813</v>
      </c>
      <c r="G498" s="335" t="s">
        <v>3670</v>
      </c>
      <c r="H498" s="334">
        <v>44129</v>
      </c>
      <c r="I498" s="334" t="s">
        <v>70</v>
      </c>
    </row>
    <row r="499" spans="1:9">
      <c r="A499" s="822">
        <v>39035119501</v>
      </c>
      <c r="B499" s="332" t="s">
        <v>3249</v>
      </c>
      <c r="C499" s="333" t="s">
        <v>70</v>
      </c>
      <c r="D499" s="334" t="s">
        <v>70</v>
      </c>
      <c r="E499" s="334" t="s">
        <v>1029</v>
      </c>
      <c r="F499" s="334" t="s">
        <v>3813</v>
      </c>
      <c r="G499" s="335" t="s">
        <v>3670</v>
      </c>
      <c r="H499" s="334">
        <v>44130</v>
      </c>
      <c r="I499" s="334" t="s">
        <v>70</v>
      </c>
    </row>
    <row r="500" spans="1:9">
      <c r="A500" s="822">
        <v>39035119502</v>
      </c>
      <c r="B500" s="332" t="s">
        <v>3248</v>
      </c>
      <c r="C500" s="333" t="s">
        <v>4356</v>
      </c>
      <c r="D500" s="334" t="s">
        <v>4356</v>
      </c>
      <c r="E500" s="334" t="s">
        <v>1037</v>
      </c>
      <c r="F500" s="334" t="s">
        <v>4399</v>
      </c>
      <c r="G500" s="335" t="s">
        <v>3670</v>
      </c>
      <c r="H500" s="334">
        <v>44131</v>
      </c>
      <c r="I500" s="334" t="s">
        <v>70</v>
      </c>
    </row>
    <row r="501" spans="1:9">
      <c r="A501" s="822">
        <v>39035119600</v>
      </c>
      <c r="B501" s="332" t="s">
        <v>3247</v>
      </c>
      <c r="C501" s="333" t="s">
        <v>4356</v>
      </c>
      <c r="D501" s="334" t="s">
        <v>4356</v>
      </c>
      <c r="E501" s="334" t="s">
        <v>1071</v>
      </c>
      <c r="F501" s="334" t="s">
        <v>4400</v>
      </c>
      <c r="G501" s="335" t="s">
        <v>3670</v>
      </c>
      <c r="H501" s="334">
        <v>44132</v>
      </c>
      <c r="I501" s="334" t="s">
        <v>70</v>
      </c>
    </row>
    <row r="502" spans="1:9">
      <c r="A502" s="822">
        <v>39035119701</v>
      </c>
      <c r="B502" s="332" t="s">
        <v>3246</v>
      </c>
      <c r="C502" s="333" t="s">
        <v>4356</v>
      </c>
      <c r="D502" s="334" t="s">
        <v>4356</v>
      </c>
      <c r="E502" s="334" t="s">
        <v>1037</v>
      </c>
      <c r="F502" s="334" t="s">
        <v>3816</v>
      </c>
      <c r="G502" s="335" t="s">
        <v>3670</v>
      </c>
      <c r="H502" s="334">
        <v>44133</v>
      </c>
      <c r="I502" s="334" t="s">
        <v>70</v>
      </c>
    </row>
    <row r="503" spans="1:9">
      <c r="A503" s="822">
        <v>39035119702</v>
      </c>
      <c r="B503" s="332" t="s">
        <v>3245</v>
      </c>
      <c r="C503" s="333" t="s">
        <v>4356</v>
      </c>
      <c r="D503" s="334" t="s">
        <v>4356</v>
      </c>
      <c r="E503" s="334" t="s">
        <v>1067</v>
      </c>
      <c r="F503" s="334" t="s">
        <v>4400</v>
      </c>
      <c r="G503" s="335" t="s">
        <v>3670</v>
      </c>
      <c r="H503" s="334">
        <v>44134</v>
      </c>
      <c r="I503" s="334" t="s">
        <v>70</v>
      </c>
    </row>
    <row r="504" spans="1:9">
      <c r="A504" s="822">
        <v>39035119800</v>
      </c>
      <c r="B504" s="332" t="s">
        <v>3244</v>
      </c>
      <c r="C504" s="333" t="s">
        <v>4356</v>
      </c>
      <c r="D504" s="334" t="s">
        <v>4356</v>
      </c>
      <c r="E504" s="334" t="s">
        <v>1071</v>
      </c>
      <c r="F504" s="334" t="s">
        <v>3810</v>
      </c>
      <c r="G504" s="335" t="s">
        <v>3670</v>
      </c>
      <c r="H504" s="334">
        <v>44135</v>
      </c>
      <c r="I504" s="334" t="s">
        <v>70</v>
      </c>
    </row>
    <row r="505" spans="1:9">
      <c r="A505" s="822">
        <v>39035119900</v>
      </c>
      <c r="B505" s="332" t="s">
        <v>3243</v>
      </c>
      <c r="C505" s="333" t="s">
        <v>4356</v>
      </c>
      <c r="D505" s="334" t="s">
        <v>4356</v>
      </c>
      <c r="E505" s="334" t="s">
        <v>1067</v>
      </c>
      <c r="F505" s="334" t="s">
        <v>4399</v>
      </c>
      <c r="G505" s="335" t="s">
        <v>3670</v>
      </c>
      <c r="H505" s="334">
        <v>44136</v>
      </c>
      <c r="I505" s="334" t="s">
        <v>70</v>
      </c>
    </row>
    <row r="506" spans="1:9">
      <c r="A506" s="822">
        <v>39035120200</v>
      </c>
      <c r="B506" s="332" t="s">
        <v>3242</v>
      </c>
      <c r="C506" s="333" t="s">
        <v>4356</v>
      </c>
      <c r="D506" s="334" t="s">
        <v>4356</v>
      </c>
      <c r="E506" s="334" t="s">
        <v>1067</v>
      </c>
      <c r="F506" s="334" t="s">
        <v>4400</v>
      </c>
      <c r="G506" s="335" t="s">
        <v>3670</v>
      </c>
      <c r="H506" s="334">
        <v>44137</v>
      </c>
      <c r="I506" s="334" t="s">
        <v>70</v>
      </c>
    </row>
    <row r="507" spans="1:9">
      <c r="A507" s="822">
        <v>39035120400</v>
      </c>
      <c r="B507" s="332" t="s">
        <v>3241</v>
      </c>
      <c r="C507" s="333" t="s">
        <v>4356</v>
      </c>
      <c r="D507" s="334" t="s">
        <v>4356</v>
      </c>
      <c r="E507" s="334" t="s">
        <v>1067</v>
      </c>
      <c r="F507" s="334" t="s">
        <v>4399</v>
      </c>
      <c r="G507" s="335" t="s">
        <v>3670</v>
      </c>
      <c r="H507" s="334">
        <v>44138</v>
      </c>
      <c r="I507" s="334" t="s">
        <v>70</v>
      </c>
    </row>
    <row r="508" spans="1:9">
      <c r="A508" s="822">
        <v>39035120500</v>
      </c>
      <c r="B508" s="332" t="s">
        <v>3240</v>
      </c>
      <c r="C508" s="333" t="s">
        <v>4356</v>
      </c>
      <c r="D508" s="334" t="s">
        <v>4356</v>
      </c>
      <c r="E508" s="334" t="s">
        <v>1067</v>
      </c>
      <c r="F508" s="334" t="s">
        <v>4399</v>
      </c>
      <c r="G508" s="335" t="s">
        <v>3670</v>
      </c>
      <c r="H508" s="334">
        <v>44139</v>
      </c>
      <c r="I508" s="334" t="s">
        <v>70</v>
      </c>
    </row>
    <row r="509" spans="1:9">
      <c r="A509" s="822">
        <v>39035120600</v>
      </c>
      <c r="B509" s="332" t="s">
        <v>3239</v>
      </c>
      <c r="C509" s="333" t="s">
        <v>4356</v>
      </c>
      <c r="D509" s="334" t="s">
        <v>4356</v>
      </c>
      <c r="E509" s="334" t="s">
        <v>1067</v>
      </c>
      <c r="F509" s="334" t="s">
        <v>3815</v>
      </c>
      <c r="G509" s="335" t="s">
        <v>3670</v>
      </c>
      <c r="H509" s="334">
        <v>44140</v>
      </c>
      <c r="I509" s="334" t="s">
        <v>70</v>
      </c>
    </row>
    <row r="510" spans="1:9">
      <c r="A510" s="822">
        <v>39035120701</v>
      </c>
      <c r="B510" s="332" t="s">
        <v>3238</v>
      </c>
      <c r="C510" s="333" t="s">
        <v>4356</v>
      </c>
      <c r="D510" s="334" t="s">
        <v>4356</v>
      </c>
      <c r="E510" s="334" t="s">
        <v>1067</v>
      </c>
      <c r="F510" s="334" t="s">
        <v>3816</v>
      </c>
      <c r="G510" s="335" t="s">
        <v>3670</v>
      </c>
      <c r="H510" s="334">
        <v>44142</v>
      </c>
      <c r="I510" s="334" t="s">
        <v>70</v>
      </c>
    </row>
    <row r="511" spans="1:9">
      <c r="A511" s="822">
        <v>39035120702</v>
      </c>
      <c r="B511" s="332" t="s">
        <v>3237</v>
      </c>
      <c r="C511" s="333" t="s">
        <v>4356</v>
      </c>
      <c r="D511" s="334" t="s">
        <v>4356</v>
      </c>
      <c r="E511" s="334" t="s">
        <v>1071</v>
      </c>
      <c r="F511" s="334" t="s">
        <v>3812</v>
      </c>
      <c r="G511" s="335" t="s">
        <v>3670</v>
      </c>
      <c r="H511" s="334">
        <v>44143</v>
      </c>
      <c r="I511" s="334" t="s">
        <v>70</v>
      </c>
    </row>
    <row r="512" spans="1:9">
      <c r="A512" s="822">
        <v>39035120801</v>
      </c>
      <c r="B512" s="332" t="s">
        <v>3236</v>
      </c>
      <c r="C512" s="333" t="s">
        <v>4356</v>
      </c>
      <c r="D512" s="334" t="s">
        <v>4356</v>
      </c>
      <c r="E512" s="334" t="s">
        <v>1071</v>
      </c>
      <c r="F512" s="334" t="s">
        <v>3813</v>
      </c>
      <c r="G512" s="335" t="s">
        <v>3670</v>
      </c>
      <c r="H512" s="334">
        <v>44144</v>
      </c>
      <c r="I512" s="334" t="s">
        <v>70</v>
      </c>
    </row>
    <row r="513" spans="1:9">
      <c r="A513" s="822">
        <v>39035120802</v>
      </c>
      <c r="B513" s="332" t="s">
        <v>3235</v>
      </c>
      <c r="C513" s="333" t="s">
        <v>4356</v>
      </c>
      <c r="D513" s="334" t="s">
        <v>4356</v>
      </c>
      <c r="E513" s="334" t="s">
        <v>1071</v>
      </c>
      <c r="F513" s="334" t="s">
        <v>3813</v>
      </c>
      <c r="G513" s="335" t="s">
        <v>3670</v>
      </c>
      <c r="H513" s="334">
        <v>44145</v>
      </c>
      <c r="I513" s="334" t="s">
        <v>70</v>
      </c>
    </row>
    <row r="514" spans="1:9">
      <c r="A514" s="822">
        <v>39035121100</v>
      </c>
      <c r="B514" s="332" t="s">
        <v>3234</v>
      </c>
      <c r="C514" s="333" t="s">
        <v>4356</v>
      </c>
      <c r="D514" s="334" t="s">
        <v>4356</v>
      </c>
      <c r="E514" s="334" t="s">
        <v>1067</v>
      </c>
      <c r="F514" s="334" t="s">
        <v>3813</v>
      </c>
      <c r="G514" s="335" t="s">
        <v>3670</v>
      </c>
      <c r="H514" s="334">
        <v>44146</v>
      </c>
      <c r="I514" s="334" t="s">
        <v>70</v>
      </c>
    </row>
    <row r="515" spans="1:9">
      <c r="A515" s="822">
        <v>39035121200</v>
      </c>
      <c r="B515" s="332" t="s">
        <v>3233</v>
      </c>
      <c r="C515" s="333" t="s">
        <v>4356</v>
      </c>
      <c r="D515" s="334" t="s">
        <v>4356</v>
      </c>
      <c r="E515" s="334" t="s">
        <v>1071</v>
      </c>
      <c r="F515" s="334" t="s">
        <v>4400</v>
      </c>
      <c r="G515" s="335" t="s">
        <v>3670</v>
      </c>
      <c r="H515" s="334">
        <v>44147</v>
      </c>
      <c r="I515" s="334" t="s">
        <v>70</v>
      </c>
    </row>
    <row r="516" spans="1:9">
      <c r="A516" s="822">
        <v>39035121300</v>
      </c>
      <c r="B516" s="332" t="s">
        <v>3232</v>
      </c>
      <c r="C516" s="333" t="s">
        <v>4356</v>
      </c>
      <c r="D516" s="334" t="s">
        <v>4356</v>
      </c>
      <c r="E516" s="334" t="s">
        <v>1067</v>
      </c>
      <c r="F516" s="334" t="s">
        <v>3813</v>
      </c>
      <c r="G516" s="335" t="s">
        <v>3670</v>
      </c>
      <c r="H516" s="334">
        <v>44149</v>
      </c>
      <c r="I516" s="334" t="s">
        <v>70</v>
      </c>
    </row>
    <row r="517" spans="1:9">
      <c r="A517" s="822">
        <v>39035121401</v>
      </c>
      <c r="B517" s="332" t="s">
        <v>3231</v>
      </c>
      <c r="C517" s="333" t="s">
        <v>4356</v>
      </c>
      <c r="D517" s="334" t="s">
        <v>4356</v>
      </c>
      <c r="E517" s="334" t="s">
        <v>1067</v>
      </c>
      <c r="F517" s="334" t="s">
        <v>3813</v>
      </c>
      <c r="G517" s="335" t="s">
        <v>3670</v>
      </c>
      <c r="H517" s="334">
        <v>44201</v>
      </c>
      <c r="I517" s="334" t="s">
        <v>70</v>
      </c>
    </row>
    <row r="518" spans="1:9">
      <c r="A518" s="822">
        <v>39035121403</v>
      </c>
      <c r="B518" s="332" t="s">
        <v>3230</v>
      </c>
      <c r="C518" s="333" t="s">
        <v>4356</v>
      </c>
      <c r="D518" s="334" t="s">
        <v>4356</v>
      </c>
      <c r="E518" s="334" t="s">
        <v>1037</v>
      </c>
      <c r="F518" s="334" t="s">
        <v>4400</v>
      </c>
      <c r="G518" s="335" t="s">
        <v>3670</v>
      </c>
      <c r="H518" s="334">
        <v>44203</v>
      </c>
      <c r="I518" s="334" t="s">
        <v>70</v>
      </c>
    </row>
    <row r="519" spans="1:9">
      <c r="A519" s="822">
        <v>39035121500</v>
      </c>
      <c r="B519" s="332" t="s">
        <v>3229</v>
      </c>
      <c r="C519" s="333" t="s">
        <v>4356</v>
      </c>
      <c r="D519" s="334" t="s">
        <v>4356</v>
      </c>
      <c r="E519" s="334" t="s">
        <v>1071</v>
      </c>
      <c r="F519" s="334" t="s">
        <v>4399</v>
      </c>
      <c r="G519" s="335" t="s">
        <v>3670</v>
      </c>
      <c r="H519" s="334">
        <v>44212</v>
      </c>
      <c r="I519" s="334" t="s">
        <v>70</v>
      </c>
    </row>
    <row r="520" spans="1:9">
      <c r="A520" s="822">
        <v>39035121700</v>
      </c>
      <c r="B520" s="332" t="s">
        <v>3228</v>
      </c>
      <c r="C520" s="333" t="s">
        <v>70</v>
      </c>
      <c r="D520" s="334" t="s">
        <v>70</v>
      </c>
      <c r="E520" s="334" t="s">
        <v>1037</v>
      </c>
      <c r="F520" s="334" t="s">
        <v>3813</v>
      </c>
      <c r="G520" s="335" t="s">
        <v>3670</v>
      </c>
      <c r="H520" s="334">
        <v>44214</v>
      </c>
      <c r="I520" s="334" t="s">
        <v>70</v>
      </c>
    </row>
    <row r="521" spans="1:9">
      <c r="A521" s="822">
        <v>39035121800</v>
      </c>
      <c r="B521" s="332" t="s">
        <v>3227</v>
      </c>
      <c r="C521" s="333" t="s">
        <v>70</v>
      </c>
      <c r="D521" s="334" t="s">
        <v>70</v>
      </c>
      <c r="E521" s="334" t="s">
        <v>1037</v>
      </c>
      <c r="F521" s="334" t="s">
        <v>4400</v>
      </c>
      <c r="G521" s="335" t="s">
        <v>3670</v>
      </c>
      <c r="H521" s="334">
        <v>44215</v>
      </c>
      <c r="I521" s="334" t="s">
        <v>70</v>
      </c>
    </row>
    <row r="522" spans="1:9">
      <c r="A522" s="822">
        <v>39035121900</v>
      </c>
      <c r="B522" s="332" t="s">
        <v>3226</v>
      </c>
      <c r="C522" s="333" t="s">
        <v>4356</v>
      </c>
      <c r="D522" s="334" t="s">
        <v>4356</v>
      </c>
      <c r="E522" s="334" t="s">
        <v>1071</v>
      </c>
      <c r="F522" s="334" t="s">
        <v>4399</v>
      </c>
      <c r="G522" s="335" t="s">
        <v>3670</v>
      </c>
      <c r="H522" s="334">
        <v>44216</v>
      </c>
      <c r="I522" s="334" t="s">
        <v>70</v>
      </c>
    </row>
    <row r="523" spans="1:9">
      <c r="A523" s="822">
        <v>39035122100</v>
      </c>
      <c r="B523" s="332" t="s">
        <v>3225</v>
      </c>
      <c r="C523" s="333" t="s">
        <v>70</v>
      </c>
      <c r="D523" s="334" t="s">
        <v>70</v>
      </c>
      <c r="E523" s="334" t="s">
        <v>1067</v>
      </c>
      <c r="F523" s="334" t="s">
        <v>4400</v>
      </c>
      <c r="G523" s="335" t="s">
        <v>3811</v>
      </c>
      <c r="H523" s="334">
        <v>44217</v>
      </c>
      <c r="I523" s="334" t="s">
        <v>70</v>
      </c>
    </row>
    <row r="524" spans="1:9">
      <c r="A524" s="822">
        <v>39035122200</v>
      </c>
      <c r="B524" s="332" t="s">
        <v>3224</v>
      </c>
      <c r="C524" s="333" t="s">
        <v>4356</v>
      </c>
      <c r="D524" s="334" t="s">
        <v>4356</v>
      </c>
      <c r="E524" s="334" t="s">
        <v>1067</v>
      </c>
      <c r="F524" s="334" t="s">
        <v>4399</v>
      </c>
      <c r="G524" s="335" t="s">
        <v>3670</v>
      </c>
      <c r="H524" s="334">
        <v>44221</v>
      </c>
      <c r="I524" s="334" t="s">
        <v>70</v>
      </c>
    </row>
    <row r="525" spans="1:9">
      <c r="A525" s="822">
        <v>39035122300</v>
      </c>
      <c r="B525" s="332" t="s">
        <v>3223</v>
      </c>
      <c r="C525" s="333" t="s">
        <v>4356</v>
      </c>
      <c r="D525" s="334" t="s">
        <v>4356</v>
      </c>
      <c r="E525" s="334" t="s">
        <v>1067</v>
      </c>
      <c r="F525" s="334" t="s">
        <v>3813</v>
      </c>
      <c r="G525" s="335" t="s">
        <v>3811</v>
      </c>
      <c r="H525" s="334">
        <v>44223</v>
      </c>
      <c r="I525" s="334" t="s">
        <v>70</v>
      </c>
    </row>
    <row r="526" spans="1:9">
      <c r="A526" s="822">
        <v>39035123100</v>
      </c>
      <c r="B526" s="332" t="s">
        <v>3222</v>
      </c>
      <c r="C526" s="333" t="s">
        <v>70</v>
      </c>
      <c r="D526" s="334" t="s">
        <v>70</v>
      </c>
      <c r="E526" s="334" t="s">
        <v>1029</v>
      </c>
      <c r="F526" s="334" t="s">
        <v>3813</v>
      </c>
      <c r="G526" s="335" t="s">
        <v>3670</v>
      </c>
      <c r="H526" s="334">
        <v>44224</v>
      </c>
      <c r="I526" s="334" t="s">
        <v>70</v>
      </c>
    </row>
    <row r="527" spans="1:9">
      <c r="A527" s="822">
        <v>39035123200</v>
      </c>
      <c r="B527" s="332" t="s">
        <v>3221</v>
      </c>
      <c r="C527" s="333" t="s">
        <v>70</v>
      </c>
      <c r="D527" s="334" t="s">
        <v>70</v>
      </c>
      <c r="E527" s="334" t="s">
        <v>1029</v>
      </c>
      <c r="F527" s="334" t="s">
        <v>3812</v>
      </c>
      <c r="G527" s="335" t="s">
        <v>3670</v>
      </c>
      <c r="H527" s="334">
        <v>44230</v>
      </c>
      <c r="I527" s="334" t="s">
        <v>70</v>
      </c>
    </row>
    <row r="528" spans="1:9">
      <c r="A528" s="822">
        <v>39035123400</v>
      </c>
      <c r="B528" s="332" t="s">
        <v>3220</v>
      </c>
      <c r="C528" s="333" t="s">
        <v>70</v>
      </c>
      <c r="D528" s="334" t="s">
        <v>70</v>
      </c>
      <c r="E528" s="334" t="s">
        <v>1029</v>
      </c>
      <c r="F528" s="334" t="s">
        <v>4399</v>
      </c>
      <c r="G528" s="335" t="s">
        <v>3670</v>
      </c>
      <c r="H528" s="334">
        <v>44231</v>
      </c>
      <c r="I528" s="334" t="s">
        <v>70</v>
      </c>
    </row>
    <row r="529" spans="1:9">
      <c r="A529" s="822">
        <v>39035123501</v>
      </c>
      <c r="B529" s="332" t="s">
        <v>3219</v>
      </c>
      <c r="C529" s="333" t="s">
        <v>4356</v>
      </c>
      <c r="D529" s="334" t="s">
        <v>4356</v>
      </c>
      <c r="E529" s="334" t="s">
        <v>1037</v>
      </c>
      <c r="F529" s="334" t="s">
        <v>4399</v>
      </c>
      <c r="G529" s="335" t="s">
        <v>3670</v>
      </c>
      <c r="H529" s="334">
        <v>44233</v>
      </c>
      <c r="I529" s="334" t="s">
        <v>70</v>
      </c>
    </row>
    <row r="530" spans="1:9">
      <c r="A530" s="822">
        <v>39035123502</v>
      </c>
      <c r="B530" s="332" t="s">
        <v>3218</v>
      </c>
      <c r="C530" s="333" t="s">
        <v>70</v>
      </c>
      <c r="D530" s="334" t="s">
        <v>70</v>
      </c>
      <c r="E530" s="334" t="s">
        <v>1037</v>
      </c>
      <c r="F530" s="334" t="s">
        <v>3812</v>
      </c>
      <c r="G530" s="335" t="s">
        <v>3670</v>
      </c>
      <c r="H530" s="334">
        <v>44234</v>
      </c>
      <c r="I530" s="334" t="s">
        <v>70</v>
      </c>
    </row>
    <row r="531" spans="1:9">
      <c r="A531" s="822">
        <v>39035123601</v>
      </c>
      <c r="B531" s="332" t="s">
        <v>3217</v>
      </c>
      <c r="C531" s="333" t="s">
        <v>70</v>
      </c>
      <c r="D531" s="334" t="s">
        <v>70</v>
      </c>
      <c r="E531" s="334" t="s">
        <v>1029</v>
      </c>
      <c r="F531" s="334" t="s">
        <v>4399</v>
      </c>
      <c r="G531" s="335" t="s">
        <v>3670</v>
      </c>
      <c r="H531" s="334">
        <v>44235</v>
      </c>
      <c r="I531" s="334" t="s">
        <v>70</v>
      </c>
    </row>
    <row r="532" spans="1:9">
      <c r="A532" s="822">
        <v>39035123602</v>
      </c>
      <c r="B532" s="332" t="s">
        <v>3216</v>
      </c>
      <c r="C532" s="333" t="s">
        <v>70</v>
      </c>
      <c r="D532" s="334" t="s">
        <v>70</v>
      </c>
      <c r="E532" s="334" t="s">
        <v>1067</v>
      </c>
      <c r="F532" s="334" t="s">
        <v>4399</v>
      </c>
      <c r="G532" s="335" t="s">
        <v>3811</v>
      </c>
      <c r="H532" s="334">
        <v>44236</v>
      </c>
      <c r="I532" s="334" t="s">
        <v>70</v>
      </c>
    </row>
    <row r="533" spans="1:9">
      <c r="A533" s="822">
        <v>39035123603</v>
      </c>
      <c r="B533" s="332" t="s">
        <v>3215</v>
      </c>
      <c r="C533" s="333" t="s">
        <v>70</v>
      </c>
      <c r="D533" s="334" t="s">
        <v>70</v>
      </c>
      <c r="E533" s="334" t="s">
        <v>1029</v>
      </c>
      <c r="F533" s="334" t="s">
        <v>3816</v>
      </c>
      <c r="G533" s="335" t="s">
        <v>3670</v>
      </c>
      <c r="H533" s="334">
        <v>44240</v>
      </c>
      <c r="I533" s="334" t="s">
        <v>70</v>
      </c>
    </row>
    <row r="534" spans="1:9">
      <c r="A534" s="822">
        <v>39035123700</v>
      </c>
      <c r="B534" s="332" t="s">
        <v>3214</v>
      </c>
      <c r="C534" s="333" t="s">
        <v>70</v>
      </c>
      <c r="D534" s="334" t="s">
        <v>70</v>
      </c>
      <c r="E534" s="334" t="s">
        <v>1037</v>
      </c>
      <c r="F534" s="334" t="s">
        <v>3816</v>
      </c>
      <c r="G534" s="335" t="s">
        <v>3811</v>
      </c>
      <c r="H534" s="334">
        <v>44241</v>
      </c>
      <c r="I534" s="334" t="s">
        <v>70</v>
      </c>
    </row>
    <row r="535" spans="1:9">
      <c r="A535" s="822">
        <v>39035123800</v>
      </c>
      <c r="B535" s="332" t="s">
        <v>3213</v>
      </c>
      <c r="C535" s="333" t="s">
        <v>4356</v>
      </c>
      <c r="D535" s="334" t="s">
        <v>4356</v>
      </c>
      <c r="E535" s="334" t="s">
        <v>1067</v>
      </c>
      <c r="F535" s="334" t="s">
        <v>4399</v>
      </c>
      <c r="G535" s="335" t="s">
        <v>3670</v>
      </c>
      <c r="H535" s="334">
        <v>44243</v>
      </c>
      <c r="I535" s="334" t="s">
        <v>70</v>
      </c>
    </row>
    <row r="536" spans="1:9">
      <c r="A536" s="822">
        <v>39035123900</v>
      </c>
      <c r="B536" s="332" t="s">
        <v>3212</v>
      </c>
      <c r="C536" s="333" t="s">
        <v>70</v>
      </c>
      <c r="D536" s="334" t="s">
        <v>70</v>
      </c>
      <c r="E536" s="334" t="s">
        <v>1027</v>
      </c>
      <c r="F536" s="334" t="s">
        <v>3812</v>
      </c>
      <c r="G536" s="335" t="s">
        <v>3670</v>
      </c>
      <c r="H536" s="334">
        <v>44250</v>
      </c>
      <c r="I536" s="334" t="s">
        <v>70</v>
      </c>
    </row>
    <row r="537" spans="1:9">
      <c r="A537" s="822">
        <v>39035124100</v>
      </c>
      <c r="B537" s="332" t="s">
        <v>3211</v>
      </c>
      <c r="C537" s="333" t="s">
        <v>4356</v>
      </c>
      <c r="D537" s="334" t="s">
        <v>4356</v>
      </c>
      <c r="E537" s="334" t="s">
        <v>1027</v>
      </c>
      <c r="F537" s="334" t="s">
        <v>3812</v>
      </c>
      <c r="G537" s="335" t="s">
        <v>3670</v>
      </c>
      <c r="H537" s="334">
        <v>44251</v>
      </c>
      <c r="I537" s="334" t="s">
        <v>70</v>
      </c>
    </row>
    <row r="538" spans="1:9">
      <c r="A538" s="822">
        <v>39035124201</v>
      </c>
      <c r="B538" s="332" t="s">
        <v>3210</v>
      </c>
      <c r="C538" s="333" t="s">
        <v>70</v>
      </c>
      <c r="D538" s="334" t="s">
        <v>70</v>
      </c>
      <c r="E538" s="334" t="s">
        <v>1027</v>
      </c>
      <c r="F538" s="334" t="s">
        <v>4399</v>
      </c>
      <c r="G538" s="335" t="s">
        <v>3670</v>
      </c>
      <c r="H538" s="334">
        <v>44253</v>
      </c>
      <c r="I538" s="334" t="s">
        <v>70</v>
      </c>
    </row>
    <row r="539" spans="1:9">
      <c r="A539" s="822">
        <v>39035124202</v>
      </c>
      <c r="B539" s="332" t="s">
        <v>3209</v>
      </c>
      <c r="C539" s="333" t="s">
        <v>70</v>
      </c>
      <c r="D539" s="334" t="s">
        <v>70</v>
      </c>
      <c r="E539" s="334" t="s">
        <v>1037</v>
      </c>
      <c r="F539" s="334" t="s">
        <v>4399</v>
      </c>
      <c r="G539" s="335" t="s">
        <v>3670</v>
      </c>
      <c r="H539" s="334">
        <v>44254</v>
      </c>
      <c r="I539" s="334" t="s">
        <v>70</v>
      </c>
    </row>
    <row r="540" spans="1:9">
      <c r="A540" s="822">
        <v>39035124300</v>
      </c>
      <c r="B540" s="332" t="s">
        <v>3208</v>
      </c>
      <c r="C540" s="333" t="s">
        <v>4356</v>
      </c>
      <c r="D540" s="334" t="s">
        <v>70</v>
      </c>
      <c r="E540" s="334" t="s">
        <v>1027</v>
      </c>
      <c r="F540" s="334" t="s">
        <v>4399</v>
      </c>
      <c r="G540" s="335" t="s">
        <v>3670</v>
      </c>
      <c r="H540" s="334">
        <v>44255</v>
      </c>
      <c r="I540" s="334" t="s">
        <v>70</v>
      </c>
    </row>
    <row r="541" spans="1:9">
      <c r="A541" s="822">
        <v>39035124500</v>
      </c>
      <c r="B541" s="332" t="s">
        <v>3207</v>
      </c>
      <c r="C541" s="333" t="s">
        <v>70</v>
      </c>
      <c r="D541" s="334" t="s">
        <v>70</v>
      </c>
      <c r="E541" s="334" t="s">
        <v>1071</v>
      </c>
      <c r="F541" s="334" t="s">
        <v>3813</v>
      </c>
      <c r="G541" s="335" t="s">
        <v>3811</v>
      </c>
      <c r="H541" s="334">
        <v>44256</v>
      </c>
      <c r="I541" s="334" t="s">
        <v>70</v>
      </c>
    </row>
    <row r="542" spans="1:9">
      <c r="A542" s="822">
        <v>39035124600</v>
      </c>
      <c r="B542" s="332" t="s">
        <v>3206</v>
      </c>
      <c r="C542" s="333" t="s">
        <v>4356</v>
      </c>
      <c r="D542" s="334" t="s">
        <v>4356</v>
      </c>
      <c r="E542" s="334" t="s">
        <v>1037</v>
      </c>
      <c r="F542" s="334" t="s">
        <v>4399</v>
      </c>
      <c r="G542" s="335" t="s">
        <v>3670</v>
      </c>
      <c r="H542" s="334">
        <v>44260</v>
      </c>
      <c r="I542" s="334" t="s">
        <v>70</v>
      </c>
    </row>
    <row r="543" spans="1:9">
      <c r="A543" s="822">
        <v>39035126100</v>
      </c>
      <c r="B543" s="332" t="s">
        <v>3205</v>
      </c>
      <c r="C543" s="333" t="s">
        <v>4356</v>
      </c>
      <c r="D543" s="334" t="s">
        <v>4356</v>
      </c>
      <c r="E543" s="334" t="s">
        <v>1071</v>
      </c>
      <c r="F543" s="334" t="s">
        <v>4399</v>
      </c>
      <c r="G543" s="335" t="s">
        <v>3670</v>
      </c>
      <c r="H543" s="334">
        <v>44262</v>
      </c>
      <c r="I543" s="334" t="s">
        <v>70</v>
      </c>
    </row>
    <row r="544" spans="1:9">
      <c r="A544" s="822">
        <v>39035127501</v>
      </c>
      <c r="B544" s="332" t="s">
        <v>3204</v>
      </c>
      <c r="C544" s="333" t="s">
        <v>4356</v>
      </c>
      <c r="D544" s="334" t="s">
        <v>4356</v>
      </c>
      <c r="E544" s="334" t="s">
        <v>1067</v>
      </c>
      <c r="F544" s="334" t="s">
        <v>3812</v>
      </c>
      <c r="G544" s="335" t="s">
        <v>3670</v>
      </c>
      <c r="H544" s="334">
        <v>44264</v>
      </c>
      <c r="I544" s="334" t="s">
        <v>70</v>
      </c>
    </row>
    <row r="545" spans="1:9">
      <c r="A545" s="822">
        <v>39035130103</v>
      </c>
      <c r="B545" s="332" t="s">
        <v>3203</v>
      </c>
      <c r="C545" s="333" t="s">
        <v>70</v>
      </c>
      <c r="D545" s="334" t="s">
        <v>70</v>
      </c>
      <c r="E545" s="334" t="s">
        <v>1029</v>
      </c>
      <c r="F545" s="334" t="s">
        <v>3813</v>
      </c>
      <c r="G545" s="335" t="s">
        <v>3811</v>
      </c>
      <c r="H545" s="334">
        <v>44265</v>
      </c>
      <c r="I545" s="334" t="s">
        <v>70</v>
      </c>
    </row>
    <row r="546" spans="1:9">
      <c r="A546" s="822">
        <v>39035130104</v>
      </c>
      <c r="B546" s="332" t="s">
        <v>3202</v>
      </c>
      <c r="C546" s="333" t="s">
        <v>4356</v>
      </c>
      <c r="D546" s="334" t="s">
        <v>70</v>
      </c>
      <c r="E546" s="334" t="s">
        <v>1029</v>
      </c>
      <c r="F546" s="334" t="s">
        <v>3812</v>
      </c>
      <c r="G546" s="335" t="s">
        <v>3811</v>
      </c>
      <c r="H546" s="334">
        <v>44266</v>
      </c>
      <c r="I546" s="334" t="s">
        <v>70</v>
      </c>
    </row>
    <row r="547" spans="1:9">
      <c r="A547" s="822">
        <v>39035130105</v>
      </c>
      <c r="B547" s="332" t="s">
        <v>3201</v>
      </c>
      <c r="C547" s="333" t="s">
        <v>70</v>
      </c>
      <c r="D547" s="334" t="s">
        <v>70</v>
      </c>
      <c r="E547" s="334" t="s">
        <v>1029</v>
      </c>
      <c r="F547" s="334" t="s">
        <v>3810</v>
      </c>
      <c r="G547" s="335" t="s">
        <v>3811</v>
      </c>
      <c r="H547" s="334">
        <v>44270</v>
      </c>
      <c r="I547" s="334" t="s">
        <v>70</v>
      </c>
    </row>
    <row r="548" spans="1:9">
      <c r="A548" s="822">
        <v>39035130106</v>
      </c>
      <c r="B548" s="332" t="s">
        <v>3200</v>
      </c>
      <c r="C548" s="333" t="s">
        <v>70</v>
      </c>
      <c r="D548" s="334" t="s">
        <v>70</v>
      </c>
      <c r="E548" s="334" t="s">
        <v>1029</v>
      </c>
      <c r="F548" s="334" t="s">
        <v>3812</v>
      </c>
      <c r="G548" s="335" t="s">
        <v>3811</v>
      </c>
      <c r="H548" s="334">
        <v>44272</v>
      </c>
      <c r="I548" s="334" t="s">
        <v>70</v>
      </c>
    </row>
    <row r="549" spans="1:9">
      <c r="A549" s="822">
        <v>39035131102</v>
      </c>
      <c r="B549" s="332" t="s">
        <v>3199</v>
      </c>
      <c r="C549" s="333" t="s">
        <v>70</v>
      </c>
      <c r="D549" s="334" t="s">
        <v>70</v>
      </c>
      <c r="E549" s="334" t="s">
        <v>1029</v>
      </c>
      <c r="F549" s="334" t="s">
        <v>3812</v>
      </c>
      <c r="G549" s="335" t="s">
        <v>3811</v>
      </c>
      <c r="H549" s="334">
        <v>44273</v>
      </c>
      <c r="I549" s="334" t="s">
        <v>70</v>
      </c>
    </row>
    <row r="550" spans="1:9">
      <c r="A550" s="822">
        <v>39035131103</v>
      </c>
      <c r="B550" s="332" t="s">
        <v>3198</v>
      </c>
      <c r="C550" s="333" t="s">
        <v>70</v>
      </c>
      <c r="D550" s="334" t="s">
        <v>70</v>
      </c>
      <c r="E550" s="334" t="s">
        <v>1029</v>
      </c>
      <c r="F550" s="334" t="s">
        <v>3816</v>
      </c>
      <c r="G550" s="335" t="s">
        <v>3811</v>
      </c>
      <c r="H550" s="334">
        <v>44274</v>
      </c>
      <c r="I550" s="334" t="s">
        <v>70</v>
      </c>
    </row>
    <row r="551" spans="1:9">
      <c r="A551" s="822">
        <v>39035131104</v>
      </c>
      <c r="B551" s="332" t="s">
        <v>3197</v>
      </c>
      <c r="C551" s="333" t="s">
        <v>70</v>
      </c>
      <c r="D551" s="334" t="s">
        <v>70</v>
      </c>
      <c r="E551" s="334" t="s">
        <v>1029</v>
      </c>
      <c r="F551" s="334" t="s">
        <v>4399</v>
      </c>
      <c r="G551" s="335" t="s">
        <v>3811</v>
      </c>
      <c r="H551" s="334">
        <v>44275</v>
      </c>
      <c r="I551" s="334" t="s">
        <v>70</v>
      </c>
    </row>
    <row r="552" spans="1:9">
      <c r="A552" s="822">
        <v>39035132100</v>
      </c>
      <c r="B552" s="332" t="s">
        <v>3196</v>
      </c>
      <c r="C552" s="333" t="s">
        <v>70</v>
      </c>
      <c r="D552" s="334" t="s">
        <v>70</v>
      </c>
      <c r="E552" s="334" t="s">
        <v>1071</v>
      </c>
      <c r="F552" s="334" t="s">
        <v>3812</v>
      </c>
      <c r="G552" s="335" t="s">
        <v>3811</v>
      </c>
      <c r="H552" s="334">
        <v>44276</v>
      </c>
      <c r="I552" s="334" t="s">
        <v>70</v>
      </c>
    </row>
    <row r="553" spans="1:9">
      <c r="A553" s="822">
        <v>39035132200</v>
      </c>
      <c r="B553" s="332" t="s">
        <v>3195</v>
      </c>
      <c r="C553" s="333" t="s">
        <v>70</v>
      </c>
      <c r="D553" s="334" t="s">
        <v>70</v>
      </c>
      <c r="E553" s="334" t="s">
        <v>1067</v>
      </c>
      <c r="F553" s="334" t="s">
        <v>3815</v>
      </c>
      <c r="G553" s="335" t="s">
        <v>3811</v>
      </c>
      <c r="H553" s="334">
        <v>44278</v>
      </c>
      <c r="I553" s="334" t="s">
        <v>70</v>
      </c>
    </row>
    <row r="554" spans="1:9">
      <c r="A554" s="822">
        <v>39035132301</v>
      </c>
      <c r="B554" s="332" t="s">
        <v>3194</v>
      </c>
      <c r="C554" s="333" t="s">
        <v>70</v>
      </c>
      <c r="D554" s="334" t="s">
        <v>70</v>
      </c>
      <c r="E554" s="334" t="s">
        <v>1067</v>
      </c>
      <c r="F554" s="334" t="s">
        <v>3813</v>
      </c>
      <c r="G554" s="335" t="s">
        <v>3811</v>
      </c>
      <c r="H554" s="334">
        <v>44280</v>
      </c>
      <c r="I554" s="334" t="s">
        <v>69</v>
      </c>
    </row>
    <row r="555" spans="1:9">
      <c r="A555" s="822">
        <v>39035132302</v>
      </c>
      <c r="B555" s="332" t="s">
        <v>3193</v>
      </c>
      <c r="C555" s="333" t="s">
        <v>70</v>
      </c>
      <c r="D555" s="334" t="s">
        <v>70</v>
      </c>
      <c r="E555" s="334" t="s">
        <v>1067</v>
      </c>
      <c r="F555" s="334" t="s">
        <v>3812</v>
      </c>
      <c r="G555" s="335" t="s">
        <v>3811</v>
      </c>
      <c r="H555" s="334">
        <v>44281</v>
      </c>
      <c r="I555" s="334" t="s">
        <v>70</v>
      </c>
    </row>
    <row r="556" spans="1:9">
      <c r="A556" s="822">
        <v>39035133103</v>
      </c>
      <c r="B556" s="332" t="s">
        <v>3192</v>
      </c>
      <c r="C556" s="333" t="s">
        <v>70</v>
      </c>
      <c r="D556" s="334" t="s">
        <v>70</v>
      </c>
      <c r="E556" s="334" t="s">
        <v>1067</v>
      </c>
      <c r="F556" s="334" t="s">
        <v>3812</v>
      </c>
      <c r="G556" s="335" t="s">
        <v>3811</v>
      </c>
      <c r="H556" s="334">
        <v>44285</v>
      </c>
      <c r="I556" s="334" t="s">
        <v>70</v>
      </c>
    </row>
    <row r="557" spans="1:9">
      <c r="A557" s="822">
        <v>39035133104</v>
      </c>
      <c r="B557" s="332" t="s">
        <v>3191</v>
      </c>
      <c r="C557" s="333" t="s">
        <v>4356</v>
      </c>
      <c r="D557" s="334" t="s">
        <v>4356</v>
      </c>
      <c r="E557" s="334" t="s">
        <v>1067</v>
      </c>
      <c r="F557" s="334" t="s">
        <v>4400</v>
      </c>
      <c r="G557" s="335" t="s">
        <v>3811</v>
      </c>
      <c r="H557" s="334">
        <v>44286</v>
      </c>
      <c r="I557" s="334" t="s">
        <v>70</v>
      </c>
    </row>
    <row r="558" spans="1:9">
      <c r="A558" s="822">
        <v>39035134100</v>
      </c>
      <c r="B558" s="332" t="s">
        <v>3190</v>
      </c>
      <c r="C558" s="333" t="s">
        <v>70</v>
      </c>
      <c r="D558" s="334" t="s">
        <v>70</v>
      </c>
      <c r="E558" s="334" t="s">
        <v>1027</v>
      </c>
      <c r="F558" s="334" t="s">
        <v>3816</v>
      </c>
      <c r="G558" s="335" t="s">
        <v>3811</v>
      </c>
      <c r="H558" s="334">
        <v>44287</v>
      </c>
      <c r="I558" s="334" t="s">
        <v>70</v>
      </c>
    </row>
    <row r="559" spans="1:9">
      <c r="A559" s="822">
        <v>39035134203</v>
      </c>
      <c r="B559" s="332" t="s">
        <v>3189</v>
      </c>
      <c r="C559" s="333" t="s">
        <v>70</v>
      </c>
      <c r="D559" s="334" t="s">
        <v>70</v>
      </c>
      <c r="E559" s="334" t="s">
        <v>1027</v>
      </c>
      <c r="F559" s="334" t="s">
        <v>3816</v>
      </c>
      <c r="G559" s="335" t="s">
        <v>3811</v>
      </c>
      <c r="H559" s="334">
        <v>44288</v>
      </c>
      <c r="I559" s="334" t="s">
        <v>70</v>
      </c>
    </row>
    <row r="560" spans="1:9">
      <c r="A560" s="822">
        <v>39035134204</v>
      </c>
      <c r="B560" s="332" t="s">
        <v>3188</v>
      </c>
      <c r="C560" s="333" t="s">
        <v>70</v>
      </c>
      <c r="D560" s="334" t="s">
        <v>70</v>
      </c>
      <c r="E560" s="334" t="s">
        <v>1071</v>
      </c>
      <c r="F560" s="334" t="s">
        <v>3812</v>
      </c>
      <c r="G560" s="335" t="s">
        <v>3811</v>
      </c>
      <c r="H560" s="334">
        <v>44301</v>
      </c>
      <c r="I560" s="334" t="s">
        <v>70</v>
      </c>
    </row>
    <row r="561" spans="1:9">
      <c r="A561" s="822">
        <v>39035134205</v>
      </c>
      <c r="B561" s="332" t="s">
        <v>3187</v>
      </c>
      <c r="C561" s="333" t="s">
        <v>70</v>
      </c>
      <c r="D561" s="334" t="s">
        <v>70</v>
      </c>
      <c r="E561" s="334" t="s">
        <v>1027</v>
      </c>
      <c r="F561" s="334" t="s">
        <v>3816</v>
      </c>
      <c r="G561" s="335" t="s">
        <v>3811</v>
      </c>
      <c r="H561" s="334">
        <v>44302</v>
      </c>
      <c r="I561" s="334" t="s">
        <v>70</v>
      </c>
    </row>
    <row r="562" spans="1:9">
      <c r="A562" s="822">
        <v>39035134206</v>
      </c>
      <c r="B562" s="332" t="s">
        <v>3186</v>
      </c>
      <c r="C562" s="333" t="s">
        <v>70</v>
      </c>
      <c r="D562" s="334" t="s">
        <v>70</v>
      </c>
      <c r="E562" s="334" t="s">
        <v>1037</v>
      </c>
      <c r="F562" s="334" t="s">
        <v>3813</v>
      </c>
      <c r="G562" s="335" t="s">
        <v>3811</v>
      </c>
      <c r="H562" s="334">
        <v>44303</v>
      </c>
      <c r="I562" s="334" t="s">
        <v>70</v>
      </c>
    </row>
    <row r="563" spans="1:9">
      <c r="A563" s="822">
        <v>39035134300</v>
      </c>
      <c r="B563" s="332" t="s">
        <v>3185</v>
      </c>
      <c r="C563" s="333" t="s">
        <v>70</v>
      </c>
      <c r="D563" s="334" t="s">
        <v>70</v>
      </c>
      <c r="E563" s="334" t="s">
        <v>1027</v>
      </c>
      <c r="F563" s="334" t="s">
        <v>4399</v>
      </c>
      <c r="G563" s="335" t="s">
        <v>3811</v>
      </c>
      <c r="H563" s="334">
        <v>44304</v>
      </c>
      <c r="I563" s="334" t="s">
        <v>70</v>
      </c>
    </row>
    <row r="564" spans="1:9">
      <c r="A564" s="822">
        <v>39035135103</v>
      </c>
      <c r="B564" s="332" t="s">
        <v>3184</v>
      </c>
      <c r="C564" s="333" t="s">
        <v>70</v>
      </c>
      <c r="D564" s="334" t="s">
        <v>70</v>
      </c>
      <c r="E564" s="334" t="s">
        <v>1029</v>
      </c>
      <c r="F564" s="334" t="s">
        <v>4400</v>
      </c>
      <c r="G564" s="335" t="s">
        <v>3811</v>
      </c>
      <c r="H564" s="334">
        <v>44305</v>
      </c>
      <c r="I564" s="334" t="s">
        <v>70</v>
      </c>
    </row>
    <row r="565" spans="1:9">
      <c r="A565" s="822">
        <v>39035135104</v>
      </c>
      <c r="B565" s="332" t="s">
        <v>3183</v>
      </c>
      <c r="C565" s="333" t="s">
        <v>70</v>
      </c>
      <c r="D565" s="334" t="s">
        <v>70</v>
      </c>
      <c r="E565" s="334" t="s">
        <v>1029</v>
      </c>
      <c r="F565" s="334" t="s">
        <v>4399</v>
      </c>
      <c r="G565" s="335" t="s">
        <v>3811</v>
      </c>
      <c r="H565" s="334">
        <v>44306</v>
      </c>
      <c r="I565" s="334" t="s">
        <v>70</v>
      </c>
    </row>
    <row r="566" spans="1:9">
      <c r="A566" s="822">
        <v>39035135105</v>
      </c>
      <c r="B566" s="332" t="s">
        <v>3182</v>
      </c>
      <c r="C566" s="333" t="s">
        <v>70</v>
      </c>
      <c r="D566" s="334" t="s">
        <v>70</v>
      </c>
      <c r="E566" s="334" t="s">
        <v>1029</v>
      </c>
      <c r="F566" s="334" t="s">
        <v>4400</v>
      </c>
      <c r="G566" s="335" t="s">
        <v>3811</v>
      </c>
      <c r="H566" s="334">
        <v>44307</v>
      </c>
      <c r="I566" s="334" t="s">
        <v>70</v>
      </c>
    </row>
    <row r="567" spans="1:9">
      <c r="A567" s="822">
        <v>39035135106</v>
      </c>
      <c r="B567" s="332" t="s">
        <v>3181</v>
      </c>
      <c r="C567" s="333" t="s">
        <v>70</v>
      </c>
      <c r="D567" s="334" t="s">
        <v>70</v>
      </c>
      <c r="E567" s="334" t="s">
        <v>1029</v>
      </c>
      <c r="F567" s="334" t="s">
        <v>3812</v>
      </c>
      <c r="G567" s="335" t="s">
        <v>3811</v>
      </c>
      <c r="H567" s="334">
        <v>44308</v>
      </c>
      <c r="I567" s="334" t="s">
        <v>70</v>
      </c>
    </row>
    <row r="568" spans="1:9">
      <c r="A568" s="822">
        <v>39035136101</v>
      </c>
      <c r="B568" s="332" t="s">
        <v>3180</v>
      </c>
      <c r="C568" s="333" t="s">
        <v>70</v>
      </c>
      <c r="D568" s="334" t="s">
        <v>70</v>
      </c>
      <c r="E568" s="334" t="s">
        <v>1029</v>
      </c>
      <c r="F568" s="334" t="s">
        <v>3812</v>
      </c>
      <c r="G568" s="335" t="s">
        <v>3811</v>
      </c>
      <c r="H568" s="334">
        <v>44310</v>
      </c>
      <c r="I568" s="334" t="s">
        <v>70</v>
      </c>
    </row>
    <row r="569" spans="1:9">
      <c r="A569" s="822">
        <v>39035136102</v>
      </c>
      <c r="B569" s="332" t="s">
        <v>3179</v>
      </c>
      <c r="C569" s="333" t="s">
        <v>70</v>
      </c>
      <c r="D569" s="334" t="s">
        <v>70</v>
      </c>
      <c r="E569" s="334" t="s">
        <v>1027</v>
      </c>
      <c r="F569" s="334" t="s">
        <v>4399</v>
      </c>
      <c r="G569" s="335" t="s">
        <v>3811</v>
      </c>
      <c r="H569" s="334">
        <v>44311</v>
      </c>
      <c r="I569" s="334" t="s">
        <v>70</v>
      </c>
    </row>
    <row r="570" spans="1:9">
      <c r="A570" s="822">
        <v>39035136103</v>
      </c>
      <c r="B570" s="332" t="s">
        <v>3178</v>
      </c>
      <c r="C570" s="333" t="s">
        <v>70</v>
      </c>
      <c r="D570" s="334" t="s">
        <v>70</v>
      </c>
      <c r="E570" s="334" t="s">
        <v>1029</v>
      </c>
      <c r="F570" s="334" t="s">
        <v>3813</v>
      </c>
      <c r="G570" s="335" t="s">
        <v>3811</v>
      </c>
      <c r="H570" s="334">
        <v>44312</v>
      </c>
      <c r="I570" s="334" t="s">
        <v>70</v>
      </c>
    </row>
    <row r="571" spans="1:9">
      <c r="A571" s="822">
        <v>39035137101</v>
      </c>
      <c r="B571" s="332" t="s">
        <v>3177</v>
      </c>
      <c r="C571" s="333" t="s">
        <v>70</v>
      </c>
      <c r="D571" s="334" t="s">
        <v>70</v>
      </c>
      <c r="E571" s="334" t="s">
        <v>1071</v>
      </c>
      <c r="F571" s="334" t="s">
        <v>3813</v>
      </c>
      <c r="G571" s="335" t="s">
        <v>3811</v>
      </c>
      <c r="H571" s="334">
        <v>44313</v>
      </c>
      <c r="I571" s="334" t="s">
        <v>70</v>
      </c>
    </row>
    <row r="572" spans="1:9">
      <c r="A572" s="822">
        <v>39035137102</v>
      </c>
      <c r="B572" s="332" t="s">
        <v>3176</v>
      </c>
      <c r="C572" s="333" t="s">
        <v>70</v>
      </c>
      <c r="D572" s="334" t="s">
        <v>70</v>
      </c>
      <c r="E572" s="334" t="s">
        <v>1071</v>
      </c>
      <c r="F572" s="334" t="s">
        <v>3813</v>
      </c>
      <c r="G572" s="335" t="s">
        <v>3811</v>
      </c>
      <c r="H572" s="334">
        <v>44314</v>
      </c>
      <c r="I572" s="334" t="s">
        <v>70</v>
      </c>
    </row>
    <row r="573" spans="1:9">
      <c r="A573" s="822">
        <v>39035137103</v>
      </c>
      <c r="B573" s="332" t="s">
        <v>3175</v>
      </c>
      <c r="C573" s="333" t="s">
        <v>70</v>
      </c>
      <c r="D573" s="334" t="s">
        <v>70</v>
      </c>
      <c r="E573" s="334" t="s">
        <v>1027</v>
      </c>
      <c r="F573" s="334" t="s">
        <v>3816</v>
      </c>
      <c r="G573" s="335" t="s">
        <v>3811</v>
      </c>
      <c r="H573" s="334">
        <v>44319</v>
      </c>
      <c r="I573" s="334" t="s">
        <v>70</v>
      </c>
    </row>
    <row r="574" spans="1:9">
      <c r="A574" s="822">
        <v>39035138105</v>
      </c>
      <c r="B574" s="332" t="s">
        <v>3174</v>
      </c>
      <c r="C574" s="333" t="s">
        <v>70</v>
      </c>
      <c r="D574" s="334" t="s">
        <v>70</v>
      </c>
      <c r="E574" s="334" t="s">
        <v>1071</v>
      </c>
      <c r="F574" s="334" t="s">
        <v>3816</v>
      </c>
      <c r="G574" s="335" t="s">
        <v>3811</v>
      </c>
      <c r="H574" s="334">
        <v>44320</v>
      </c>
      <c r="I574" s="334" t="s">
        <v>70</v>
      </c>
    </row>
    <row r="575" spans="1:9">
      <c r="A575" s="822">
        <v>39035138106</v>
      </c>
      <c r="B575" s="332" t="s">
        <v>3173</v>
      </c>
      <c r="C575" s="333" t="s">
        <v>70</v>
      </c>
      <c r="D575" s="334" t="s">
        <v>70</v>
      </c>
      <c r="E575" s="334" t="s">
        <v>1071</v>
      </c>
      <c r="F575" s="334" t="s">
        <v>4399</v>
      </c>
      <c r="G575" s="335" t="s">
        <v>3811</v>
      </c>
      <c r="H575" s="334">
        <v>44321</v>
      </c>
      <c r="I575" s="334" t="s">
        <v>70</v>
      </c>
    </row>
    <row r="576" spans="1:9">
      <c r="A576" s="822">
        <v>39035138107</v>
      </c>
      <c r="B576" s="332" t="s">
        <v>3172</v>
      </c>
      <c r="C576" s="333" t="s">
        <v>70</v>
      </c>
      <c r="D576" s="334" t="s">
        <v>70</v>
      </c>
      <c r="E576" s="334" t="s">
        <v>1037</v>
      </c>
      <c r="F576" s="334" t="s">
        <v>4399</v>
      </c>
      <c r="G576" s="335" t="s">
        <v>3811</v>
      </c>
      <c r="H576" s="334">
        <v>44333</v>
      </c>
      <c r="I576" s="334" t="s">
        <v>70</v>
      </c>
    </row>
    <row r="577" spans="1:9">
      <c r="A577" s="822">
        <v>39035138108</v>
      </c>
      <c r="B577" s="332" t="s">
        <v>3171</v>
      </c>
      <c r="C577" s="333" t="s">
        <v>70</v>
      </c>
      <c r="D577" s="334" t="s">
        <v>70</v>
      </c>
      <c r="E577" s="334" t="s">
        <v>1037</v>
      </c>
      <c r="F577" s="334" t="s">
        <v>4399</v>
      </c>
      <c r="G577" s="335" t="s">
        <v>3811</v>
      </c>
      <c r="H577" s="334">
        <v>44401</v>
      </c>
      <c r="I577" s="334" t="s">
        <v>70</v>
      </c>
    </row>
    <row r="578" spans="1:9">
      <c r="A578" s="822">
        <v>39035138109</v>
      </c>
      <c r="B578" s="332" t="s">
        <v>3170</v>
      </c>
      <c r="C578" s="333" t="s">
        <v>70</v>
      </c>
      <c r="D578" s="334" t="s">
        <v>70</v>
      </c>
      <c r="E578" s="334" t="s">
        <v>1037</v>
      </c>
      <c r="F578" s="334" t="s">
        <v>3813</v>
      </c>
      <c r="G578" s="335" t="s">
        <v>3811</v>
      </c>
      <c r="H578" s="334">
        <v>44402</v>
      </c>
      <c r="I578" s="334" t="s">
        <v>70</v>
      </c>
    </row>
    <row r="579" spans="1:9">
      <c r="A579" s="822">
        <v>39035138110</v>
      </c>
      <c r="B579" s="332" t="s">
        <v>3169</v>
      </c>
      <c r="C579" s="333" t="s">
        <v>70</v>
      </c>
      <c r="D579" s="334" t="s">
        <v>70</v>
      </c>
      <c r="E579" s="334" t="s">
        <v>1037</v>
      </c>
      <c r="F579" s="334" t="s">
        <v>3816</v>
      </c>
      <c r="G579" s="335" t="s">
        <v>3811</v>
      </c>
      <c r="H579" s="334">
        <v>44403</v>
      </c>
      <c r="I579" s="334" t="s">
        <v>70</v>
      </c>
    </row>
    <row r="580" spans="1:9">
      <c r="A580" s="822">
        <v>39035140100</v>
      </c>
      <c r="B580" s="332" t="s">
        <v>3168</v>
      </c>
      <c r="C580" s="333" t="s">
        <v>70</v>
      </c>
      <c r="D580" s="334" t="s">
        <v>70</v>
      </c>
      <c r="E580" s="334" t="s">
        <v>1067</v>
      </c>
      <c r="F580" s="334" t="s">
        <v>3815</v>
      </c>
      <c r="G580" s="335" t="s">
        <v>3811</v>
      </c>
      <c r="H580" s="334">
        <v>44404</v>
      </c>
      <c r="I580" s="334" t="s">
        <v>70</v>
      </c>
    </row>
    <row r="581" spans="1:9">
      <c r="A581" s="822">
        <v>39035140301</v>
      </c>
      <c r="B581" s="332" t="s">
        <v>3167</v>
      </c>
      <c r="C581" s="333" t="s">
        <v>4356</v>
      </c>
      <c r="D581" s="334" t="s">
        <v>4356</v>
      </c>
      <c r="E581" s="334" t="s">
        <v>1067</v>
      </c>
      <c r="F581" s="334" t="s">
        <v>3816</v>
      </c>
      <c r="G581" s="335" t="s">
        <v>3811</v>
      </c>
      <c r="H581" s="334">
        <v>44405</v>
      </c>
      <c r="I581" s="334" t="s">
        <v>70</v>
      </c>
    </row>
    <row r="582" spans="1:9">
      <c r="A582" s="822">
        <v>39035140302</v>
      </c>
      <c r="B582" s="332" t="s">
        <v>3166</v>
      </c>
      <c r="C582" s="333" t="s">
        <v>70</v>
      </c>
      <c r="D582" s="334" t="s">
        <v>70</v>
      </c>
      <c r="E582" s="334" t="s">
        <v>1071</v>
      </c>
      <c r="F582" s="334" t="s">
        <v>4400</v>
      </c>
      <c r="G582" s="335" t="s">
        <v>3811</v>
      </c>
      <c r="H582" s="334">
        <v>44406</v>
      </c>
      <c r="I582" s="334" t="s">
        <v>70</v>
      </c>
    </row>
    <row r="583" spans="1:9">
      <c r="A583" s="822">
        <v>39035140400</v>
      </c>
      <c r="B583" s="332" t="s">
        <v>3165</v>
      </c>
      <c r="C583" s="333" t="s">
        <v>70</v>
      </c>
      <c r="D583" s="334" t="s">
        <v>70</v>
      </c>
      <c r="E583" s="334" t="s">
        <v>1067</v>
      </c>
      <c r="F583" s="334" t="s">
        <v>3813</v>
      </c>
      <c r="G583" s="335" t="s">
        <v>3811</v>
      </c>
      <c r="H583" s="334">
        <v>44408</v>
      </c>
      <c r="I583" s="334" t="s">
        <v>70</v>
      </c>
    </row>
    <row r="584" spans="1:9">
      <c r="A584" s="822">
        <v>39035140500</v>
      </c>
      <c r="B584" s="332" t="s">
        <v>3164</v>
      </c>
      <c r="C584" s="333" t="s">
        <v>70</v>
      </c>
      <c r="D584" s="334" t="s">
        <v>70</v>
      </c>
      <c r="E584" s="334" t="s">
        <v>1067</v>
      </c>
      <c r="F584" s="334" t="s">
        <v>4399</v>
      </c>
      <c r="G584" s="335" t="s">
        <v>3811</v>
      </c>
      <c r="H584" s="334">
        <v>44410</v>
      </c>
      <c r="I584" s="334" t="s">
        <v>70</v>
      </c>
    </row>
    <row r="585" spans="1:9">
      <c r="A585" s="822">
        <v>39035140600</v>
      </c>
      <c r="B585" s="332" t="s">
        <v>3163</v>
      </c>
      <c r="C585" s="333" t="s">
        <v>70</v>
      </c>
      <c r="D585" s="334" t="s">
        <v>70</v>
      </c>
      <c r="E585" s="334" t="s">
        <v>1037</v>
      </c>
      <c r="F585" s="334" t="s">
        <v>4400</v>
      </c>
      <c r="G585" s="335" t="s">
        <v>3811</v>
      </c>
      <c r="H585" s="334">
        <v>44411</v>
      </c>
      <c r="I585" s="334" t="s">
        <v>70</v>
      </c>
    </row>
    <row r="586" spans="1:9">
      <c r="A586" s="822">
        <v>39035140701</v>
      </c>
      <c r="B586" s="332" t="s">
        <v>3162</v>
      </c>
      <c r="C586" s="333" t="s">
        <v>4356</v>
      </c>
      <c r="D586" s="334" t="s">
        <v>4356</v>
      </c>
      <c r="E586" s="334" t="s">
        <v>1067</v>
      </c>
      <c r="F586" s="334" t="s">
        <v>4399</v>
      </c>
      <c r="G586" s="335" t="s">
        <v>3811</v>
      </c>
      <c r="H586" s="334">
        <v>44412</v>
      </c>
      <c r="I586" s="334" t="s">
        <v>70</v>
      </c>
    </row>
    <row r="587" spans="1:9">
      <c r="A587" s="822">
        <v>39035140702</v>
      </c>
      <c r="B587" s="332" t="s">
        <v>3161</v>
      </c>
      <c r="C587" s="333" t="s">
        <v>4356</v>
      </c>
      <c r="D587" s="334" t="s">
        <v>4356</v>
      </c>
      <c r="E587" s="334" t="s">
        <v>1067</v>
      </c>
      <c r="F587" s="334" t="s">
        <v>4399</v>
      </c>
      <c r="G587" s="335" t="s">
        <v>3811</v>
      </c>
      <c r="H587" s="334">
        <v>44413</v>
      </c>
      <c r="I587" s="334" t="s">
        <v>70</v>
      </c>
    </row>
    <row r="588" spans="1:9">
      <c r="A588" s="822">
        <v>39035140800</v>
      </c>
      <c r="B588" s="332" t="s">
        <v>3160</v>
      </c>
      <c r="C588" s="333" t="s">
        <v>70</v>
      </c>
      <c r="D588" s="334" t="s">
        <v>70</v>
      </c>
      <c r="E588" s="334" t="s">
        <v>1027</v>
      </c>
      <c r="F588" s="334" t="s">
        <v>3813</v>
      </c>
      <c r="G588" s="335" t="s">
        <v>3811</v>
      </c>
      <c r="H588" s="334">
        <v>44417</v>
      </c>
      <c r="I588" s="334" t="s">
        <v>70</v>
      </c>
    </row>
    <row r="589" spans="1:9">
      <c r="A589" s="822">
        <v>39035140900</v>
      </c>
      <c r="B589" s="332" t="s">
        <v>3159</v>
      </c>
      <c r="C589" s="333" t="s">
        <v>70</v>
      </c>
      <c r="D589" s="334" t="s">
        <v>70</v>
      </c>
      <c r="E589" s="334" t="s">
        <v>1037</v>
      </c>
      <c r="F589" s="334" t="s">
        <v>3812</v>
      </c>
      <c r="G589" s="335" t="s">
        <v>3811</v>
      </c>
      <c r="H589" s="334">
        <v>44418</v>
      </c>
      <c r="I589" s="334" t="s">
        <v>70</v>
      </c>
    </row>
    <row r="590" spans="1:9">
      <c r="A590" s="822">
        <v>39035141000</v>
      </c>
      <c r="B590" s="332" t="s">
        <v>3158</v>
      </c>
      <c r="C590" s="333" t="s">
        <v>4356</v>
      </c>
      <c r="D590" s="334" t="s">
        <v>4356</v>
      </c>
      <c r="E590" s="334" t="s">
        <v>1067</v>
      </c>
      <c r="F590" s="334" t="s">
        <v>3813</v>
      </c>
      <c r="G590" s="335" t="s">
        <v>3811</v>
      </c>
      <c r="H590" s="334">
        <v>44420</v>
      </c>
      <c r="I590" s="334" t="s">
        <v>70</v>
      </c>
    </row>
    <row r="591" spans="1:9">
      <c r="A591" s="822">
        <v>39035141100</v>
      </c>
      <c r="B591" s="332" t="s">
        <v>3157</v>
      </c>
      <c r="C591" s="333" t="s">
        <v>70</v>
      </c>
      <c r="D591" s="334" t="s">
        <v>70</v>
      </c>
      <c r="E591" s="334" t="s">
        <v>1037</v>
      </c>
      <c r="F591" s="334" t="s">
        <v>3813</v>
      </c>
      <c r="G591" s="335" t="s">
        <v>3811</v>
      </c>
      <c r="H591" s="334">
        <v>44423</v>
      </c>
      <c r="I591" s="334" t="s">
        <v>70</v>
      </c>
    </row>
    <row r="592" spans="1:9">
      <c r="A592" s="822">
        <v>39035141200</v>
      </c>
      <c r="B592" s="332" t="s">
        <v>3156</v>
      </c>
      <c r="C592" s="333" t="s">
        <v>70</v>
      </c>
      <c r="D592" s="334" t="s">
        <v>70</v>
      </c>
      <c r="E592" s="334" t="s">
        <v>1029</v>
      </c>
      <c r="F592" s="334" t="s">
        <v>4400</v>
      </c>
      <c r="G592" s="335" t="s">
        <v>3811</v>
      </c>
      <c r="H592" s="334">
        <v>44425</v>
      </c>
      <c r="I592" s="334" t="s">
        <v>70</v>
      </c>
    </row>
    <row r="593" spans="1:9">
      <c r="A593" s="822">
        <v>39035141300</v>
      </c>
      <c r="B593" s="332" t="s">
        <v>3155</v>
      </c>
      <c r="C593" s="333" t="s">
        <v>70</v>
      </c>
      <c r="D593" s="334" t="s">
        <v>70</v>
      </c>
      <c r="E593" s="334" t="s">
        <v>1029</v>
      </c>
      <c r="F593" s="334" t="s">
        <v>3813</v>
      </c>
      <c r="G593" s="335" t="s">
        <v>3811</v>
      </c>
      <c r="H593" s="334">
        <v>44427</v>
      </c>
      <c r="I593" s="334" t="s">
        <v>70</v>
      </c>
    </row>
    <row r="594" spans="1:9">
      <c r="A594" s="822">
        <v>39035141400</v>
      </c>
      <c r="B594" s="332" t="s">
        <v>3154</v>
      </c>
      <c r="C594" s="333" t="s">
        <v>70</v>
      </c>
      <c r="D594" s="334" t="s">
        <v>70</v>
      </c>
      <c r="E594" s="334" t="s">
        <v>1029</v>
      </c>
      <c r="F594" s="334" t="s">
        <v>3816</v>
      </c>
      <c r="G594" s="335" t="s">
        <v>3811</v>
      </c>
      <c r="H594" s="334">
        <v>44428</v>
      </c>
      <c r="I594" s="334" t="s">
        <v>70</v>
      </c>
    </row>
    <row r="595" spans="1:9">
      <c r="A595" s="822">
        <v>39035141500</v>
      </c>
      <c r="B595" s="332" t="s">
        <v>3153</v>
      </c>
      <c r="C595" s="333" t="s">
        <v>70</v>
      </c>
      <c r="D595" s="334" t="s">
        <v>70</v>
      </c>
      <c r="E595" s="334" t="s">
        <v>1027</v>
      </c>
      <c r="F595" s="334" t="s">
        <v>3813</v>
      </c>
      <c r="G595" s="335" t="s">
        <v>3811</v>
      </c>
      <c r="H595" s="334">
        <v>44429</v>
      </c>
      <c r="I595" s="334" t="s">
        <v>70</v>
      </c>
    </row>
    <row r="596" spans="1:9">
      <c r="A596" s="822">
        <v>39035141601</v>
      </c>
      <c r="B596" s="332" t="s">
        <v>3152</v>
      </c>
      <c r="C596" s="333" t="s">
        <v>70</v>
      </c>
      <c r="D596" s="334" t="s">
        <v>70</v>
      </c>
      <c r="E596" s="334" t="s">
        <v>1029</v>
      </c>
      <c r="F596" s="334" t="s">
        <v>4400</v>
      </c>
      <c r="G596" s="335" t="s">
        <v>3811</v>
      </c>
      <c r="H596" s="334">
        <v>44430</v>
      </c>
      <c r="I596" s="334" t="s">
        <v>70</v>
      </c>
    </row>
    <row r="597" spans="1:9">
      <c r="A597" s="822">
        <v>39035141602</v>
      </c>
      <c r="B597" s="332" t="s">
        <v>3151</v>
      </c>
      <c r="C597" s="333" t="s">
        <v>70</v>
      </c>
      <c r="D597" s="334" t="s">
        <v>70</v>
      </c>
      <c r="E597" s="334" t="s">
        <v>1037</v>
      </c>
      <c r="F597" s="334" t="s">
        <v>3812</v>
      </c>
      <c r="G597" s="335" t="s">
        <v>3811</v>
      </c>
      <c r="H597" s="334">
        <v>44431</v>
      </c>
      <c r="I597" s="334" t="s">
        <v>70</v>
      </c>
    </row>
    <row r="598" spans="1:9">
      <c r="A598" s="822">
        <v>39035141700</v>
      </c>
      <c r="B598" s="332" t="s">
        <v>3150</v>
      </c>
      <c r="C598" s="333" t="s">
        <v>70</v>
      </c>
      <c r="D598" s="334" t="s">
        <v>70</v>
      </c>
      <c r="E598" s="334" t="s">
        <v>1029</v>
      </c>
      <c r="F598" s="334" t="s">
        <v>3816</v>
      </c>
      <c r="G598" s="335" t="s">
        <v>3811</v>
      </c>
      <c r="H598" s="334">
        <v>44432</v>
      </c>
      <c r="I598" s="334" t="s">
        <v>70</v>
      </c>
    </row>
    <row r="599" spans="1:9">
      <c r="A599" s="822">
        <v>39035150100</v>
      </c>
      <c r="B599" s="332" t="s">
        <v>3149</v>
      </c>
      <c r="C599" s="333" t="s">
        <v>4356</v>
      </c>
      <c r="D599" s="334" t="s">
        <v>4356</v>
      </c>
      <c r="E599" s="334" t="s">
        <v>1067</v>
      </c>
      <c r="F599" s="334" t="s">
        <v>4399</v>
      </c>
      <c r="G599" s="335" t="s">
        <v>3811</v>
      </c>
      <c r="H599" s="334">
        <v>44436</v>
      </c>
      <c r="I599" s="334" t="s">
        <v>70</v>
      </c>
    </row>
    <row r="600" spans="1:9">
      <c r="A600" s="822">
        <v>39035150300</v>
      </c>
      <c r="B600" s="332" t="s">
        <v>3148</v>
      </c>
      <c r="C600" s="333" t="s">
        <v>4356</v>
      </c>
      <c r="D600" s="334" t="s">
        <v>4356</v>
      </c>
      <c r="E600" s="334" t="s">
        <v>1067</v>
      </c>
      <c r="F600" s="334" t="s">
        <v>3813</v>
      </c>
      <c r="G600" s="335" t="s">
        <v>3811</v>
      </c>
      <c r="H600" s="334">
        <v>44437</v>
      </c>
      <c r="I600" s="334" t="s">
        <v>70</v>
      </c>
    </row>
    <row r="601" spans="1:9">
      <c r="A601" s="822">
        <v>39035150400</v>
      </c>
      <c r="B601" s="332" t="s">
        <v>3147</v>
      </c>
      <c r="C601" s="333" t="s">
        <v>4356</v>
      </c>
      <c r="D601" s="334" t="s">
        <v>4356</v>
      </c>
      <c r="E601" s="334" t="s">
        <v>1067</v>
      </c>
      <c r="F601" s="334" t="s">
        <v>3816</v>
      </c>
      <c r="G601" s="335" t="s">
        <v>3811</v>
      </c>
      <c r="H601" s="334">
        <v>44438</v>
      </c>
      <c r="I601" s="334" t="s">
        <v>70</v>
      </c>
    </row>
    <row r="602" spans="1:9">
      <c r="A602" s="822">
        <v>39035151100</v>
      </c>
      <c r="B602" s="332" t="s">
        <v>3146</v>
      </c>
      <c r="C602" s="333" t="s">
        <v>4356</v>
      </c>
      <c r="D602" s="334" t="s">
        <v>4356</v>
      </c>
      <c r="E602" s="334" t="s">
        <v>1067</v>
      </c>
      <c r="F602" s="334" t="s">
        <v>4399</v>
      </c>
      <c r="G602" s="335" t="s">
        <v>3811</v>
      </c>
      <c r="H602" s="334">
        <v>44439</v>
      </c>
      <c r="I602" s="334" t="s">
        <v>70</v>
      </c>
    </row>
    <row r="603" spans="1:9">
      <c r="A603" s="822">
        <v>39035151200</v>
      </c>
      <c r="B603" s="332" t="s">
        <v>3145</v>
      </c>
      <c r="C603" s="333" t="s">
        <v>4356</v>
      </c>
      <c r="D603" s="334" t="s">
        <v>4356</v>
      </c>
      <c r="E603" s="334" t="s">
        <v>1067</v>
      </c>
      <c r="F603" s="334" t="s">
        <v>3813</v>
      </c>
      <c r="G603" s="335" t="s">
        <v>3811</v>
      </c>
      <c r="H603" s="334">
        <v>44440</v>
      </c>
      <c r="I603" s="334" t="s">
        <v>70</v>
      </c>
    </row>
    <row r="604" spans="1:9">
      <c r="A604" s="822">
        <v>39035151300</v>
      </c>
      <c r="B604" s="332" t="s">
        <v>3144</v>
      </c>
      <c r="C604" s="333" t="s">
        <v>4356</v>
      </c>
      <c r="D604" s="334" t="s">
        <v>4356</v>
      </c>
      <c r="E604" s="334" t="s">
        <v>1067</v>
      </c>
      <c r="F604" s="334" t="s">
        <v>4399</v>
      </c>
      <c r="G604" s="335" t="s">
        <v>3811</v>
      </c>
      <c r="H604" s="334">
        <v>44441</v>
      </c>
      <c r="I604" s="334" t="s">
        <v>70</v>
      </c>
    </row>
    <row r="605" spans="1:9">
      <c r="A605" s="822">
        <v>39035151400</v>
      </c>
      <c r="B605" s="332" t="s">
        <v>3143</v>
      </c>
      <c r="C605" s="333" t="s">
        <v>70</v>
      </c>
      <c r="D605" s="334" t="s">
        <v>70</v>
      </c>
      <c r="E605" s="334" t="s">
        <v>1067</v>
      </c>
      <c r="F605" s="334" t="s">
        <v>3812</v>
      </c>
      <c r="G605" s="335" t="s">
        <v>3811</v>
      </c>
      <c r="H605" s="334">
        <v>44442</v>
      </c>
      <c r="I605" s="334" t="s">
        <v>70</v>
      </c>
    </row>
    <row r="606" spans="1:9">
      <c r="A606" s="822">
        <v>39035151500</v>
      </c>
      <c r="B606" s="332" t="s">
        <v>3142</v>
      </c>
      <c r="C606" s="333" t="s">
        <v>4356</v>
      </c>
      <c r="D606" s="334" t="s">
        <v>4356</v>
      </c>
      <c r="E606" s="334" t="s">
        <v>1067</v>
      </c>
      <c r="F606" s="334" t="s">
        <v>4399</v>
      </c>
      <c r="G606" s="335" t="s">
        <v>3811</v>
      </c>
      <c r="H606" s="334">
        <v>44443</v>
      </c>
      <c r="I606" s="334" t="s">
        <v>70</v>
      </c>
    </row>
    <row r="607" spans="1:9">
      <c r="A607" s="822">
        <v>39035151600</v>
      </c>
      <c r="B607" s="332" t="s">
        <v>3141</v>
      </c>
      <c r="C607" s="333" t="s">
        <v>4356</v>
      </c>
      <c r="D607" s="334" t="s">
        <v>4356</v>
      </c>
      <c r="E607" s="334" t="s">
        <v>1067</v>
      </c>
      <c r="F607" s="334" t="s">
        <v>3812</v>
      </c>
      <c r="G607" s="335" t="s">
        <v>3811</v>
      </c>
      <c r="H607" s="334">
        <v>44444</v>
      </c>
      <c r="I607" s="334" t="s">
        <v>70</v>
      </c>
    </row>
    <row r="608" spans="1:9">
      <c r="A608" s="822">
        <v>39035151700</v>
      </c>
      <c r="B608" s="332" t="s">
        <v>3140</v>
      </c>
      <c r="C608" s="333" t="s">
        <v>4356</v>
      </c>
      <c r="D608" s="334" t="s">
        <v>4356</v>
      </c>
      <c r="E608" s="334" t="s">
        <v>1067</v>
      </c>
      <c r="F608" s="334" t="s">
        <v>3813</v>
      </c>
      <c r="G608" s="335" t="s">
        <v>3811</v>
      </c>
      <c r="H608" s="334">
        <v>44445</v>
      </c>
      <c r="I608" s="334" t="s">
        <v>70</v>
      </c>
    </row>
    <row r="609" spans="1:9">
      <c r="A609" s="822">
        <v>39035151800</v>
      </c>
      <c r="B609" s="332" t="s">
        <v>3139</v>
      </c>
      <c r="C609" s="333" t="s">
        <v>4356</v>
      </c>
      <c r="D609" s="334" t="s">
        <v>4356</v>
      </c>
      <c r="E609" s="334" t="s">
        <v>1067</v>
      </c>
      <c r="F609" s="334" t="s">
        <v>4399</v>
      </c>
      <c r="G609" s="335" t="s">
        <v>3811</v>
      </c>
      <c r="H609" s="334">
        <v>44446</v>
      </c>
      <c r="I609" s="334" t="s">
        <v>70</v>
      </c>
    </row>
    <row r="610" spans="1:9">
      <c r="A610" s="822">
        <v>39035152101</v>
      </c>
      <c r="B610" s="332" t="s">
        <v>3138</v>
      </c>
      <c r="C610" s="333" t="s">
        <v>70</v>
      </c>
      <c r="D610" s="334" t="s">
        <v>70</v>
      </c>
      <c r="E610" s="334" t="s">
        <v>1027</v>
      </c>
      <c r="F610" s="334" t="s">
        <v>3813</v>
      </c>
      <c r="G610" s="335" t="s">
        <v>3811</v>
      </c>
      <c r="H610" s="334">
        <v>44449</v>
      </c>
      <c r="I610" s="334" t="s">
        <v>70</v>
      </c>
    </row>
    <row r="611" spans="1:9">
      <c r="A611" s="822">
        <v>39035152102</v>
      </c>
      <c r="B611" s="332" t="s">
        <v>3137</v>
      </c>
      <c r="C611" s="333" t="s">
        <v>70</v>
      </c>
      <c r="D611" s="334" t="s">
        <v>70</v>
      </c>
      <c r="E611" s="334" t="s">
        <v>1071</v>
      </c>
      <c r="F611" s="334" t="s">
        <v>3812</v>
      </c>
      <c r="G611" s="335" t="s">
        <v>3811</v>
      </c>
      <c r="H611" s="334">
        <v>44450</v>
      </c>
      <c r="I611" s="334" t="s">
        <v>70</v>
      </c>
    </row>
    <row r="612" spans="1:9">
      <c r="A612" s="822">
        <v>39035152201</v>
      </c>
      <c r="B612" s="332" t="s">
        <v>3136</v>
      </c>
      <c r="C612" s="333" t="s">
        <v>4356</v>
      </c>
      <c r="D612" s="334" t="s">
        <v>4356</v>
      </c>
      <c r="E612" s="334" t="s">
        <v>1067</v>
      </c>
      <c r="F612" s="334" t="s">
        <v>4399</v>
      </c>
      <c r="G612" s="335" t="s">
        <v>3811</v>
      </c>
      <c r="H612" s="334">
        <v>44451</v>
      </c>
      <c r="I612" s="334" t="s">
        <v>70</v>
      </c>
    </row>
    <row r="613" spans="1:9">
      <c r="A613" s="822">
        <v>39035152202</v>
      </c>
      <c r="B613" s="332" t="s">
        <v>3135</v>
      </c>
      <c r="C613" s="333" t="s">
        <v>70</v>
      </c>
      <c r="D613" s="334" t="s">
        <v>70</v>
      </c>
      <c r="E613" s="334" t="s">
        <v>1067</v>
      </c>
      <c r="F613" s="334" t="s">
        <v>3813</v>
      </c>
      <c r="G613" s="335" t="s">
        <v>3811</v>
      </c>
      <c r="H613" s="334">
        <v>44452</v>
      </c>
      <c r="I613" s="334" t="s">
        <v>70</v>
      </c>
    </row>
    <row r="614" spans="1:9">
      <c r="A614" s="822">
        <v>39035152301</v>
      </c>
      <c r="B614" s="332" t="s">
        <v>3134</v>
      </c>
      <c r="C614" s="333" t="s">
        <v>70</v>
      </c>
      <c r="D614" s="334" t="s">
        <v>70</v>
      </c>
      <c r="E614" s="334" t="s">
        <v>1067</v>
      </c>
      <c r="F614" s="334" t="s">
        <v>4399</v>
      </c>
      <c r="G614" s="335" t="s">
        <v>3811</v>
      </c>
      <c r="H614" s="334">
        <v>44454</v>
      </c>
      <c r="I614" s="334" t="s">
        <v>70</v>
      </c>
    </row>
    <row r="615" spans="1:9">
      <c r="A615" s="822">
        <v>39035152302</v>
      </c>
      <c r="B615" s="332" t="s">
        <v>3133</v>
      </c>
      <c r="C615" s="333" t="s">
        <v>70</v>
      </c>
      <c r="D615" s="334" t="s">
        <v>70</v>
      </c>
      <c r="E615" s="334" t="s">
        <v>1071</v>
      </c>
      <c r="F615" s="334" t="s">
        <v>4399</v>
      </c>
      <c r="G615" s="335" t="s">
        <v>3811</v>
      </c>
      <c r="H615" s="334">
        <v>44455</v>
      </c>
      <c r="I615" s="334" t="s">
        <v>70</v>
      </c>
    </row>
    <row r="616" spans="1:9">
      <c r="A616" s="822">
        <v>39035152303</v>
      </c>
      <c r="B616" s="332" t="s">
        <v>3132</v>
      </c>
      <c r="C616" s="333" t="s">
        <v>70</v>
      </c>
      <c r="D616" s="334" t="s">
        <v>70</v>
      </c>
      <c r="E616" s="334" t="s">
        <v>1067</v>
      </c>
      <c r="F616" s="334" t="s">
        <v>4399</v>
      </c>
      <c r="G616" s="335" t="s">
        <v>3811</v>
      </c>
      <c r="H616" s="334">
        <v>44460</v>
      </c>
      <c r="I616" s="334" t="s">
        <v>70</v>
      </c>
    </row>
    <row r="617" spans="1:9">
      <c r="A617" s="822">
        <v>39035152400</v>
      </c>
      <c r="B617" s="332" t="s">
        <v>3131</v>
      </c>
      <c r="C617" s="333" t="s">
        <v>70</v>
      </c>
      <c r="D617" s="334" t="s">
        <v>70</v>
      </c>
      <c r="E617" s="334" t="s">
        <v>1067</v>
      </c>
      <c r="F617" s="334" t="s">
        <v>4399</v>
      </c>
      <c r="G617" s="335" t="s">
        <v>3811</v>
      </c>
      <c r="H617" s="334">
        <v>44470</v>
      </c>
      <c r="I617" s="334" t="s">
        <v>70</v>
      </c>
    </row>
    <row r="618" spans="1:9">
      <c r="A618" s="822">
        <v>39035152501</v>
      </c>
      <c r="B618" s="332" t="s">
        <v>3130</v>
      </c>
      <c r="C618" s="333" t="s">
        <v>70</v>
      </c>
      <c r="D618" s="334" t="s">
        <v>70</v>
      </c>
      <c r="E618" s="334" t="s">
        <v>1067</v>
      </c>
      <c r="F618" s="334" t="s">
        <v>4399</v>
      </c>
      <c r="G618" s="335" t="s">
        <v>3811</v>
      </c>
      <c r="H618" s="334">
        <v>44471</v>
      </c>
      <c r="I618" s="334" t="s">
        <v>70</v>
      </c>
    </row>
    <row r="619" spans="1:9">
      <c r="A619" s="822">
        <v>39035152502</v>
      </c>
      <c r="B619" s="332" t="s">
        <v>3129</v>
      </c>
      <c r="C619" s="333" t="s">
        <v>70</v>
      </c>
      <c r="D619" s="334" t="s">
        <v>70</v>
      </c>
      <c r="E619" s="334" t="s">
        <v>1067</v>
      </c>
      <c r="F619" s="334" t="s">
        <v>4399</v>
      </c>
      <c r="G619" s="335" t="s">
        <v>3811</v>
      </c>
      <c r="H619" s="334">
        <v>44473</v>
      </c>
      <c r="I619" s="334" t="s">
        <v>70</v>
      </c>
    </row>
    <row r="620" spans="1:9">
      <c r="A620" s="822">
        <v>39035152603</v>
      </c>
      <c r="B620" s="332" t="s">
        <v>3128</v>
      </c>
      <c r="C620" s="333" t="s">
        <v>70</v>
      </c>
      <c r="D620" s="334" t="s">
        <v>70</v>
      </c>
      <c r="E620" s="334" t="s">
        <v>1067</v>
      </c>
      <c r="F620" s="334" t="s">
        <v>3812</v>
      </c>
      <c r="G620" s="335" t="s">
        <v>3811</v>
      </c>
      <c r="H620" s="334">
        <v>44481</v>
      </c>
      <c r="I620" s="334" t="s">
        <v>70</v>
      </c>
    </row>
    <row r="621" spans="1:9">
      <c r="A621" s="822">
        <v>39035152604</v>
      </c>
      <c r="B621" s="332" t="s">
        <v>3127</v>
      </c>
      <c r="C621" s="333" t="s">
        <v>4356</v>
      </c>
      <c r="D621" s="334" t="s">
        <v>4356</v>
      </c>
      <c r="E621" s="334" t="s">
        <v>1067</v>
      </c>
      <c r="F621" s="334" t="s">
        <v>3816</v>
      </c>
      <c r="G621" s="335" t="s">
        <v>3811</v>
      </c>
      <c r="H621" s="334">
        <v>44483</v>
      </c>
      <c r="I621" s="334" t="s">
        <v>70</v>
      </c>
    </row>
    <row r="622" spans="1:9">
      <c r="A622" s="822">
        <v>39035152701</v>
      </c>
      <c r="B622" s="332" t="s">
        <v>3126</v>
      </c>
      <c r="C622" s="333" t="s">
        <v>4356</v>
      </c>
      <c r="D622" s="334" t="s">
        <v>4356</v>
      </c>
      <c r="E622" s="334" t="s">
        <v>1067</v>
      </c>
      <c r="F622" s="334" t="s">
        <v>3816</v>
      </c>
      <c r="G622" s="335" t="s">
        <v>3811</v>
      </c>
      <c r="H622" s="334">
        <v>44484</v>
      </c>
      <c r="I622" s="334" t="s">
        <v>70</v>
      </c>
    </row>
    <row r="623" spans="1:9">
      <c r="A623" s="822">
        <v>39035152702</v>
      </c>
      <c r="B623" s="332" t="s">
        <v>3125</v>
      </c>
      <c r="C623" s="333" t="s">
        <v>70</v>
      </c>
      <c r="D623" s="334" t="s">
        <v>70</v>
      </c>
      <c r="E623" s="334" t="s">
        <v>1067</v>
      </c>
      <c r="F623" s="334" t="s">
        <v>3812</v>
      </c>
      <c r="G623" s="335" t="s">
        <v>3811</v>
      </c>
      <c r="H623" s="334">
        <v>44485</v>
      </c>
      <c r="I623" s="334" t="s">
        <v>70</v>
      </c>
    </row>
    <row r="624" spans="1:9">
      <c r="A624" s="822">
        <v>39035152703</v>
      </c>
      <c r="B624" s="332" t="s">
        <v>3124</v>
      </c>
      <c r="C624" s="333" t="s">
        <v>70</v>
      </c>
      <c r="D624" s="334" t="s">
        <v>70</v>
      </c>
      <c r="E624" s="334" t="s">
        <v>1071</v>
      </c>
      <c r="F624" s="334" t="s">
        <v>3813</v>
      </c>
      <c r="G624" s="335" t="s">
        <v>3811</v>
      </c>
      <c r="H624" s="334">
        <v>44490</v>
      </c>
      <c r="I624" s="334" t="s">
        <v>70</v>
      </c>
    </row>
    <row r="625" spans="1:9">
      <c r="A625" s="822">
        <v>39035153103</v>
      </c>
      <c r="B625" s="332" t="s">
        <v>3123</v>
      </c>
      <c r="C625" s="333" t="s">
        <v>70</v>
      </c>
      <c r="D625" s="334" t="s">
        <v>70</v>
      </c>
      <c r="E625" s="334" t="s">
        <v>1027</v>
      </c>
      <c r="F625" s="334" t="s">
        <v>3813</v>
      </c>
      <c r="G625" s="335" t="s">
        <v>3811</v>
      </c>
      <c r="H625" s="334">
        <v>44491</v>
      </c>
      <c r="I625" s="334" t="s">
        <v>70</v>
      </c>
    </row>
    <row r="626" spans="1:9">
      <c r="A626" s="822">
        <v>39035153104</v>
      </c>
      <c r="B626" s="332" t="s">
        <v>3122</v>
      </c>
      <c r="C626" s="333" t="s">
        <v>70</v>
      </c>
      <c r="D626" s="334" t="s">
        <v>70</v>
      </c>
      <c r="E626" s="334" t="s">
        <v>1037</v>
      </c>
      <c r="F626" s="334" t="s">
        <v>3812</v>
      </c>
      <c r="G626" s="335" t="s">
        <v>3811</v>
      </c>
      <c r="H626" s="334">
        <v>44493</v>
      </c>
      <c r="I626" s="334" t="s">
        <v>70</v>
      </c>
    </row>
    <row r="627" spans="1:9">
      <c r="A627" s="822">
        <v>39035153105</v>
      </c>
      <c r="B627" s="332" t="s">
        <v>3121</v>
      </c>
      <c r="C627" s="333" t="s">
        <v>70</v>
      </c>
      <c r="D627" s="334" t="s">
        <v>70</v>
      </c>
      <c r="E627" s="334" t="s">
        <v>1027</v>
      </c>
      <c r="F627" s="334" t="s">
        <v>4399</v>
      </c>
      <c r="G627" s="335" t="s">
        <v>3811</v>
      </c>
      <c r="H627" s="334">
        <v>44502</v>
      </c>
      <c r="I627" s="334" t="s">
        <v>70</v>
      </c>
    </row>
    <row r="628" spans="1:9">
      <c r="A628" s="822">
        <v>39035153106</v>
      </c>
      <c r="B628" s="332" t="s">
        <v>3120</v>
      </c>
      <c r="C628" s="333" t="s">
        <v>70</v>
      </c>
      <c r="D628" s="334" t="s">
        <v>70</v>
      </c>
      <c r="E628" s="334" t="s">
        <v>1027</v>
      </c>
      <c r="F628" s="334" t="s">
        <v>4400</v>
      </c>
      <c r="G628" s="335" t="s">
        <v>3811</v>
      </c>
      <c r="H628" s="334">
        <v>44503</v>
      </c>
      <c r="I628" s="334" t="s">
        <v>70</v>
      </c>
    </row>
    <row r="629" spans="1:9">
      <c r="A629" s="822">
        <v>39035153107</v>
      </c>
      <c r="B629" s="332" t="s">
        <v>3119</v>
      </c>
      <c r="C629" s="333" t="s">
        <v>70</v>
      </c>
      <c r="D629" s="334" t="s">
        <v>70</v>
      </c>
      <c r="E629" s="334" t="s">
        <v>1027</v>
      </c>
      <c r="F629" s="334" t="s">
        <v>4400</v>
      </c>
      <c r="G629" s="335" t="s">
        <v>3811</v>
      </c>
      <c r="H629" s="334">
        <v>44504</v>
      </c>
      <c r="I629" s="334" t="s">
        <v>70</v>
      </c>
    </row>
    <row r="630" spans="1:9">
      <c r="A630" s="822">
        <v>39035154100</v>
      </c>
      <c r="B630" s="332" t="s">
        <v>3118</v>
      </c>
      <c r="C630" s="333" t="s">
        <v>70</v>
      </c>
      <c r="D630" s="334" t="s">
        <v>70</v>
      </c>
      <c r="E630" s="334" t="s">
        <v>1067</v>
      </c>
      <c r="F630" s="334" t="s">
        <v>4399</v>
      </c>
      <c r="G630" s="335" t="s">
        <v>3811</v>
      </c>
      <c r="H630" s="334">
        <v>44505</v>
      </c>
      <c r="I630" s="334" t="s">
        <v>70</v>
      </c>
    </row>
    <row r="631" spans="1:9">
      <c r="A631" s="822">
        <v>39035154200</v>
      </c>
      <c r="B631" s="332" t="s">
        <v>3117</v>
      </c>
      <c r="C631" s="333" t="s">
        <v>4356</v>
      </c>
      <c r="D631" s="334" t="s">
        <v>4356</v>
      </c>
      <c r="E631" s="334" t="s">
        <v>1067</v>
      </c>
      <c r="F631" s="334" t="s">
        <v>3812</v>
      </c>
      <c r="G631" s="335" t="s">
        <v>3811</v>
      </c>
      <c r="H631" s="334">
        <v>44506</v>
      </c>
      <c r="I631" s="334" t="s">
        <v>70</v>
      </c>
    </row>
    <row r="632" spans="1:9">
      <c r="A632" s="822">
        <v>39035154300</v>
      </c>
      <c r="B632" s="332" t="s">
        <v>3116</v>
      </c>
      <c r="C632" s="333" t="s">
        <v>4356</v>
      </c>
      <c r="D632" s="334" t="s">
        <v>4356</v>
      </c>
      <c r="E632" s="334" t="s">
        <v>1067</v>
      </c>
      <c r="F632" s="334" t="s">
        <v>3815</v>
      </c>
      <c r="G632" s="335" t="s">
        <v>3811</v>
      </c>
      <c r="H632" s="334">
        <v>44507</v>
      </c>
      <c r="I632" s="334" t="s">
        <v>70</v>
      </c>
    </row>
    <row r="633" spans="1:9">
      <c r="A633" s="822">
        <v>39035154400</v>
      </c>
      <c r="B633" s="332" t="s">
        <v>3115</v>
      </c>
      <c r="C633" s="333" t="s">
        <v>70</v>
      </c>
      <c r="D633" s="334" t="s">
        <v>70</v>
      </c>
      <c r="E633" s="334" t="s">
        <v>1067</v>
      </c>
      <c r="F633" s="334" t="s">
        <v>4400</v>
      </c>
      <c r="G633" s="335" t="s">
        <v>3811</v>
      </c>
      <c r="H633" s="334">
        <v>44509</v>
      </c>
      <c r="I633" s="334" t="s">
        <v>70</v>
      </c>
    </row>
    <row r="634" spans="1:9">
      <c r="A634" s="822">
        <v>39035154501</v>
      </c>
      <c r="B634" s="332" t="s">
        <v>3114</v>
      </c>
      <c r="C634" s="333" t="s">
        <v>4356</v>
      </c>
      <c r="D634" s="334" t="s">
        <v>4356</v>
      </c>
      <c r="E634" s="334" t="s">
        <v>1071</v>
      </c>
      <c r="F634" s="334" t="s">
        <v>4399</v>
      </c>
      <c r="G634" s="335" t="s">
        <v>3811</v>
      </c>
      <c r="H634" s="334">
        <v>44510</v>
      </c>
      <c r="I634" s="334" t="s">
        <v>70</v>
      </c>
    </row>
    <row r="635" spans="1:9">
      <c r="A635" s="822">
        <v>39035154502</v>
      </c>
      <c r="B635" s="332" t="s">
        <v>3113</v>
      </c>
      <c r="C635" s="333" t="s">
        <v>70</v>
      </c>
      <c r="D635" s="334" t="s">
        <v>70</v>
      </c>
      <c r="E635" s="334" t="s">
        <v>1067</v>
      </c>
      <c r="F635" s="334" t="s">
        <v>3813</v>
      </c>
      <c r="G635" s="335" t="s">
        <v>3811</v>
      </c>
      <c r="H635" s="334">
        <v>44511</v>
      </c>
      <c r="I635" s="334" t="s">
        <v>70</v>
      </c>
    </row>
    <row r="636" spans="1:9">
      <c r="A636" s="822">
        <v>39035154601</v>
      </c>
      <c r="B636" s="332" t="s">
        <v>3112</v>
      </c>
      <c r="C636" s="333" t="s">
        <v>70</v>
      </c>
      <c r="D636" s="334" t="s">
        <v>70</v>
      </c>
      <c r="E636" s="334" t="s">
        <v>1067</v>
      </c>
      <c r="F636" s="334" t="s">
        <v>4399</v>
      </c>
      <c r="G636" s="335" t="s">
        <v>3811</v>
      </c>
      <c r="H636" s="334">
        <v>44512</v>
      </c>
      <c r="I636" s="334" t="s">
        <v>70</v>
      </c>
    </row>
    <row r="637" spans="1:9">
      <c r="A637" s="822">
        <v>39035154603</v>
      </c>
      <c r="B637" s="332" t="s">
        <v>3111</v>
      </c>
      <c r="C637" s="333" t="s">
        <v>70</v>
      </c>
      <c r="D637" s="334" t="s">
        <v>70</v>
      </c>
      <c r="E637" s="334" t="s">
        <v>1071</v>
      </c>
      <c r="F637" s="334" t="s">
        <v>4399</v>
      </c>
      <c r="G637" s="335" t="s">
        <v>3811</v>
      </c>
      <c r="H637" s="334">
        <v>44514</v>
      </c>
      <c r="I637" s="334" t="s">
        <v>70</v>
      </c>
    </row>
    <row r="638" spans="1:9">
      <c r="A638" s="822">
        <v>39035154604</v>
      </c>
      <c r="B638" s="332" t="s">
        <v>3110</v>
      </c>
      <c r="C638" s="333" t="s">
        <v>70</v>
      </c>
      <c r="D638" s="334" t="s">
        <v>70</v>
      </c>
      <c r="E638" s="334" t="s">
        <v>1071</v>
      </c>
      <c r="F638" s="334" t="s">
        <v>4399</v>
      </c>
      <c r="G638" s="335" t="s">
        <v>3811</v>
      </c>
      <c r="H638" s="334">
        <v>44515</v>
      </c>
      <c r="I638" s="334" t="s">
        <v>70</v>
      </c>
    </row>
    <row r="639" spans="1:9">
      <c r="A639" s="822">
        <v>39035154700</v>
      </c>
      <c r="B639" s="332" t="s">
        <v>3109</v>
      </c>
      <c r="C639" s="333" t="s">
        <v>4356</v>
      </c>
      <c r="D639" s="334" t="s">
        <v>4356</v>
      </c>
      <c r="E639" s="334" t="s">
        <v>1067</v>
      </c>
      <c r="F639" s="334" t="s">
        <v>3812</v>
      </c>
      <c r="G639" s="335" t="s">
        <v>3811</v>
      </c>
      <c r="H639" s="334">
        <v>44601</v>
      </c>
      <c r="I639" s="334" t="s">
        <v>70</v>
      </c>
    </row>
    <row r="640" spans="1:9">
      <c r="A640" s="822">
        <v>39035155101</v>
      </c>
      <c r="B640" s="332" t="s">
        <v>3108</v>
      </c>
      <c r="C640" s="333" t="s">
        <v>70</v>
      </c>
      <c r="D640" s="334" t="s">
        <v>70</v>
      </c>
      <c r="E640" s="334" t="s">
        <v>1029</v>
      </c>
      <c r="F640" s="334" t="s">
        <v>3813</v>
      </c>
      <c r="G640" s="335" t="s">
        <v>3811</v>
      </c>
      <c r="H640" s="334">
        <v>44606</v>
      </c>
      <c r="I640" s="334" t="s">
        <v>70</v>
      </c>
    </row>
    <row r="641" spans="1:9">
      <c r="A641" s="822">
        <v>39035155102</v>
      </c>
      <c r="B641" s="332" t="s">
        <v>3107</v>
      </c>
      <c r="C641" s="333" t="s">
        <v>70</v>
      </c>
      <c r="D641" s="334" t="s">
        <v>70</v>
      </c>
      <c r="E641" s="334" t="s">
        <v>1029</v>
      </c>
      <c r="F641" s="334" t="s">
        <v>3813</v>
      </c>
      <c r="G641" s="335" t="s">
        <v>3811</v>
      </c>
      <c r="H641" s="334">
        <v>44607</v>
      </c>
      <c r="I641" s="334" t="s">
        <v>70</v>
      </c>
    </row>
    <row r="642" spans="1:9">
      <c r="A642" s="822">
        <v>39035156101</v>
      </c>
      <c r="B642" s="332" t="s">
        <v>3106</v>
      </c>
      <c r="C642" s="333" t="s">
        <v>70</v>
      </c>
      <c r="D642" s="334" t="s">
        <v>70</v>
      </c>
      <c r="E642" s="334" t="s">
        <v>1029</v>
      </c>
      <c r="F642" s="334" t="s">
        <v>4400</v>
      </c>
      <c r="G642" s="335" t="s">
        <v>3811</v>
      </c>
      <c r="H642" s="334">
        <v>44608</v>
      </c>
      <c r="I642" s="334" t="s">
        <v>70</v>
      </c>
    </row>
    <row r="643" spans="1:9">
      <c r="A643" s="822">
        <v>39035156102</v>
      </c>
      <c r="B643" s="332" t="s">
        <v>3105</v>
      </c>
      <c r="C643" s="333" t="s">
        <v>70</v>
      </c>
      <c r="D643" s="334" t="s">
        <v>70</v>
      </c>
      <c r="E643" s="334" t="s">
        <v>1029</v>
      </c>
      <c r="F643" s="334" t="s">
        <v>4400</v>
      </c>
      <c r="G643" s="335" t="s">
        <v>3811</v>
      </c>
      <c r="H643" s="334">
        <v>44609</v>
      </c>
      <c r="I643" s="334" t="s">
        <v>70</v>
      </c>
    </row>
    <row r="644" spans="1:9">
      <c r="A644" s="822">
        <v>39035160100</v>
      </c>
      <c r="B644" s="332" t="s">
        <v>3104</v>
      </c>
      <c r="C644" s="333" t="s">
        <v>70</v>
      </c>
      <c r="D644" s="334" t="s">
        <v>70</v>
      </c>
      <c r="E644" s="334" t="s">
        <v>1029</v>
      </c>
      <c r="F644" s="334" t="s">
        <v>4400</v>
      </c>
      <c r="G644" s="335" t="s">
        <v>3811</v>
      </c>
      <c r="H644" s="334">
        <v>44610</v>
      </c>
      <c r="I644" s="334" t="s">
        <v>70</v>
      </c>
    </row>
    <row r="645" spans="1:9">
      <c r="A645" s="822">
        <v>39035160200</v>
      </c>
      <c r="B645" s="332" t="s">
        <v>3103</v>
      </c>
      <c r="C645" s="333" t="s">
        <v>70</v>
      </c>
      <c r="D645" s="334" t="s">
        <v>70</v>
      </c>
      <c r="E645" s="334" t="s">
        <v>1027</v>
      </c>
      <c r="F645" s="334" t="s">
        <v>4400</v>
      </c>
      <c r="G645" s="335" t="s">
        <v>3811</v>
      </c>
      <c r="H645" s="334">
        <v>44611</v>
      </c>
      <c r="I645" s="334" t="s">
        <v>70</v>
      </c>
    </row>
    <row r="646" spans="1:9">
      <c r="A646" s="822">
        <v>39035160300</v>
      </c>
      <c r="B646" s="332" t="s">
        <v>3102</v>
      </c>
      <c r="C646" s="333" t="s">
        <v>70</v>
      </c>
      <c r="D646" s="334" t="s">
        <v>70</v>
      </c>
      <c r="E646" s="334" t="s">
        <v>1027</v>
      </c>
      <c r="F646" s="334" t="s">
        <v>3813</v>
      </c>
      <c r="G646" s="335" t="s">
        <v>3811</v>
      </c>
      <c r="H646" s="334">
        <v>44612</v>
      </c>
      <c r="I646" s="334" t="s">
        <v>70</v>
      </c>
    </row>
    <row r="647" spans="1:9">
      <c r="A647" s="822">
        <v>39035160400</v>
      </c>
      <c r="B647" s="332" t="s">
        <v>3101</v>
      </c>
      <c r="C647" s="333" t="s">
        <v>70</v>
      </c>
      <c r="D647" s="334" t="s">
        <v>70</v>
      </c>
      <c r="E647" s="334" t="s">
        <v>1027</v>
      </c>
      <c r="F647" s="334" t="s">
        <v>3816</v>
      </c>
      <c r="G647" s="335" t="s">
        <v>3811</v>
      </c>
      <c r="H647" s="334">
        <v>44613</v>
      </c>
      <c r="I647" s="334" t="s">
        <v>70</v>
      </c>
    </row>
    <row r="648" spans="1:9">
      <c r="A648" s="822">
        <v>39035160500</v>
      </c>
      <c r="B648" s="332" t="s">
        <v>3100</v>
      </c>
      <c r="C648" s="333" t="s">
        <v>70</v>
      </c>
      <c r="D648" s="334" t="s">
        <v>70</v>
      </c>
      <c r="E648" s="334" t="s">
        <v>1037</v>
      </c>
      <c r="F648" s="334" t="s">
        <v>4400</v>
      </c>
      <c r="G648" s="335" t="s">
        <v>3811</v>
      </c>
      <c r="H648" s="334">
        <v>44614</v>
      </c>
      <c r="I648" s="334" t="s">
        <v>70</v>
      </c>
    </row>
    <row r="649" spans="1:9">
      <c r="A649" s="822">
        <v>39035160601</v>
      </c>
      <c r="B649" s="332" t="s">
        <v>3099</v>
      </c>
      <c r="C649" s="333" t="s">
        <v>70</v>
      </c>
      <c r="D649" s="334" t="s">
        <v>70</v>
      </c>
      <c r="E649" s="334" t="s">
        <v>1037</v>
      </c>
      <c r="F649" s="334" t="s">
        <v>4399</v>
      </c>
      <c r="G649" s="335" t="s">
        <v>3811</v>
      </c>
      <c r="H649" s="334">
        <v>44615</v>
      </c>
      <c r="I649" s="334" t="s">
        <v>70</v>
      </c>
    </row>
    <row r="650" spans="1:9">
      <c r="A650" s="822">
        <v>39035160602</v>
      </c>
      <c r="B650" s="332" t="s">
        <v>3098</v>
      </c>
      <c r="C650" s="333" t="s">
        <v>4356</v>
      </c>
      <c r="D650" s="334" t="s">
        <v>4356</v>
      </c>
      <c r="E650" s="334" t="s">
        <v>1071</v>
      </c>
      <c r="F650" s="334" t="s">
        <v>3816</v>
      </c>
      <c r="G650" s="335" t="s">
        <v>3811</v>
      </c>
      <c r="H650" s="334">
        <v>44618</v>
      </c>
      <c r="I650" s="334" t="s">
        <v>70</v>
      </c>
    </row>
    <row r="651" spans="1:9">
      <c r="A651" s="822">
        <v>39035160700</v>
      </c>
      <c r="B651" s="332" t="s">
        <v>3097</v>
      </c>
      <c r="C651" s="333" t="s">
        <v>70</v>
      </c>
      <c r="D651" s="334" t="s">
        <v>70</v>
      </c>
      <c r="E651" s="334" t="s">
        <v>1029</v>
      </c>
      <c r="F651" s="334" t="s">
        <v>4400</v>
      </c>
      <c r="G651" s="335" t="s">
        <v>3811</v>
      </c>
      <c r="H651" s="334">
        <v>44620</v>
      </c>
      <c r="I651" s="334" t="s">
        <v>70</v>
      </c>
    </row>
    <row r="652" spans="1:9">
      <c r="A652" s="822">
        <v>39035160800</v>
      </c>
      <c r="B652" s="332" t="s">
        <v>3096</v>
      </c>
      <c r="C652" s="333" t="s">
        <v>70</v>
      </c>
      <c r="D652" s="334" t="s">
        <v>70</v>
      </c>
      <c r="E652" s="334" t="s">
        <v>1029</v>
      </c>
      <c r="F652" s="334" t="s">
        <v>4400</v>
      </c>
      <c r="G652" s="335" t="s">
        <v>3811</v>
      </c>
      <c r="H652" s="334">
        <v>44621</v>
      </c>
      <c r="I652" s="334" t="s">
        <v>70</v>
      </c>
    </row>
    <row r="653" spans="1:9">
      <c r="A653" s="822">
        <v>39035160900</v>
      </c>
      <c r="B653" s="332" t="s">
        <v>3095</v>
      </c>
      <c r="C653" s="333" t="s">
        <v>70</v>
      </c>
      <c r="D653" s="334" t="s">
        <v>70</v>
      </c>
      <c r="E653" s="334" t="s">
        <v>1037</v>
      </c>
      <c r="F653" s="334" t="s">
        <v>4399</v>
      </c>
      <c r="G653" s="335" t="s">
        <v>3811</v>
      </c>
      <c r="H653" s="334">
        <v>44622</v>
      </c>
      <c r="I653" s="334" t="s">
        <v>70</v>
      </c>
    </row>
    <row r="654" spans="1:9">
      <c r="A654" s="822">
        <v>39035161000</v>
      </c>
      <c r="B654" s="332" t="s">
        <v>3094</v>
      </c>
      <c r="C654" s="333" t="s">
        <v>70</v>
      </c>
      <c r="D654" s="334" t="s">
        <v>70</v>
      </c>
      <c r="E654" s="334" t="s">
        <v>1029</v>
      </c>
      <c r="F654" s="334" t="s">
        <v>3810</v>
      </c>
      <c r="G654" s="335" t="s">
        <v>3811</v>
      </c>
      <c r="H654" s="334">
        <v>44624</v>
      </c>
      <c r="I654" s="334" t="s">
        <v>70</v>
      </c>
    </row>
    <row r="655" spans="1:9">
      <c r="A655" s="822">
        <v>39035161100</v>
      </c>
      <c r="B655" s="332" t="s">
        <v>3093</v>
      </c>
      <c r="C655" s="333" t="s">
        <v>70</v>
      </c>
      <c r="D655" s="334" t="s">
        <v>70</v>
      </c>
      <c r="E655" s="334" t="s">
        <v>1029</v>
      </c>
      <c r="F655" s="334" t="s">
        <v>4400</v>
      </c>
      <c r="G655" s="335" t="s">
        <v>3811</v>
      </c>
      <c r="H655" s="334">
        <v>44625</v>
      </c>
      <c r="I655" s="334" t="s">
        <v>70</v>
      </c>
    </row>
    <row r="656" spans="1:9">
      <c r="A656" s="822">
        <v>39035161200</v>
      </c>
      <c r="B656" s="332" t="s">
        <v>3092</v>
      </c>
      <c r="C656" s="333" t="s">
        <v>70</v>
      </c>
      <c r="D656" s="334" t="s">
        <v>70</v>
      </c>
      <c r="E656" s="334" t="s">
        <v>1027</v>
      </c>
      <c r="F656" s="334" t="s">
        <v>3816</v>
      </c>
      <c r="G656" s="335" t="s">
        <v>3811</v>
      </c>
      <c r="H656" s="334">
        <v>44626</v>
      </c>
      <c r="I656" s="334" t="s">
        <v>70</v>
      </c>
    </row>
    <row r="657" spans="1:9">
      <c r="A657" s="822">
        <v>39035161300</v>
      </c>
      <c r="B657" s="332" t="s">
        <v>3091</v>
      </c>
      <c r="C657" s="333" t="s">
        <v>70</v>
      </c>
      <c r="D657" s="334" t="s">
        <v>70</v>
      </c>
      <c r="E657" s="334" t="s">
        <v>1027</v>
      </c>
      <c r="F657" s="334" t="s">
        <v>3816</v>
      </c>
      <c r="G657" s="335" t="s">
        <v>3811</v>
      </c>
      <c r="H657" s="334">
        <v>44627</v>
      </c>
      <c r="I657" s="334" t="s">
        <v>70</v>
      </c>
    </row>
    <row r="658" spans="1:9">
      <c r="A658" s="822">
        <v>39035161400</v>
      </c>
      <c r="B658" s="332" t="s">
        <v>3090</v>
      </c>
      <c r="C658" s="333" t="s">
        <v>70</v>
      </c>
      <c r="D658" s="334" t="s">
        <v>70</v>
      </c>
      <c r="E658" s="334" t="s">
        <v>1027</v>
      </c>
      <c r="F658" s="334" t="s">
        <v>3816</v>
      </c>
      <c r="G658" s="335" t="s">
        <v>3811</v>
      </c>
      <c r="H658" s="334">
        <v>44628</v>
      </c>
      <c r="I658" s="334" t="s">
        <v>70</v>
      </c>
    </row>
    <row r="659" spans="1:9">
      <c r="A659" s="822">
        <v>39035161500</v>
      </c>
      <c r="B659" s="332" t="s">
        <v>3089</v>
      </c>
      <c r="C659" s="333" t="s">
        <v>70</v>
      </c>
      <c r="D659" s="334" t="s">
        <v>70</v>
      </c>
      <c r="E659" s="334" t="s">
        <v>1027</v>
      </c>
      <c r="F659" s="334" t="s">
        <v>4400</v>
      </c>
      <c r="G659" s="335" t="s">
        <v>3811</v>
      </c>
      <c r="H659" s="334">
        <v>44629</v>
      </c>
      <c r="I659" s="334" t="s">
        <v>70</v>
      </c>
    </row>
    <row r="660" spans="1:9">
      <c r="A660" s="822">
        <v>39035161600</v>
      </c>
      <c r="B660" s="332" t="s">
        <v>3088</v>
      </c>
      <c r="C660" s="333" t="s">
        <v>70</v>
      </c>
      <c r="D660" s="334" t="s">
        <v>70</v>
      </c>
      <c r="E660" s="334" t="s">
        <v>1037</v>
      </c>
      <c r="F660" s="334" t="s">
        <v>3813</v>
      </c>
      <c r="G660" s="335" t="s">
        <v>3811</v>
      </c>
      <c r="H660" s="334">
        <v>44632</v>
      </c>
      <c r="I660" s="334" t="s">
        <v>70</v>
      </c>
    </row>
    <row r="661" spans="1:9">
      <c r="A661" s="822">
        <v>39035161700</v>
      </c>
      <c r="B661" s="332" t="s">
        <v>3087</v>
      </c>
      <c r="C661" s="333" t="s">
        <v>4356</v>
      </c>
      <c r="D661" s="334" t="s">
        <v>4356</v>
      </c>
      <c r="E661" s="334" t="s">
        <v>1067</v>
      </c>
      <c r="F661" s="334" t="s">
        <v>3812</v>
      </c>
      <c r="G661" s="335" t="s">
        <v>3811</v>
      </c>
      <c r="H661" s="334">
        <v>44633</v>
      </c>
      <c r="I661" s="334" t="s">
        <v>70</v>
      </c>
    </row>
    <row r="662" spans="1:9">
      <c r="A662" s="822">
        <v>39035161800</v>
      </c>
      <c r="B662" s="332" t="s">
        <v>3086</v>
      </c>
      <c r="C662" s="333" t="s">
        <v>4356</v>
      </c>
      <c r="D662" s="334" t="s">
        <v>4356</v>
      </c>
      <c r="E662" s="334" t="s">
        <v>1067</v>
      </c>
      <c r="F662" s="334" t="s">
        <v>3816</v>
      </c>
      <c r="G662" s="335" t="s">
        <v>3811</v>
      </c>
      <c r="H662" s="334">
        <v>44634</v>
      </c>
      <c r="I662" s="334" t="s">
        <v>70</v>
      </c>
    </row>
    <row r="663" spans="1:9">
      <c r="A663" s="822">
        <v>39035170101</v>
      </c>
      <c r="B663" s="332" t="s">
        <v>3085</v>
      </c>
      <c r="C663" s="333" t="s">
        <v>70</v>
      </c>
      <c r="D663" s="334" t="s">
        <v>70</v>
      </c>
      <c r="E663" s="334" t="s">
        <v>1027</v>
      </c>
      <c r="F663" s="334" t="s">
        <v>4399</v>
      </c>
      <c r="G663" s="335" t="s">
        <v>3811</v>
      </c>
      <c r="H663" s="334">
        <v>44637</v>
      </c>
      <c r="I663" s="334" t="s">
        <v>70</v>
      </c>
    </row>
    <row r="664" spans="1:9">
      <c r="A664" s="822">
        <v>39035170102</v>
      </c>
      <c r="B664" s="332" t="s">
        <v>3084</v>
      </c>
      <c r="C664" s="333" t="s">
        <v>70</v>
      </c>
      <c r="D664" s="334" t="s">
        <v>70</v>
      </c>
      <c r="E664" s="334" t="s">
        <v>1027</v>
      </c>
      <c r="F664" s="334" t="s">
        <v>3816</v>
      </c>
      <c r="G664" s="335" t="s">
        <v>3811</v>
      </c>
      <c r="H664" s="334">
        <v>44638</v>
      </c>
      <c r="I664" s="334" t="s">
        <v>70</v>
      </c>
    </row>
    <row r="665" spans="1:9">
      <c r="A665" s="822">
        <v>39035170201</v>
      </c>
      <c r="B665" s="332" t="s">
        <v>3083</v>
      </c>
      <c r="C665" s="333" t="s">
        <v>70</v>
      </c>
      <c r="D665" s="334" t="s">
        <v>70</v>
      </c>
      <c r="E665" s="334" t="s">
        <v>1027</v>
      </c>
      <c r="F665" s="334" t="s">
        <v>3816</v>
      </c>
      <c r="G665" s="335" t="s">
        <v>3811</v>
      </c>
      <c r="H665" s="334">
        <v>44640</v>
      </c>
      <c r="I665" s="334" t="s">
        <v>70</v>
      </c>
    </row>
    <row r="666" spans="1:9">
      <c r="A666" s="822">
        <v>39035170202</v>
      </c>
      <c r="B666" s="332" t="s">
        <v>3082</v>
      </c>
      <c r="C666" s="333" t="s">
        <v>70</v>
      </c>
      <c r="D666" s="334" t="s">
        <v>70</v>
      </c>
      <c r="E666" s="334" t="s">
        <v>1027</v>
      </c>
      <c r="F666" s="334" t="s">
        <v>3816</v>
      </c>
      <c r="G666" s="335" t="s">
        <v>3811</v>
      </c>
      <c r="H666" s="334">
        <v>44641</v>
      </c>
      <c r="I666" s="334" t="s">
        <v>70</v>
      </c>
    </row>
    <row r="667" spans="1:9">
      <c r="A667" s="822">
        <v>39035171102</v>
      </c>
      <c r="B667" s="332" t="s">
        <v>3081</v>
      </c>
      <c r="C667" s="333" t="s">
        <v>70</v>
      </c>
      <c r="D667" s="334" t="s">
        <v>70</v>
      </c>
      <c r="E667" s="334" t="s">
        <v>1067</v>
      </c>
      <c r="F667" s="334" t="s">
        <v>3812</v>
      </c>
      <c r="G667" s="335" t="s">
        <v>3811</v>
      </c>
      <c r="H667" s="334">
        <v>44643</v>
      </c>
      <c r="I667" s="334" t="s">
        <v>70</v>
      </c>
    </row>
    <row r="668" spans="1:9">
      <c r="A668" s="822">
        <v>39035171103</v>
      </c>
      <c r="B668" s="332" t="s">
        <v>3080</v>
      </c>
      <c r="C668" s="333" t="s">
        <v>70</v>
      </c>
      <c r="D668" s="334" t="s">
        <v>70</v>
      </c>
      <c r="E668" s="334" t="s">
        <v>1067</v>
      </c>
      <c r="F668" s="334" t="s">
        <v>4399</v>
      </c>
      <c r="G668" s="335" t="s">
        <v>3811</v>
      </c>
      <c r="H668" s="334">
        <v>44644</v>
      </c>
      <c r="I668" s="334" t="s">
        <v>70</v>
      </c>
    </row>
    <row r="669" spans="1:9">
      <c r="A669" s="822">
        <v>39035171104</v>
      </c>
      <c r="B669" s="332" t="s">
        <v>3079</v>
      </c>
      <c r="C669" s="333" t="s">
        <v>4356</v>
      </c>
      <c r="D669" s="334" t="s">
        <v>4356</v>
      </c>
      <c r="E669" s="334" t="s">
        <v>1067</v>
      </c>
      <c r="F669" s="334" t="s">
        <v>3813</v>
      </c>
      <c r="G669" s="335" t="s">
        <v>3811</v>
      </c>
      <c r="H669" s="334">
        <v>44645</v>
      </c>
      <c r="I669" s="334" t="s">
        <v>70</v>
      </c>
    </row>
    <row r="670" spans="1:9">
      <c r="A670" s="822">
        <v>39035171203</v>
      </c>
      <c r="B670" s="332" t="s">
        <v>3078</v>
      </c>
      <c r="C670" s="333" t="s">
        <v>70</v>
      </c>
      <c r="D670" s="334" t="s">
        <v>70</v>
      </c>
      <c r="E670" s="334" t="s">
        <v>1067</v>
      </c>
      <c r="F670" s="334" t="s">
        <v>4399</v>
      </c>
      <c r="G670" s="335" t="s">
        <v>3811</v>
      </c>
      <c r="H670" s="334">
        <v>44646</v>
      </c>
      <c r="I670" s="334" t="s">
        <v>70</v>
      </c>
    </row>
    <row r="671" spans="1:9">
      <c r="A671" s="822">
        <v>39035171204</v>
      </c>
      <c r="B671" s="332" t="s">
        <v>3077</v>
      </c>
      <c r="C671" s="333" t="s">
        <v>70</v>
      </c>
      <c r="D671" s="334" t="s">
        <v>70</v>
      </c>
      <c r="E671" s="334" t="s">
        <v>1071</v>
      </c>
      <c r="F671" s="334" t="s">
        <v>3812</v>
      </c>
      <c r="G671" s="335" t="s">
        <v>3811</v>
      </c>
      <c r="H671" s="334">
        <v>44647</v>
      </c>
      <c r="I671" s="334" t="s">
        <v>70</v>
      </c>
    </row>
    <row r="672" spans="1:9">
      <c r="A672" s="822">
        <v>39035171205</v>
      </c>
      <c r="B672" s="332" t="s">
        <v>3076</v>
      </c>
      <c r="C672" s="333" t="s">
        <v>70</v>
      </c>
      <c r="D672" s="334" t="s">
        <v>70</v>
      </c>
      <c r="E672" s="334" t="s">
        <v>1067</v>
      </c>
      <c r="F672" s="334" t="s">
        <v>3812</v>
      </c>
      <c r="G672" s="335" t="s">
        <v>3811</v>
      </c>
      <c r="H672" s="334">
        <v>44651</v>
      </c>
      <c r="I672" s="334" t="s">
        <v>70</v>
      </c>
    </row>
    <row r="673" spans="1:9">
      <c r="A673" s="822">
        <v>39035171206</v>
      </c>
      <c r="B673" s="332" t="s">
        <v>3075</v>
      </c>
      <c r="C673" s="333" t="s">
        <v>70</v>
      </c>
      <c r="D673" s="334" t="s">
        <v>70</v>
      </c>
      <c r="E673" s="334" t="s">
        <v>1067</v>
      </c>
      <c r="F673" s="334" t="s">
        <v>4399</v>
      </c>
      <c r="G673" s="335" t="s">
        <v>3811</v>
      </c>
      <c r="H673" s="334">
        <v>44652</v>
      </c>
      <c r="I673" s="334" t="s">
        <v>70</v>
      </c>
    </row>
    <row r="674" spans="1:9">
      <c r="A674" s="822">
        <v>39035172101</v>
      </c>
      <c r="B674" s="332" t="s">
        <v>3074</v>
      </c>
      <c r="C674" s="333" t="s">
        <v>70</v>
      </c>
      <c r="D674" s="334" t="s">
        <v>70</v>
      </c>
      <c r="E674" s="334" t="s">
        <v>1027</v>
      </c>
      <c r="F674" s="334" t="s">
        <v>4399</v>
      </c>
      <c r="G674" s="335" t="s">
        <v>3811</v>
      </c>
      <c r="H674" s="334">
        <v>44653</v>
      </c>
      <c r="I674" s="334" t="s">
        <v>70</v>
      </c>
    </row>
    <row r="675" spans="1:9">
      <c r="A675" s="822">
        <v>39035172102</v>
      </c>
      <c r="B675" s="332" t="s">
        <v>3073</v>
      </c>
      <c r="C675" s="333" t="s">
        <v>70</v>
      </c>
      <c r="D675" s="334" t="s">
        <v>70</v>
      </c>
      <c r="E675" s="334" t="s">
        <v>1029</v>
      </c>
      <c r="F675" s="334" t="s">
        <v>4399</v>
      </c>
      <c r="G675" s="335" t="s">
        <v>3811</v>
      </c>
      <c r="H675" s="334">
        <v>44654</v>
      </c>
      <c r="I675" s="334" t="s">
        <v>70</v>
      </c>
    </row>
    <row r="676" spans="1:9">
      <c r="A676" s="822">
        <v>39035172103</v>
      </c>
      <c r="B676" s="332" t="s">
        <v>3072</v>
      </c>
      <c r="C676" s="333" t="s">
        <v>70</v>
      </c>
      <c r="D676" s="334" t="s">
        <v>70</v>
      </c>
      <c r="E676" s="334" t="s">
        <v>1027</v>
      </c>
      <c r="F676" s="334" t="s">
        <v>3816</v>
      </c>
      <c r="G676" s="335" t="s">
        <v>3811</v>
      </c>
      <c r="H676" s="334">
        <v>44656</v>
      </c>
      <c r="I676" s="334" t="s">
        <v>70</v>
      </c>
    </row>
    <row r="677" spans="1:9">
      <c r="A677" s="822">
        <v>39035172201</v>
      </c>
      <c r="B677" s="332" t="s">
        <v>3071</v>
      </c>
      <c r="C677" s="333" t="s">
        <v>70</v>
      </c>
      <c r="D677" s="334" t="s">
        <v>70</v>
      </c>
      <c r="E677" s="334" t="s">
        <v>1029</v>
      </c>
      <c r="F677" s="334" t="s">
        <v>3813</v>
      </c>
      <c r="G677" s="335" t="s">
        <v>3811</v>
      </c>
      <c r="H677" s="334">
        <v>44657</v>
      </c>
      <c r="I677" s="334" t="s">
        <v>70</v>
      </c>
    </row>
    <row r="678" spans="1:9">
      <c r="A678" s="822">
        <v>39035172202</v>
      </c>
      <c r="B678" s="332" t="s">
        <v>3070</v>
      </c>
      <c r="C678" s="333" t="s">
        <v>70</v>
      </c>
      <c r="D678" s="334" t="s">
        <v>70</v>
      </c>
      <c r="E678" s="334" t="s">
        <v>1029</v>
      </c>
      <c r="F678" s="334" t="s">
        <v>3816</v>
      </c>
      <c r="G678" s="335" t="s">
        <v>3811</v>
      </c>
      <c r="H678" s="334">
        <v>44659</v>
      </c>
      <c r="I678" s="334" t="s">
        <v>70</v>
      </c>
    </row>
    <row r="679" spans="1:9">
      <c r="A679" s="822">
        <v>39035173103</v>
      </c>
      <c r="B679" s="332" t="s">
        <v>3069</v>
      </c>
      <c r="C679" s="333" t="s">
        <v>70</v>
      </c>
      <c r="D679" s="334" t="s">
        <v>70</v>
      </c>
      <c r="E679" s="334" t="s">
        <v>1027</v>
      </c>
      <c r="F679" s="334" t="s">
        <v>3816</v>
      </c>
      <c r="G679" s="335" t="s">
        <v>3811</v>
      </c>
      <c r="H679" s="334">
        <v>44661</v>
      </c>
      <c r="I679" s="334" t="s">
        <v>70</v>
      </c>
    </row>
    <row r="680" spans="1:9">
      <c r="A680" s="822">
        <v>39035173104</v>
      </c>
      <c r="B680" s="332" t="s">
        <v>3068</v>
      </c>
      <c r="C680" s="333" t="s">
        <v>70</v>
      </c>
      <c r="D680" s="334" t="s">
        <v>70</v>
      </c>
      <c r="E680" s="334" t="s">
        <v>1027</v>
      </c>
      <c r="F680" s="334" t="s">
        <v>3813</v>
      </c>
      <c r="G680" s="335" t="s">
        <v>3811</v>
      </c>
      <c r="H680" s="334">
        <v>44662</v>
      </c>
      <c r="I680" s="334" t="s">
        <v>70</v>
      </c>
    </row>
    <row r="681" spans="1:9">
      <c r="A681" s="822">
        <v>39035173105</v>
      </c>
      <c r="B681" s="332" t="s">
        <v>3067</v>
      </c>
      <c r="C681" s="333" t="s">
        <v>70</v>
      </c>
      <c r="D681" s="334" t="s">
        <v>70</v>
      </c>
      <c r="E681" s="334" t="s">
        <v>1029</v>
      </c>
      <c r="F681" s="334" t="s">
        <v>3816</v>
      </c>
      <c r="G681" s="335" t="s">
        <v>3811</v>
      </c>
      <c r="H681" s="334">
        <v>44663</v>
      </c>
      <c r="I681" s="334" t="s">
        <v>70</v>
      </c>
    </row>
    <row r="682" spans="1:9">
      <c r="A682" s="822">
        <v>39035173106</v>
      </c>
      <c r="B682" s="332" t="s">
        <v>3066</v>
      </c>
      <c r="C682" s="333" t="s">
        <v>70</v>
      </c>
      <c r="D682" s="334" t="s">
        <v>70</v>
      </c>
      <c r="E682" s="334" t="s">
        <v>1027</v>
      </c>
      <c r="F682" s="334" t="s">
        <v>3816</v>
      </c>
      <c r="G682" s="335" t="s">
        <v>3811</v>
      </c>
      <c r="H682" s="334">
        <v>44666</v>
      </c>
      <c r="I682" s="334" t="s">
        <v>70</v>
      </c>
    </row>
    <row r="683" spans="1:9">
      <c r="A683" s="822">
        <v>39035173107</v>
      </c>
      <c r="B683" s="332" t="s">
        <v>3065</v>
      </c>
      <c r="C683" s="333" t="s">
        <v>70</v>
      </c>
      <c r="D683" s="334" t="s">
        <v>70</v>
      </c>
      <c r="E683" s="334" t="s">
        <v>1027</v>
      </c>
      <c r="F683" s="334" t="s">
        <v>4399</v>
      </c>
      <c r="G683" s="335" t="s">
        <v>3811</v>
      </c>
      <c r="H683" s="334">
        <v>44667</v>
      </c>
      <c r="I683" s="334" t="s">
        <v>70</v>
      </c>
    </row>
    <row r="684" spans="1:9">
      <c r="A684" s="822">
        <v>39035174103</v>
      </c>
      <c r="B684" s="332" t="s">
        <v>3064</v>
      </c>
      <c r="C684" s="333" t="s">
        <v>70</v>
      </c>
      <c r="D684" s="334" t="s">
        <v>70</v>
      </c>
      <c r="E684" s="334" t="s">
        <v>1071</v>
      </c>
      <c r="F684" s="334" t="s">
        <v>4399</v>
      </c>
      <c r="G684" s="335" t="s">
        <v>3811</v>
      </c>
      <c r="H684" s="334">
        <v>44669</v>
      </c>
      <c r="I684" s="334" t="s">
        <v>70</v>
      </c>
    </row>
    <row r="685" spans="1:9">
      <c r="A685" s="822">
        <v>39035174104</v>
      </c>
      <c r="B685" s="332" t="s">
        <v>3063</v>
      </c>
      <c r="C685" s="333" t="s">
        <v>70</v>
      </c>
      <c r="D685" s="334" t="s">
        <v>70</v>
      </c>
      <c r="E685" s="334" t="s">
        <v>1037</v>
      </c>
      <c r="F685" s="334" t="s">
        <v>4399</v>
      </c>
      <c r="G685" s="335" t="s">
        <v>3811</v>
      </c>
      <c r="H685" s="334">
        <v>44670</v>
      </c>
      <c r="I685" s="334" t="s">
        <v>70</v>
      </c>
    </row>
    <row r="686" spans="1:9">
      <c r="A686" s="822">
        <v>39035174105</v>
      </c>
      <c r="B686" s="332" t="s">
        <v>3062</v>
      </c>
      <c r="C686" s="333" t="s">
        <v>70</v>
      </c>
      <c r="D686" s="334" t="s">
        <v>70</v>
      </c>
      <c r="E686" s="334" t="s">
        <v>1029</v>
      </c>
      <c r="F686" s="334" t="s">
        <v>3812</v>
      </c>
      <c r="G686" s="335" t="s">
        <v>3811</v>
      </c>
      <c r="H686" s="334">
        <v>44671</v>
      </c>
      <c r="I686" s="334" t="s">
        <v>70</v>
      </c>
    </row>
    <row r="687" spans="1:9">
      <c r="A687" s="822">
        <v>39035174106</v>
      </c>
      <c r="B687" s="332" t="s">
        <v>3061</v>
      </c>
      <c r="C687" s="333" t="s">
        <v>70</v>
      </c>
      <c r="D687" s="334" t="s">
        <v>70</v>
      </c>
      <c r="E687" s="334" t="s">
        <v>1037</v>
      </c>
      <c r="F687" s="334" t="s">
        <v>3816</v>
      </c>
      <c r="G687" s="335" t="s">
        <v>3811</v>
      </c>
      <c r="H687" s="334">
        <v>44672</v>
      </c>
      <c r="I687" s="334" t="s">
        <v>70</v>
      </c>
    </row>
    <row r="688" spans="1:9">
      <c r="A688" s="822">
        <v>39035174107</v>
      </c>
      <c r="B688" s="332" t="s">
        <v>3060</v>
      </c>
      <c r="C688" s="333" t="s">
        <v>70</v>
      </c>
      <c r="D688" s="334" t="s">
        <v>70</v>
      </c>
      <c r="E688" s="334" t="s">
        <v>1027</v>
      </c>
      <c r="F688" s="334" t="s">
        <v>3816</v>
      </c>
      <c r="G688" s="335" t="s">
        <v>3811</v>
      </c>
      <c r="H688" s="334">
        <v>44675</v>
      </c>
      <c r="I688" s="334" t="s">
        <v>70</v>
      </c>
    </row>
    <row r="689" spans="1:9">
      <c r="A689" s="822">
        <v>39035174203</v>
      </c>
      <c r="B689" s="332" t="s">
        <v>3059</v>
      </c>
      <c r="C689" s="333" t="s">
        <v>70</v>
      </c>
      <c r="D689" s="334" t="s">
        <v>70</v>
      </c>
      <c r="E689" s="334" t="s">
        <v>1027</v>
      </c>
      <c r="F689" s="334" t="s">
        <v>4399</v>
      </c>
      <c r="G689" s="335" t="s">
        <v>3811</v>
      </c>
      <c r="H689" s="334">
        <v>44676</v>
      </c>
      <c r="I689" s="334" t="s">
        <v>70</v>
      </c>
    </row>
    <row r="690" spans="1:9">
      <c r="A690" s="822">
        <v>39035174204</v>
      </c>
      <c r="B690" s="332" t="s">
        <v>3058</v>
      </c>
      <c r="C690" s="333" t="s">
        <v>70</v>
      </c>
      <c r="D690" s="334" t="s">
        <v>70</v>
      </c>
      <c r="E690" s="334" t="s">
        <v>1027</v>
      </c>
      <c r="F690" s="334" t="s">
        <v>4399</v>
      </c>
      <c r="G690" s="335" t="s">
        <v>3811</v>
      </c>
      <c r="H690" s="334">
        <v>44677</v>
      </c>
      <c r="I690" s="334" t="s">
        <v>70</v>
      </c>
    </row>
    <row r="691" spans="1:9">
      <c r="A691" s="822">
        <v>39035174205</v>
      </c>
      <c r="B691" s="332" t="s">
        <v>3057</v>
      </c>
      <c r="C691" s="333" t="s">
        <v>70</v>
      </c>
      <c r="D691" s="334" t="s">
        <v>70</v>
      </c>
      <c r="E691" s="334" t="s">
        <v>1037</v>
      </c>
      <c r="F691" s="334" t="s">
        <v>3813</v>
      </c>
      <c r="G691" s="335" t="s">
        <v>3811</v>
      </c>
      <c r="H691" s="334">
        <v>44678</v>
      </c>
      <c r="I691" s="334" t="s">
        <v>70</v>
      </c>
    </row>
    <row r="692" spans="1:9">
      <c r="A692" s="822">
        <v>39035174206</v>
      </c>
      <c r="B692" s="332" t="s">
        <v>3056</v>
      </c>
      <c r="C692" s="333" t="s">
        <v>70</v>
      </c>
      <c r="D692" s="334" t="s">
        <v>70</v>
      </c>
      <c r="E692" s="334" t="s">
        <v>1071</v>
      </c>
      <c r="F692" s="334" t="s">
        <v>3815</v>
      </c>
      <c r="G692" s="335" t="s">
        <v>3811</v>
      </c>
      <c r="H692" s="334">
        <v>44680</v>
      </c>
      <c r="I692" s="334" t="s">
        <v>70</v>
      </c>
    </row>
    <row r="693" spans="1:9">
      <c r="A693" s="822">
        <v>39035174207</v>
      </c>
      <c r="B693" s="332" t="s">
        <v>3055</v>
      </c>
      <c r="C693" s="333" t="s">
        <v>70</v>
      </c>
      <c r="D693" s="334" t="s">
        <v>70</v>
      </c>
      <c r="E693" s="334" t="s">
        <v>1027</v>
      </c>
      <c r="F693" s="334" t="s">
        <v>3816</v>
      </c>
      <c r="G693" s="335" t="s">
        <v>3811</v>
      </c>
      <c r="H693" s="334">
        <v>44681</v>
      </c>
      <c r="I693" s="334" t="s">
        <v>70</v>
      </c>
    </row>
    <row r="694" spans="1:9">
      <c r="A694" s="822">
        <v>39035175103</v>
      </c>
      <c r="B694" s="332" t="s">
        <v>3054</v>
      </c>
      <c r="C694" s="333" t="s">
        <v>70</v>
      </c>
      <c r="D694" s="334" t="s">
        <v>70</v>
      </c>
      <c r="E694" s="334" t="s">
        <v>1037</v>
      </c>
      <c r="F694" s="334" t="s">
        <v>3816</v>
      </c>
      <c r="G694" s="335" t="s">
        <v>3811</v>
      </c>
      <c r="H694" s="334">
        <v>44682</v>
      </c>
      <c r="I694" s="334" t="s">
        <v>70</v>
      </c>
    </row>
    <row r="695" spans="1:9">
      <c r="A695" s="822">
        <v>39035175104</v>
      </c>
      <c r="B695" s="332" t="s">
        <v>3053</v>
      </c>
      <c r="C695" s="333" t="s">
        <v>70</v>
      </c>
      <c r="D695" s="334" t="s">
        <v>70</v>
      </c>
      <c r="E695" s="334" t="s">
        <v>1037</v>
      </c>
      <c r="F695" s="334" t="s">
        <v>3812</v>
      </c>
      <c r="G695" s="335" t="s">
        <v>3811</v>
      </c>
      <c r="H695" s="334">
        <v>44683</v>
      </c>
      <c r="I695" s="334" t="s">
        <v>70</v>
      </c>
    </row>
    <row r="696" spans="1:9">
      <c r="A696" s="822">
        <v>39035175105</v>
      </c>
      <c r="B696" s="332" t="s">
        <v>3052</v>
      </c>
      <c r="C696" s="333" t="s">
        <v>70</v>
      </c>
      <c r="D696" s="334" t="s">
        <v>70</v>
      </c>
      <c r="E696" s="334" t="s">
        <v>1027</v>
      </c>
      <c r="F696" s="334" t="s">
        <v>3816</v>
      </c>
      <c r="G696" s="335" t="s">
        <v>3811</v>
      </c>
      <c r="H696" s="334">
        <v>44685</v>
      </c>
      <c r="I696" s="334" t="s">
        <v>70</v>
      </c>
    </row>
    <row r="697" spans="1:9">
      <c r="A697" s="822">
        <v>39035175106</v>
      </c>
      <c r="B697" s="332" t="s">
        <v>3051</v>
      </c>
      <c r="C697" s="333" t="s">
        <v>70</v>
      </c>
      <c r="D697" s="334" t="s">
        <v>70</v>
      </c>
      <c r="E697" s="334" t="s">
        <v>1027</v>
      </c>
      <c r="F697" s="334" t="s">
        <v>3813</v>
      </c>
      <c r="G697" s="335" t="s">
        <v>3811</v>
      </c>
      <c r="H697" s="334">
        <v>44687</v>
      </c>
      <c r="I697" s="334" t="s">
        <v>70</v>
      </c>
    </row>
    <row r="698" spans="1:9">
      <c r="A698" s="822">
        <v>39035175201</v>
      </c>
      <c r="B698" s="332" t="s">
        <v>3050</v>
      </c>
      <c r="C698" s="333" t="s">
        <v>70</v>
      </c>
      <c r="D698" s="334" t="s">
        <v>70</v>
      </c>
      <c r="E698" s="334" t="s">
        <v>1027</v>
      </c>
      <c r="F698" s="334" t="s">
        <v>3813</v>
      </c>
      <c r="G698" s="335" t="s">
        <v>3811</v>
      </c>
      <c r="H698" s="334">
        <v>44688</v>
      </c>
      <c r="I698" s="334" t="s">
        <v>70</v>
      </c>
    </row>
    <row r="699" spans="1:9">
      <c r="A699" s="822">
        <v>39035175202</v>
      </c>
      <c r="B699" s="332" t="s">
        <v>3049</v>
      </c>
      <c r="C699" s="333" t="s">
        <v>70</v>
      </c>
      <c r="D699" s="334" t="s">
        <v>70</v>
      </c>
      <c r="E699" s="334" t="s">
        <v>1037</v>
      </c>
      <c r="F699" s="334" t="s">
        <v>3813</v>
      </c>
      <c r="G699" s="335" t="s">
        <v>3811</v>
      </c>
      <c r="H699" s="334">
        <v>44689</v>
      </c>
      <c r="I699" s="334" t="s">
        <v>70</v>
      </c>
    </row>
    <row r="700" spans="1:9">
      <c r="A700" s="822">
        <v>39035176100</v>
      </c>
      <c r="B700" s="332" t="s">
        <v>3048</v>
      </c>
      <c r="C700" s="333" t="s">
        <v>70</v>
      </c>
      <c r="D700" s="334" t="s">
        <v>70</v>
      </c>
      <c r="E700" s="334" t="s">
        <v>1027</v>
      </c>
      <c r="F700" s="334" t="s">
        <v>3816</v>
      </c>
      <c r="G700" s="335" t="s">
        <v>3811</v>
      </c>
      <c r="H700" s="334">
        <v>44690</v>
      </c>
      <c r="I700" s="334" t="s">
        <v>70</v>
      </c>
    </row>
    <row r="701" spans="1:9">
      <c r="A701" s="822">
        <v>39035176200</v>
      </c>
      <c r="B701" s="332" t="s">
        <v>3047</v>
      </c>
      <c r="C701" s="333" t="s">
        <v>70</v>
      </c>
      <c r="D701" s="334" t="s">
        <v>70</v>
      </c>
      <c r="E701" s="334" t="s">
        <v>1037</v>
      </c>
      <c r="F701" s="334" t="s">
        <v>3813</v>
      </c>
      <c r="G701" s="335" t="s">
        <v>3811</v>
      </c>
      <c r="H701" s="334">
        <v>44691</v>
      </c>
      <c r="I701" s="334" t="s">
        <v>70</v>
      </c>
    </row>
    <row r="702" spans="1:9">
      <c r="A702" s="822">
        <v>39035177101</v>
      </c>
      <c r="B702" s="332" t="s">
        <v>3046</v>
      </c>
      <c r="C702" s="333" t="s">
        <v>70</v>
      </c>
      <c r="D702" s="334" t="s">
        <v>70</v>
      </c>
      <c r="E702" s="334" t="s">
        <v>1071</v>
      </c>
      <c r="F702" s="334" t="s">
        <v>3812</v>
      </c>
      <c r="G702" s="335" t="s">
        <v>3811</v>
      </c>
      <c r="H702" s="334">
        <v>44693</v>
      </c>
      <c r="I702" s="334" t="s">
        <v>70</v>
      </c>
    </row>
    <row r="703" spans="1:9">
      <c r="A703" s="822">
        <v>39035177103</v>
      </c>
      <c r="B703" s="332" t="s">
        <v>3045</v>
      </c>
      <c r="C703" s="333" t="s">
        <v>70</v>
      </c>
      <c r="D703" s="334" t="s">
        <v>70</v>
      </c>
      <c r="E703" s="334" t="s">
        <v>1071</v>
      </c>
      <c r="F703" s="334" t="s">
        <v>4400</v>
      </c>
      <c r="G703" s="335" t="s">
        <v>3811</v>
      </c>
      <c r="H703" s="334">
        <v>44695</v>
      </c>
      <c r="I703" s="334" t="s">
        <v>70</v>
      </c>
    </row>
    <row r="704" spans="1:9">
      <c r="A704" s="822">
        <v>39035177104</v>
      </c>
      <c r="B704" s="332" t="s">
        <v>3044</v>
      </c>
      <c r="C704" s="333" t="s">
        <v>70</v>
      </c>
      <c r="D704" s="334" t="s">
        <v>70</v>
      </c>
      <c r="E704" s="334" t="s">
        <v>1037</v>
      </c>
      <c r="F704" s="334" t="s">
        <v>3812</v>
      </c>
      <c r="G704" s="335" t="s">
        <v>3811</v>
      </c>
      <c r="H704" s="334">
        <v>44697</v>
      </c>
      <c r="I704" s="334" t="s">
        <v>70</v>
      </c>
    </row>
    <row r="705" spans="1:9">
      <c r="A705" s="822">
        <v>39035177201</v>
      </c>
      <c r="B705" s="332" t="s">
        <v>3043</v>
      </c>
      <c r="C705" s="333" t="s">
        <v>70</v>
      </c>
      <c r="D705" s="334" t="s">
        <v>70</v>
      </c>
      <c r="E705" s="334" t="s">
        <v>1037</v>
      </c>
      <c r="F705" s="334" t="s">
        <v>3813</v>
      </c>
      <c r="G705" s="335" t="s">
        <v>3811</v>
      </c>
      <c r="H705" s="334">
        <v>44699</v>
      </c>
      <c r="I705" s="334" t="s">
        <v>70</v>
      </c>
    </row>
    <row r="706" spans="1:9">
      <c r="A706" s="822">
        <v>39035177202</v>
      </c>
      <c r="B706" s="332" t="s">
        <v>3042</v>
      </c>
      <c r="C706" s="333" t="s">
        <v>70</v>
      </c>
      <c r="D706" s="334" t="s">
        <v>70</v>
      </c>
      <c r="E706" s="334" t="s">
        <v>1071</v>
      </c>
      <c r="F706" s="334" t="s">
        <v>4399</v>
      </c>
      <c r="G706" s="335" t="s">
        <v>3811</v>
      </c>
      <c r="H706" s="334">
        <v>44702</v>
      </c>
      <c r="I706" s="334" t="s">
        <v>70</v>
      </c>
    </row>
    <row r="707" spans="1:9">
      <c r="A707" s="822">
        <v>39035177302</v>
      </c>
      <c r="B707" s="332" t="s">
        <v>3041</v>
      </c>
      <c r="C707" s="333" t="s">
        <v>70</v>
      </c>
      <c r="D707" s="334" t="s">
        <v>70</v>
      </c>
      <c r="E707" s="334" t="s">
        <v>1037</v>
      </c>
      <c r="F707" s="334" t="s">
        <v>3816</v>
      </c>
      <c r="G707" s="335" t="s">
        <v>3811</v>
      </c>
      <c r="H707" s="334">
        <v>44703</v>
      </c>
      <c r="I707" s="334" t="s">
        <v>70</v>
      </c>
    </row>
    <row r="708" spans="1:9">
      <c r="A708" s="822">
        <v>39035177303</v>
      </c>
      <c r="B708" s="332" t="s">
        <v>3040</v>
      </c>
      <c r="C708" s="333" t="s">
        <v>70</v>
      </c>
      <c r="D708" s="334" t="s">
        <v>70</v>
      </c>
      <c r="E708" s="334" t="s">
        <v>1027</v>
      </c>
      <c r="F708" s="334" t="s">
        <v>4399</v>
      </c>
      <c r="G708" s="335" t="s">
        <v>3811</v>
      </c>
      <c r="H708" s="334">
        <v>44704</v>
      </c>
      <c r="I708" s="334" t="s">
        <v>70</v>
      </c>
    </row>
    <row r="709" spans="1:9">
      <c r="A709" s="822">
        <v>39035177304</v>
      </c>
      <c r="B709" s="332" t="s">
        <v>3039</v>
      </c>
      <c r="C709" s="333" t="s">
        <v>70</v>
      </c>
      <c r="D709" s="334" t="s">
        <v>70</v>
      </c>
      <c r="E709" s="334" t="s">
        <v>1071</v>
      </c>
      <c r="F709" s="334" t="s">
        <v>3816</v>
      </c>
      <c r="G709" s="335" t="s">
        <v>3811</v>
      </c>
      <c r="H709" s="334">
        <v>44705</v>
      </c>
      <c r="I709" s="334" t="s">
        <v>70</v>
      </c>
    </row>
    <row r="710" spans="1:9">
      <c r="A710" s="822">
        <v>39035177403</v>
      </c>
      <c r="B710" s="332" t="s">
        <v>3038</v>
      </c>
      <c r="C710" s="333" t="s">
        <v>70</v>
      </c>
      <c r="D710" s="334" t="s">
        <v>70</v>
      </c>
      <c r="E710" s="334" t="s">
        <v>1037</v>
      </c>
      <c r="F710" s="334" t="s">
        <v>4399</v>
      </c>
      <c r="G710" s="335" t="s">
        <v>3811</v>
      </c>
      <c r="H710" s="334">
        <v>44706</v>
      </c>
      <c r="I710" s="334" t="s">
        <v>70</v>
      </c>
    </row>
    <row r="711" spans="1:9">
      <c r="A711" s="822">
        <v>39035177404</v>
      </c>
      <c r="B711" s="332" t="s">
        <v>3037</v>
      </c>
      <c r="C711" s="333" t="s">
        <v>70</v>
      </c>
      <c r="D711" s="334" t="s">
        <v>70</v>
      </c>
      <c r="E711" s="334" t="s">
        <v>1037</v>
      </c>
      <c r="F711" s="334" t="s">
        <v>3813</v>
      </c>
      <c r="G711" s="335" t="s">
        <v>3811</v>
      </c>
      <c r="H711" s="334">
        <v>44707</v>
      </c>
      <c r="I711" s="334" t="s">
        <v>70</v>
      </c>
    </row>
    <row r="712" spans="1:9">
      <c r="A712" s="822">
        <v>39035177405</v>
      </c>
      <c r="B712" s="332" t="s">
        <v>3036</v>
      </c>
      <c r="C712" s="333" t="s">
        <v>70</v>
      </c>
      <c r="D712" s="334" t="s">
        <v>70</v>
      </c>
      <c r="E712" s="334" t="s">
        <v>1071</v>
      </c>
      <c r="F712" s="334" t="s">
        <v>3813</v>
      </c>
      <c r="G712" s="335" t="s">
        <v>3811</v>
      </c>
      <c r="H712" s="334">
        <v>44708</v>
      </c>
      <c r="I712" s="334" t="s">
        <v>70</v>
      </c>
    </row>
    <row r="713" spans="1:9">
      <c r="A713" s="822">
        <v>39035177406</v>
      </c>
      <c r="B713" s="332" t="s">
        <v>3035</v>
      </c>
      <c r="C713" s="333" t="s">
        <v>70</v>
      </c>
      <c r="D713" s="334" t="s">
        <v>70</v>
      </c>
      <c r="E713" s="334" t="s">
        <v>1037</v>
      </c>
      <c r="F713" s="334" t="s">
        <v>3816</v>
      </c>
      <c r="G713" s="335" t="s">
        <v>3811</v>
      </c>
      <c r="H713" s="334">
        <v>44709</v>
      </c>
      <c r="I713" s="334" t="s">
        <v>70</v>
      </c>
    </row>
    <row r="714" spans="1:9">
      <c r="A714" s="822">
        <v>39035177501</v>
      </c>
      <c r="B714" s="332" t="s">
        <v>3034</v>
      </c>
      <c r="C714" s="333" t="s">
        <v>70</v>
      </c>
      <c r="D714" s="334" t="s">
        <v>70</v>
      </c>
      <c r="E714" s="334" t="s">
        <v>1071</v>
      </c>
      <c r="F714" s="334" t="s">
        <v>3813</v>
      </c>
      <c r="G714" s="335" t="s">
        <v>3811</v>
      </c>
      <c r="H714" s="334">
        <v>44710</v>
      </c>
      <c r="I714" s="334" t="s">
        <v>70</v>
      </c>
    </row>
    <row r="715" spans="1:9">
      <c r="A715" s="822">
        <v>39035177503</v>
      </c>
      <c r="B715" s="332" t="s">
        <v>3033</v>
      </c>
      <c r="C715" s="333" t="s">
        <v>70</v>
      </c>
      <c r="D715" s="334" t="s">
        <v>70</v>
      </c>
      <c r="E715" s="334" t="s">
        <v>1037</v>
      </c>
      <c r="F715" s="334" t="s">
        <v>3813</v>
      </c>
      <c r="G715" s="335" t="s">
        <v>3811</v>
      </c>
      <c r="H715" s="334">
        <v>44714</v>
      </c>
      <c r="I715" s="334" t="s">
        <v>70</v>
      </c>
    </row>
    <row r="716" spans="1:9">
      <c r="A716" s="822">
        <v>39035177504</v>
      </c>
      <c r="B716" s="332" t="s">
        <v>3032</v>
      </c>
      <c r="C716" s="333" t="s">
        <v>70</v>
      </c>
      <c r="D716" s="334" t="s">
        <v>70</v>
      </c>
      <c r="E716" s="334" t="s">
        <v>1037</v>
      </c>
      <c r="F716" s="334" t="s">
        <v>3812</v>
      </c>
      <c r="G716" s="335" t="s">
        <v>3811</v>
      </c>
      <c r="H716" s="334">
        <v>44718</v>
      </c>
      <c r="I716" s="334" t="s">
        <v>70</v>
      </c>
    </row>
    <row r="717" spans="1:9">
      <c r="A717" s="822">
        <v>39035177505</v>
      </c>
      <c r="B717" s="332" t="s">
        <v>3031</v>
      </c>
      <c r="C717" s="333" t="s">
        <v>70</v>
      </c>
      <c r="D717" s="334" t="s">
        <v>70</v>
      </c>
      <c r="E717" s="334" t="s">
        <v>1037</v>
      </c>
      <c r="F717" s="334" t="s">
        <v>3812</v>
      </c>
      <c r="G717" s="335" t="s">
        <v>3811</v>
      </c>
      <c r="H717" s="334">
        <v>44720</v>
      </c>
      <c r="I717" s="334" t="s">
        <v>70</v>
      </c>
    </row>
    <row r="718" spans="1:9">
      <c r="A718" s="822">
        <v>39035177604</v>
      </c>
      <c r="B718" s="332" t="s">
        <v>3030</v>
      </c>
      <c r="C718" s="333" t="s">
        <v>70</v>
      </c>
      <c r="D718" s="334" t="s">
        <v>70</v>
      </c>
      <c r="E718" s="334" t="s">
        <v>1037</v>
      </c>
      <c r="F718" s="334" t="s">
        <v>4400</v>
      </c>
      <c r="G718" s="335" t="s">
        <v>3811</v>
      </c>
      <c r="H718" s="334">
        <v>44721</v>
      </c>
      <c r="I718" s="334" t="s">
        <v>70</v>
      </c>
    </row>
    <row r="719" spans="1:9">
      <c r="A719" s="822">
        <v>39035177605</v>
      </c>
      <c r="B719" s="332" t="s">
        <v>3029</v>
      </c>
      <c r="C719" s="333" t="s">
        <v>70</v>
      </c>
      <c r="D719" s="334" t="s">
        <v>70</v>
      </c>
      <c r="E719" s="334" t="s">
        <v>1037</v>
      </c>
      <c r="F719" s="334" t="s">
        <v>3813</v>
      </c>
      <c r="G719" s="335" t="s">
        <v>3811</v>
      </c>
      <c r="H719" s="334">
        <v>44730</v>
      </c>
      <c r="I719" s="334" t="s">
        <v>70</v>
      </c>
    </row>
    <row r="720" spans="1:9">
      <c r="A720" s="822">
        <v>39035177606</v>
      </c>
      <c r="B720" s="332" t="s">
        <v>3028</v>
      </c>
      <c r="C720" s="333" t="s">
        <v>70</v>
      </c>
      <c r="D720" s="334" t="s">
        <v>70</v>
      </c>
      <c r="E720" s="334" t="s">
        <v>1037</v>
      </c>
      <c r="F720" s="334" t="s">
        <v>4399</v>
      </c>
      <c r="G720" s="335" t="s">
        <v>3811</v>
      </c>
      <c r="H720" s="334">
        <v>44802</v>
      </c>
      <c r="I720" s="334" t="s">
        <v>70</v>
      </c>
    </row>
    <row r="721" spans="1:9">
      <c r="A721" s="822">
        <v>39035177607</v>
      </c>
      <c r="B721" s="332" t="s">
        <v>3027</v>
      </c>
      <c r="C721" s="333" t="s">
        <v>70</v>
      </c>
      <c r="D721" s="334" t="s">
        <v>70</v>
      </c>
      <c r="E721" s="334" t="s">
        <v>1037</v>
      </c>
      <c r="F721" s="334" t="s">
        <v>3816</v>
      </c>
      <c r="G721" s="335" t="s">
        <v>3811</v>
      </c>
      <c r="H721" s="334">
        <v>44804</v>
      </c>
      <c r="I721" s="334" t="s">
        <v>70</v>
      </c>
    </row>
    <row r="722" spans="1:9">
      <c r="A722" s="822">
        <v>39035177608</v>
      </c>
      <c r="B722" s="332" t="s">
        <v>3026</v>
      </c>
      <c r="C722" s="333" t="s">
        <v>70</v>
      </c>
      <c r="D722" s="334" t="s">
        <v>70</v>
      </c>
      <c r="E722" s="334" t="s">
        <v>1071</v>
      </c>
      <c r="F722" s="334" t="s">
        <v>3816</v>
      </c>
      <c r="G722" s="335" t="s">
        <v>3811</v>
      </c>
      <c r="H722" s="334">
        <v>44805</v>
      </c>
      <c r="I722" s="334" t="s">
        <v>70</v>
      </c>
    </row>
    <row r="723" spans="1:9">
      <c r="A723" s="822">
        <v>39035177609</v>
      </c>
      <c r="B723" s="332" t="s">
        <v>3025</v>
      </c>
      <c r="C723" s="333" t="s">
        <v>70</v>
      </c>
      <c r="D723" s="334" t="s">
        <v>70</v>
      </c>
      <c r="E723" s="334" t="s">
        <v>1027</v>
      </c>
      <c r="F723" s="334" t="s">
        <v>3813</v>
      </c>
      <c r="G723" s="335" t="s">
        <v>3811</v>
      </c>
      <c r="H723" s="334">
        <v>44807</v>
      </c>
      <c r="I723" s="334" t="s">
        <v>70</v>
      </c>
    </row>
    <row r="724" spans="1:9">
      <c r="A724" s="822">
        <v>39035178101</v>
      </c>
      <c r="B724" s="332" t="s">
        <v>3024</v>
      </c>
      <c r="C724" s="333" t="s">
        <v>70</v>
      </c>
      <c r="D724" s="334" t="s">
        <v>70</v>
      </c>
      <c r="E724" s="334" t="s">
        <v>1071</v>
      </c>
      <c r="F724" s="334" t="s">
        <v>3813</v>
      </c>
      <c r="G724" s="335" t="s">
        <v>3811</v>
      </c>
      <c r="H724" s="334">
        <v>44809</v>
      </c>
      <c r="I724" s="334" t="s">
        <v>70</v>
      </c>
    </row>
    <row r="725" spans="1:9">
      <c r="A725" s="822">
        <v>39035178102</v>
      </c>
      <c r="B725" s="332" t="s">
        <v>3023</v>
      </c>
      <c r="C725" s="333" t="s">
        <v>70</v>
      </c>
      <c r="D725" s="334" t="s">
        <v>70</v>
      </c>
      <c r="E725" s="334" t="s">
        <v>1037</v>
      </c>
      <c r="F725" s="334" t="s">
        <v>3816</v>
      </c>
      <c r="G725" s="335" t="s">
        <v>3811</v>
      </c>
      <c r="H725" s="334">
        <v>44811</v>
      </c>
      <c r="I725" s="334" t="s">
        <v>70</v>
      </c>
    </row>
    <row r="726" spans="1:9">
      <c r="A726" s="822">
        <v>39035178201</v>
      </c>
      <c r="B726" s="332" t="s">
        <v>3022</v>
      </c>
      <c r="C726" s="333" t="s">
        <v>70</v>
      </c>
      <c r="D726" s="334" t="s">
        <v>70</v>
      </c>
      <c r="E726" s="334" t="s">
        <v>1037</v>
      </c>
      <c r="F726" s="334" t="s">
        <v>3816</v>
      </c>
      <c r="G726" s="335" t="s">
        <v>3811</v>
      </c>
      <c r="H726" s="334">
        <v>44813</v>
      </c>
      <c r="I726" s="334" t="s">
        <v>70</v>
      </c>
    </row>
    <row r="727" spans="1:9">
      <c r="A727" s="822">
        <v>39035178204</v>
      </c>
      <c r="B727" s="332" t="s">
        <v>3021</v>
      </c>
      <c r="C727" s="333" t="s">
        <v>70</v>
      </c>
      <c r="D727" s="334" t="s">
        <v>70</v>
      </c>
      <c r="E727" s="334" t="s">
        <v>1071</v>
      </c>
      <c r="F727" s="334" t="s">
        <v>3816</v>
      </c>
      <c r="G727" s="335" t="s">
        <v>3811</v>
      </c>
      <c r="H727" s="334">
        <v>44814</v>
      </c>
      <c r="I727" s="334" t="s">
        <v>70</v>
      </c>
    </row>
    <row r="728" spans="1:9">
      <c r="A728" s="822">
        <v>39035178205</v>
      </c>
      <c r="B728" s="332" t="s">
        <v>3020</v>
      </c>
      <c r="C728" s="333" t="s">
        <v>70</v>
      </c>
      <c r="D728" s="334" t="s">
        <v>70</v>
      </c>
      <c r="E728" s="334" t="s">
        <v>1027</v>
      </c>
      <c r="F728" s="334" t="s">
        <v>4400</v>
      </c>
      <c r="G728" s="335" t="s">
        <v>3811</v>
      </c>
      <c r="H728" s="334">
        <v>44815</v>
      </c>
      <c r="I728" s="334" t="s">
        <v>70</v>
      </c>
    </row>
    <row r="729" spans="1:9">
      <c r="A729" s="822">
        <v>39035178206</v>
      </c>
      <c r="B729" s="332" t="s">
        <v>3019</v>
      </c>
      <c r="C729" s="333" t="s">
        <v>70</v>
      </c>
      <c r="D729" s="334" t="s">
        <v>70</v>
      </c>
      <c r="E729" s="334" t="s">
        <v>1037</v>
      </c>
      <c r="F729" s="334" t="s">
        <v>4399</v>
      </c>
      <c r="G729" s="335" t="s">
        <v>3811</v>
      </c>
      <c r="H729" s="334">
        <v>44816</v>
      </c>
      <c r="I729" s="334" t="s">
        <v>70</v>
      </c>
    </row>
    <row r="730" spans="1:9">
      <c r="A730" s="822">
        <v>39035179101</v>
      </c>
      <c r="B730" s="332" t="s">
        <v>3018</v>
      </c>
      <c r="C730" s="333" t="s">
        <v>70</v>
      </c>
      <c r="D730" s="334" t="s">
        <v>70</v>
      </c>
      <c r="E730" s="334" t="s">
        <v>1029</v>
      </c>
      <c r="F730" s="334" t="s">
        <v>4400</v>
      </c>
      <c r="G730" s="335" t="s">
        <v>3811</v>
      </c>
      <c r="H730" s="334">
        <v>44817</v>
      </c>
      <c r="I730" s="334" t="s">
        <v>70</v>
      </c>
    </row>
    <row r="731" spans="1:9">
      <c r="A731" s="822">
        <v>39035179102</v>
      </c>
      <c r="B731" s="332" t="s">
        <v>3017</v>
      </c>
      <c r="C731" s="333" t="s">
        <v>70</v>
      </c>
      <c r="D731" s="334" t="s">
        <v>70</v>
      </c>
      <c r="E731" s="334" t="s">
        <v>1029</v>
      </c>
      <c r="F731" s="334" t="s">
        <v>4400</v>
      </c>
      <c r="G731" s="335" t="s">
        <v>3811</v>
      </c>
      <c r="H731" s="334">
        <v>44818</v>
      </c>
      <c r="I731" s="334" t="s">
        <v>70</v>
      </c>
    </row>
    <row r="732" spans="1:9">
      <c r="A732" s="822">
        <v>39035180102</v>
      </c>
      <c r="B732" s="332" t="s">
        <v>3016</v>
      </c>
      <c r="C732" s="333" t="s">
        <v>70</v>
      </c>
      <c r="D732" s="334" t="s">
        <v>70</v>
      </c>
      <c r="E732" s="334" t="s">
        <v>1037</v>
      </c>
      <c r="F732" s="334" t="s">
        <v>3812</v>
      </c>
      <c r="G732" s="335" t="s">
        <v>3811</v>
      </c>
      <c r="H732" s="334">
        <v>44820</v>
      </c>
      <c r="I732" s="334" t="s">
        <v>70</v>
      </c>
    </row>
    <row r="733" spans="1:9">
      <c r="A733" s="822">
        <v>39035180103</v>
      </c>
      <c r="B733" s="332" t="s">
        <v>3015</v>
      </c>
      <c r="C733" s="333" t="s">
        <v>70</v>
      </c>
      <c r="D733" s="334" t="s">
        <v>70</v>
      </c>
      <c r="E733" s="334" t="s">
        <v>1037</v>
      </c>
      <c r="F733" s="334" t="s">
        <v>3813</v>
      </c>
      <c r="G733" s="335" t="s">
        <v>3811</v>
      </c>
      <c r="H733" s="334">
        <v>44822</v>
      </c>
      <c r="I733" s="334" t="s">
        <v>70</v>
      </c>
    </row>
    <row r="734" spans="1:9">
      <c r="A734" s="822">
        <v>39035180104</v>
      </c>
      <c r="B734" s="332" t="s">
        <v>3014</v>
      </c>
      <c r="C734" s="333" t="s">
        <v>4356</v>
      </c>
      <c r="D734" s="334" t="s">
        <v>4356</v>
      </c>
      <c r="E734" s="334" t="s">
        <v>1067</v>
      </c>
      <c r="F734" s="334" t="s">
        <v>4399</v>
      </c>
      <c r="G734" s="335" t="s">
        <v>3811</v>
      </c>
      <c r="H734" s="334">
        <v>44824</v>
      </c>
      <c r="I734" s="334" t="s">
        <v>70</v>
      </c>
    </row>
    <row r="735" spans="1:9">
      <c r="A735" s="822">
        <v>39035181100</v>
      </c>
      <c r="B735" s="332" t="s">
        <v>3013</v>
      </c>
      <c r="C735" s="333" t="s">
        <v>70</v>
      </c>
      <c r="D735" s="334" t="s">
        <v>70</v>
      </c>
      <c r="E735" s="334" t="s">
        <v>1029</v>
      </c>
      <c r="F735" s="334" t="s">
        <v>4400</v>
      </c>
      <c r="G735" s="335" t="s">
        <v>3811</v>
      </c>
      <c r="H735" s="334">
        <v>44825</v>
      </c>
      <c r="I735" s="334" t="s">
        <v>70</v>
      </c>
    </row>
    <row r="736" spans="1:9">
      <c r="A736" s="822">
        <v>39035181201</v>
      </c>
      <c r="B736" s="332" t="s">
        <v>3012</v>
      </c>
      <c r="C736" s="333" t="s">
        <v>70</v>
      </c>
      <c r="D736" s="334" t="s">
        <v>70</v>
      </c>
      <c r="E736" s="334" t="s">
        <v>1029</v>
      </c>
      <c r="F736" s="334" t="s">
        <v>3813</v>
      </c>
      <c r="G736" s="335" t="s">
        <v>3811</v>
      </c>
      <c r="H736" s="334">
        <v>44826</v>
      </c>
      <c r="I736" s="334" t="s">
        <v>70</v>
      </c>
    </row>
    <row r="737" spans="1:9">
      <c r="A737" s="822">
        <v>39035181203</v>
      </c>
      <c r="B737" s="332" t="s">
        <v>3011</v>
      </c>
      <c r="C737" s="333" t="s">
        <v>70</v>
      </c>
      <c r="D737" s="334" t="s">
        <v>70</v>
      </c>
      <c r="E737" s="334" t="s">
        <v>1029</v>
      </c>
      <c r="F737" s="334" t="s">
        <v>3813</v>
      </c>
      <c r="G737" s="335" t="s">
        <v>3811</v>
      </c>
      <c r="H737" s="334">
        <v>44827</v>
      </c>
      <c r="I737" s="334" t="s">
        <v>70</v>
      </c>
    </row>
    <row r="738" spans="1:9">
      <c r="A738" s="822">
        <v>39035181204</v>
      </c>
      <c r="B738" s="332" t="s">
        <v>3010</v>
      </c>
      <c r="C738" s="333" t="s">
        <v>70</v>
      </c>
      <c r="D738" s="334" t="s">
        <v>70</v>
      </c>
      <c r="E738" s="334" t="s">
        <v>1029</v>
      </c>
      <c r="F738" s="334" t="s">
        <v>4400</v>
      </c>
      <c r="G738" s="335" t="s">
        <v>3811</v>
      </c>
      <c r="H738" s="334">
        <v>44828</v>
      </c>
      <c r="I738" s="334" t="s">
        <v>70</v>
      </c>
    </row>
    <row r="739" spans="1:9">
      <c r="A739" s="822">
        <v>39035182103</v>
      </c>
      <c r="B739" s="332" t="s">
        <v>3009</v>
      </c>
      <c r="C739" s="333" t="s">
        <v>70</v>
      </c>
      <c r="D739" s="334" t="s">
        <v>70</v>
      </c>
      <c r="E739" s="334" t="s">
        <v>1027</v>
      </c>
      <c r="F739" s="334" t="s">
        <v>3813</v>
      </c>
      <c r="G739" s="335" t="s">
        <v>3811</v>
      </c>
      <c r="H739" s="334">
        <v>44830</v>
      </c>
      <c r="I739" s="334" t="s">
        <v>70</v>
      </c>
    </row>
    <row r="740" spans="1:9">
      <c r="A740" s="822">
        <v>39035182104</v>
      </c>
      <c r="B740" s="332" t="s">
        <v>3008</v>
      </c>
      <c r="C740" s="333" t="s">
        <v>70</v>
      </c>
      <c r="D740" s="334" t="s">
        <v>70</v>
      </c>
      <c r="E740" s="334" t="s">
        <v>1027</v>
      </c>
      <c r="F740" s="334" t="s">
        <v>3813</v>
      </c>
      <c r="G740" s="335" t="s">
        <v>3811</v>
      </c>
      <c r="H740" s="334">
        <v>44833</v>
      </c>
      <c r="I740" s="334" t="s">
        <v>70</v>
      </c>
    </row>
    <row r="741" spans="1:9">
      <c r="A741" s="822">
        <v>39035182105</v>
      </c>
      <c r="B741" s="332" t="s">
        <v>3007</v>
      </c>
      <c r="C741" s="333" t="s">
        <v>70</v>
      </c>
      <c r="D741" s="334" t="s">
        <v>70</v>
      </c>
      <c r="E741" s="334" t="s">
        <v>1027</v>
      </c>
      <c r="F741" s="334" t="s">
        <v>3816</v>
      </c>
      <c r="G741" s="335" t="s">
        <v>3811</v>
      </c>
      <c r="H741" s="334">
        <v>44836</v>
      </c>
      <c r="I741" s="334" t="s">
        <v>70</v>
      </c>
    </row>
    <row r="742" spans="1:9">
      <c r="A742" s="822">
        <v>39035182106</v>
      </c>
      <c r="B742" s="332" t="s">
        <v>3006</v>
      </c>
      <c r="C742" s="333" t="s">
        <v>70</v>
      </c>
      <c r="D742" s="334" t="s">
        <v>70</v>
      </c>
      <c r="E742" s="334" t="s">
        <v>1027</v>
      </c>
      <c r="F742" s="334" t="s">
        <v>3812</v>
      </c>
      <c r="G742" s="335" t="s">
        <v>3811</v>
      </c>
      <c r="H742" s="334">
        <v>44837</v>
      </c>
      <c r="I742" s="334" t="s">
        <v>70</v>
      </c>
    </row>
    <row r="743" spans="1:9">
      <c r="A743" s="822">
        <v>39035183100</v>
      </c>
      <c r="B743" s="332" t="s">
        <v>3005</v>
      </c>
      <c r="C743" s="333" t="s">
        <v>70</v>
      </c>
      <c r="D743" s="334" t="s">
        <v>70</v>
      </c>
      <c r="E743" s="334" t="s">
        <v>1029</v>
      </c>
      <c r="F743" s="334" t="s">
        <v>3812</v>
      </c>
      <c r="G743" s="335" t="s">
        <v>3811</v>
      </c>
      <c r="H743" s="334">
        <v>44838</v>
      </c>
      <c r="I743" s="334" t="s">
        <v>70</v>
      </c>
    </row>
    <row r="744" spans="1:9">
      <c r="A744" s="822">
        <v>39035183200</v>
      </c>
      <c r="B744" s="332" t="s">
        <v>3004</v>
      </c>
      <c r="C744" s="333" t="s">
        <v>70</v>
      </c>
      <c r="D744" s="334" t="s">
        <v>70</v>
      </c>
      <c r="E744" s="334" t="s">
        <v>1029</v>
      </c>
      <c r="F744" s="334" t="s">
        <v>3812</v>
      </c>
      <c r="G744" s="335" t="s">
        <v>3811</v>
      </c>
      <c r="H744" s="334">
        <v>44839</v>
      </c>
      <c r="I744" s="334" t="s">
        <v>70</v>
      </c>
    </row>
    <row r="745" spans="1:9">
      <c r="A745" s="822">
        <v>39035183300</v>
      </c>
      <c r="B745" s="332" t="s">
        <v>3003</v>
      </c>
      <c r="C745" s="333" t="s">
        <v>70</v>
      </c>
      <c r="D745" s="334" t="s">
        <v>70</v>
      </c>
      <c r="E745" s="334" t="s">
        <v>1029</v>
      </c>
      <c r="F745" s="334" t="s">
        <v>4400</v>
      </c>
      <c r="G745" s="335" t="s">
        <v>3811</v>
      </c>
      <c r="H745" s="334">
        <v>44840</v>
      </c>
      <c r="I745" s="334" t="s">
        <v>70</v>
      </c>
    </row>
    <row r="746" spans="1:9">
      <c r="A746" s="822">
        <v>39035183401</v>
      </c>
      <c r="B746" s="332" t="s">
        <v>3002</v>
      </c>
      <c r="C746" s="333" t="s">
        <v>70</v>
      </c>
      <c r="D746" s="334" t="s">
        <v>70</v>
      </c>
      <c r="E746" s="334" t="s">
        <v>1027</v>
      </c>
      <c r="F746" s="334" t="s">
        <v>3813</v>
      </c>
      <c r="G746" s="335" t="s">
        <v>3811</v>
      </c>
      <c r="H746" s="334">
        <v>44841</v>
      </c>
      <c r="I746" s="334" t="s">
        <v>70</v>
      </c>
    </row>
    <row r="747" spans="1:9">
      <c r="A747" s="822">
        <v>39035183402</v>
      </c>
      <c r="B747" s="332" t="s">
        <v>3001</v>
      </c>
      <c r="C747" s="333" t="s">
        <v>70</v>
      </c>
      <c r="D747" s="334" t="s">
        <v>70</v>
      </c>
      <c r="E747" s="334" t="s">
        <v>1037</v>
      </c>
      <c r="F747" s="334" t="s">
        <v>3816</v>
      </c>
      <c r="G747" s="335" t="s">
        <v>3811</v>
      </c>
      <c r="H747" s="334">
        <v>44842</v>
      </c>
      <c r="I747" s="334" t="s">
        <v>70</v>
      </c>
    </row>
    <row r="748" spans="1:9">
      <c r="A748" s="822">
        <v>39035183501</v>
      </c>
      <c r="B748" s="332" t="s">
        <v>3000</v>
      </c>
      <c r="C748" s="333" t="s">
        <v>70</v>
      </c>
      <c r="D748" s="334" t="s">
        <v>70</v>
      </c>
      <c r="E748" s="334" t="s">
        <v>1037</v>
      </c>
      <c r="F748" s="334" t="s">
        <v>3813</v>
      </c>
      <c r="G748" s="335" t="s">
        <v>3811</v>
      </c>
      <c r="H748" s="334">
        <v>44843</v>
      </c>
      <c r="I748" s="334" t="s">
        <v>70</v>
      </c>
    </row>
    <row r="749" spans="1:9">
      <c r="A749" s="822">
        <v>39035183502</v>
      </c>
      <c r="B749" s="332" t="s">
        <v>2999</v>
      </c>
      <c r="C749" s="333" t="s">
        <v>70</v>
      </c>
      <c r="D749" s="334" t="s">
        <v>70</v>
      </c>
      <c r="E749" s="334" t="s">
        <v>1027</v>
      </c>
      <c r="F749" s="334" t="s">
        <v>3812</v>
      </c>
      <c r="G749" s="335" t="s">
        <v>3811</v>
      </c>
      <c r="H749" s="334">
        <v>44844</v>
      </c>
      <c r="I749" s="334" t="s">
        <v>70</v>
      </c>
    </row>
    <row r="750" spans="1:9">
      <c r="A750" s="822">
        <v>39035183603</v>
      </c>
      <c r="B750" s="332" t="s">
        <v>2998</v>
      </c>
      <c r="C750" s="333" t="s">
        <v>4356</v>
      </c>
      <c r="D750" s="334" t="s">
        <v>4356</v>
      </c>
      <c r="E750" s="334" t="s">
        <v>1071</v>
      </c>
      <c r="F750" s="334" t="s">
        <v>3812</v>
      </c>
      <c r="G750" s="335" t="s">
        <v>3811</v>
      </c>
      <c r="H750" s="334">
        <v>44846</v>
      </c>
      <c r="I750" s="334" t="s">
        <v>70</v>
      </c>
    </row>
    <row r="751" spans="1:9">
      <c r="A751" s="822">
        <v>39035183604</v>
      </c>
      <c r="B751" s="332" t="s">
        <v>2997</v>
      </c>
      <c r="C751" s="333" t="s">
        <v>70</v>
      </c>
      <c r="D751" s="334" t="s">
        <v>70</v>
      </c>
      <c r="E751" s="334" t="s">
        <v>1071</v>
      </c>
      <c r="F751" s="334" t="s">
        <v>3812</v>
      </c>
      <c r="G751" s="335" t="s">
        <v>3811</v>
      </c>
      <c r="H751" s="334">
        <v>44847</v>
      </c>
      <c r="I751" s="334" t="s">
        <v>70</v>
      </c>
    </row>
    <row r="752" spans="1:9">
      <c r="A752" s="822">
        <v>39035183605</v>
      </c>
      <c r="B752" s="332" t="s">
        <v>2996</v>
      </c>
      <c r="C752" s="333" t="s">
        <v>70</v>
      </c>
      <c r="D752" s="334" t="s">
        <v>70</v>
      </c>
      <c r="E752" s="334" t="s">
        <v>1027</v>
      </c>
      <c r="F752" s="334" t="s">
        <v>4399</v>
      </c>
      <c r="G752" s="335" t="s">
        <v>3811</v>
      </c>
      <c r="H752" s="334">
        <v>44849</v>
      </c>
      <c r="I752" s="334" t="s">
        <v>70</v>
      </c>
    </row>
    <row r="753" spans="1:9">
      <c r="A753" s="822">
        <v>39035183606</v>
      </c>
      <c r="B753" s="332" t="s">
        <v>2995</v>
      </c>
      <c r="C753" s="333" t="s">
        <v>70</v>
      </c>
      <c r="D753" s="334" t="s">
        <v>70</v>
      </c>
      <c r="E753" s="334" t="s">
        <v>1027</v>
      </c>
      <c r="F753" s="334" t="s">
        <v>3816</v>
      </c>
      <c r="G753" s="335" t="s">
        <v>3811</v>
      </c>
      <c r="H753" s="334">
        <v>44850</v>
      </c>
      <c r="I753" s="334" t="s">
        <v>70</v>
      </c>
    </row>
    <row r="754" spans="1:9">
      <c r="A754" s="822">
        <v>39035184103</v>
      </c>
      <c r="B754" s="332" t="s">
        <v>2994</v>
      </c>
      <c r="C754" s="333" t="s">
        <v>70</v>
      </c>
      <c r="D754" s="334" t="s">
        <v>70</v>
      </c>
      <c r="E754" s="334" t="s">
        <v>1029</v>
      </c>
      <c r="F754" s="334" t="s">
        <v>3816</v>
      </c>
      <c r="G754" s="335" t="s">
        <v>3811</v>
      </c>
      <c r="H754" s="334">
        <v>44851</v>
      </c>
      <c r="I754" s="334" t="s">
        <v>70</v>
      </c>
    </row>
    <row r="755" spans="1:9">
      <c r="A755" s="822">
        <v>39035184104</v>
      </c>
      <c r="B755" s="332" t="s">
        <v>2993</v>
      </c>
      <c r="C755" s="333" t="s">
        <v>70</v>
      </c>
      <c r="D755" s="334" t="s">
        <v>70</v>
      </c>
      <c r="E755" s="334" t="s">
        <v>1029</v>
      </c>
      <c r="F755" s="334" t="s">
        <v>3816</v>
      </c>
      <c r="G755" s="335" t="s">
        <v>3811</v>
      </c>
      <c r="H755" s="334">
        <v>44853</v>
      </c>
      <c r="I755" s="334" t="s">
        <v>70</v>
      </c>
    </row>
    <row r="756" spans="1:9">
      <c r="A756" s="822">
        <v>39035184105</v>
      </c>
      <c r="B756" s="332" t="s">
        <v>2992</v>
      </c>
      <c r="C756" s="333" t="s">
        <v>70</v>
      </c>
      <c r="D756" s="334" t="s">
        <v>70</v>
      </c>
      <c r="E756" s="334" t="s">
        <v>1029</v>
      </c>
      <c r="F756" s="334" t="s">
        <v>4400</v>
      </c>
      <c r="G756" s="335" t="s">
        <v>3811</v>
      </c>
      <c r="H756" s="334">
        <v>44854</v>
      </c>
      <c r="I756" s="334" t="s">
        <v>70</v>
      </c>
    </row>
    <row r="757" spans="1:9">
      <c r="A757" s="822">
        <v>39035184106</v>
      </c>
      <c r="B757" s="332" t="s">
        <v>2991</v>
      </c>
      <c r="C757" s="333" t="s">
        <v>70</v>
      </c>
      <c r="D757" s="334" t="s">
        <v>70</v>
      </c>
      <c r="E757" s="334" t="s">
        <v>1029</v>
      </c>
      <c r="F757" s="334" t="s">
        <v>3816</v>
      </c>
      <c r="G757" s="335" t="s">
        <v>3811</v>
      </c>
      <c r="H757" s="334">
        <v>44855</v>
      </c>
      <c r="I757" s="334" t="s">
        <v>70</v>
      </c>
    </row>
    <row r="758" spans="1:9">
      <c r="A758" s="822">
        <v>39035184108</v>
      </c>
      <c r="B758" s="332" t="s">
        <v>2990</v>
      </c>
      <c r="C758" s="333" t="s">
        <v>70</v>
      </c>
      <c r="D758" s="334" t="s">
        <v>70</v>
      </c>
      <c r="E758" s="334" t="s">
        <v>1029</v>
      </c>
      <c r="F758" s="334" t="s">
        <v>3816</v>
      </c>
      <c r="G758" s="335" t="s">
        <v>3811</v>
      </c>
      <c r="H758" s="334">
        <v>44856</v>
      </c>
      <c r="I758" s="334" t="s">
        <v>70</v>
      </c>
    </row>
    <row r="759" spans="1:9">
      <c r="A759" s="822">
        <v>39035185101</v>
      </c>
      <c r="B759" s="332" t="s">
        <v>2989</v>
      </c>
      <c r="C759" s="333" t="s">
        <v>70</v>
      </c>
      <c r="D759" s="334" t="s">
        <v>70</v>
      </c>
      <c r="E759" s="334" t="s">
        <v>1067</v>
      </c>
      <c r="F759" s="334" t="s">
        <v>4399</v>
      </c>
      <c r="G759" s="335" t="s">
        <v>3811</v>
      </c>
      <c r="H759" s="334">
        <v>44857</v>
      </c>
      <c r="I759" s="334" t="s">
        <v>70</v>
      </c>
    </row>
    <row r="760" spans="1:9">
      <c r="A760" s="822">
        <v>39035185102</v>
      </c>
      <c r="B760" s="332" t="s">
        <v>2988</v>
      </c>
      <c r="C760" s="333" t="s">
        <v>70</v>
      </c>
      <c r="D760" s="334" t="s">
        <v>70</v>
      </c>
      <c r="E760" s="334" t="s">
        <v>1071</v>
      </c>
      <c r="F760" s="334" t="s">
        <v>4399</v>
      </c>
      <c r="G760" s="335" t="s">
        <v>3811</v>
      </c>
      <c r="H760" s="334">
        <v>44859</v>
      </c>
      <c r="I760" s="334" t="s">
        <v>70</v>
      </c>
    </row>
    <row r="761" spans="1:9">
      <c r="A761" s="822">
        <v>39035185103</v>
      </c>
      <c r="B761" s="332" t="s">
        <v>2987</v>
      </c>
      <c r="C761" s="333" t="s">
        <v>70</v>
      </c>
      <c r="D761" s="334" t="s">
        <v>70</v>
      </c>
      <c r="E761" s="334" t="s">
        <v>1071</v>
      </c>
      <c r="F761" s="334" t="s">
        <v>3816</v>
      </c>
      <c r="G761" s="335" t="s">
        <v>3811</v>
      </c>
      <c r="H761" s="334">
        <v>44861</v>
      </c>
      <c r="I761" s="334" t="s">
        <v>70</v>
      </c>
    </row>
    <row r="762" spans="1:9">
      <c r="A762" s="822">
        <v>39035185104</v>
      </c>
      <c r="B762" s="332" t="s">
        <v>2986</v>
      </c>
      <c r="C762" s="333" t="s">
        <v>70</v>
      </c>
      <c r="D762" s="334" t="s">
        <v>70</v>
      </c>
      <c r="E762" s="334" t="s">
        <v>1037</v>
      </c>
      <c r="F762" s="334" t="s">
        <v>3813</v>
      </c>
      <c r="G762" s="335" t="s">
        <v>3811</v>
      </c>
      <c r="H762" s="334">
        <v>44864</v>
      </c>
      <c r="I762" s="334" t="s">
        <v>70</v>
      </c>
    </row>
    <row r="763" spans="1:9">
      <c r="A763" s="822">
        <v>39035185201</v>
      </c>
      <c r="B763" s="332" t="s">
        <v>2985</v>
      </c>
      <c r="C763" s="333" t="s">
        <v>70</v>
      </c>
      <c r="D763" s="334" t="s">
        <v>70</v>
      </c>
      <c r="E763" s="334" t="s">
        <v>1067</v>
      </c>
      <c r="F763" s="334" t="s">
        <v>3813</v>
      </c>
      <c r="G763" s="335" t="s">
        <v>3811</v>
      </c>
      <c r="H763" s="334">
        <v>44865</v>
      </c>
      <c r="I763" s="334" t="s">
        <v>70</v>
      </c>
    </row>
    <row r="764" spans="1:9">
      <c r="A764" s="822">
        <v>39035185202</v>
      </c>
      <c r="B764" s="332" t="s">
        <v>2984</v>
      </c>
      <c r="C764" s="333" t="s">
        <v>70</v>
      </c>
      <c r="D764" s="334" t="s">
        <v>70</v>
      </c>
      <c r="E764" s="334" t="s">
        <v>1071</v>
      </c>
      <c r="F764" s="334" t="s">
        <v>4399</v>
      </c>
      <c r="G764" s="335" t="s">
        <v>3811</v>
      </c>
      <c r="H764" s="334">
        <v>44866</v>
      </c>
      <c r="I764" s="334" t="s">
        <v>70</v>
      </c>
    </row>
    <row r="765" spans="1:9">
      <c r="A765" s="822">
        <v>39035185203</v>
      </c>
      <c r="B765" s="332" t="s">
        <v>2983</v>
      </c>
      <c r="C765" s="333" t="s">
        <v>70</v>
      </c>
      <c r="D765" s="334" t="s">
        <v>70</v>
      </c>
      <c r="E765" s="334" t="s">
        <v>1027</v>
      </c>
      <c r="F765" s="334" t="s">
        <v>3816</v>
      </c>
      <c r="G765" s="335" t="s">
        <v>3811</v>
      </c>
      <c r="H765" s="334">
        <v>44867</v>
      </c>
      <c r="I765" s="334" t="s">
        <v>70</v>
      </c>
    </row>
    <row r="766" spans="1:9">
      <c r="A766" s="822">
        <v>39035186103</v>
      </c>
      <c r="B766" s="332" t="s">
        <v>2982</v>
      </c>
      <c r="C766" s="333" t="s">
        <v>70</v>
      </c>
      <c r="D766" s="334" t="s">
        <v>70</v>
      </c>
      <c r="E766" s="334" t="s">
        <v>1029</v>
      </c>
      <c r="F766" s="334" t="s">
        <v>3812</v>
      </c>
      <c r="G766" s="335" t="s">
        <v>3811</v>
      </c>
      <c r="H766" s="334">
        <v>44870</v>
      </c>
      <c r="I766" s="334" t="s">
        <v>70</v>
      </c>
    </row>
    <row r="767" spans="1:9">
      <c r="A767" s="822">
        <v>39035186104</v>
      </c>
      <c r="B767" s="332" t="s">
        <v>2981</v>
      </c>
      <c r="C767" s="333" t="s">
        <v>70</v>
      </c>
      <c r="D767" s="334" t="s">
        <v>70</v>
      </c>
      <c r="E767" s="334" t="s">
        <v>1029</v>
      </c>
      <c r="F767" s="334" t="s">
        <v>4400</v>
      </c>
      <c r="G767" s="335" t="s">
        <v>3811</v>
      </c>
      <c r="H767" s="334">
        <v>44874</v>
      </c>
      <c r="I767" s="334" t="s">
        <v>70</v>
      </c>
    </row>
    <row r="768" spans="1:9">
      <c r="A768" s="822">
        <v>39035186105</v>
      </c>
      <c r="B768" s="332" t="s">
        <v>2980</v>
      </c>
      <c r="C768" s="333" t="s">
        <v>70</v>
      </c>
      <c r="D768" s="334" t="s">
        <v>70</v>
      </c>
      <c r="E768" s="334" t="s">
        <v>1029</v>
      </c>
      <c r="F768" s="334" t="s">
        <v>3813</v>
      </c>
      <c r="G768" s="335" t="s">
        <v>3811</v>
      </c>
      <c r="H768" s="334">
        <v>44875</v>
      </c>
      <c r="I768" s="334" t="s">
        <v>70</v>
      </c>
    </row>
    <row r="769" spans="1:9">
      <c r="A769" s="822">
        <v>39035186106</v>
      </c>
      <c r="B769" s="332" t="s">
        <v>2979</v>
      </c>
      <c r="C769" s="333" t="s">
        <v>70</v>
      </c>
      <c r="D769" s="334" t="s">
        <v>70</v>
      </c>
      <c r="E769" s="334" t="s">
        <v>1037</v>
      </c>
      <c r="F769" s="334" t="s">
        <v>4400</v>
      </c>
      <c r="G769" s="335" t="s">
        <v>3811</v>
      </c>
      <c r="H769" s="334">
        <v>44878</v>
      </c>
      <c r="I769" s="334" t="s">
        <v>70</v>
      </c>
    </row>
    <row r="770" spans="1:9">
      <c r="A770" s="822">
        <v>39035186107</v>
      </c>
      <c r="B770" s="332" t="s">
        <v>2978</v>
      </c>
      <c r="C770" s="333" t="s">
        <v>70</v>
      </c>
      <c r="D770" s="334" t="s">
        <v>70</v>
      </c>
      <c r="E770" s="334" t="s">
        <v>1029</v>
      </c>
      <c r="F770" s="334" t="s">
        <v>3812</v>
      </c>
      <c r="G770" s="335" t="s">
        <v>3811</v>
      </c>
      <c r="H770" s="334">
        <v>44880</v>
      </c>
      <c r="I770" s="334" t="s">
        <v>70</v>
      </c>
    </row>
    <row r="771" spans="1:9">
      <c r="A771" s="822">
        <v>39035186201</v>
      </c>
      <c r="B771" s="332" t="s">
        <v>2977</v>
      </c>
      <c r="C771" s="333" t="s">
        <v>70</v>
      </c>
      <c r="D771" s="334" t="s">
        <v>70</v>
      </c>
      <c r="E771" s="334" t="s">
        <v>1029</v>
      </c>
      <c r="F771" s="334" t="s">
        <v>4399</v>
      </c>
      <c r="G771" s="335" t="s">
        <v>3811</v>
      </c>
      <c r="H771" s="334">
        <v>44881</v>
      </c>
      <c r="I771" s="334" t="s">
        <v>70</v>
      </c>
    </row>
    <row r="772" spans="1:9">
      <c r="A772" s="822">
        <v>39035186202</v>
      </c>
      <c r="B772" s="332" t="s">
        <v>2976</v>
      </c>
      <c r="C772" s="333" t="s">
        <v>70</v>
      </c>
      <c r="D772" s="334" t="s">
        <v>70</v>
      </c>
      <c r="E772" s="334" t="s">
        <v>1029</v>
      </c>
      <c r="F772" s="334" t="s">
        <v>4399</v>
      </c>
      <c r="G772" s="335" t="s">
        <v>3811</v>
      </c>
      <c r="H772" s="334">
        <v>44882</v>
      </c>
      <c r="I772" s="334" t="s">
        <v>70</v>
      </c>
    </row>
    <row r="773" spans="1:9">
      <c r="A773" s="822">
        <v>39035186203</v>
      </c>
      <c r="B773" s="332" t="s">
        <v>2975</v>
      </c>
      <c r="C773" s="333" t="s">
        <v>70</v>
      </c>
      <c r="D773" s="334" t="s">
        <v>70</v>
      </c>
      <c r="E773" s="334" t="s">
        <v>1027</v>
      </c>
      <c r="F773" s="334" t="s">
        <v>4399</v>
      </c>
      <c r="G773" s="335" t="s">
        <v>3811</v>
      </c>
      <c r="H773" s="334">
        <v>44883</v>
      </c>
      <c r="I773" s="334" t="s">
        <v>70</v>
      </c>
    </row>
    <row r="774" spans="1:9">
      <c r="A774" s="822">
        <v>39035186205</v>
      </c>
      <c r="B774" s="332" t="s">
        <v>2974</v>
      </c>
      <c r="C774" s="333" t="s">
        <v>70</v>
      </c>
      <c r="D774" s="334" t="s">
        <v>70</v>
      </c>
      <c r="E774" s="334" t="s">
        <v>1029</v>
      </c>
      <c r="F774" s="334" t="s">
        <v>3816</v>
      </c>
      <c r="G774" s="335" t="s">
        <v>3811</v>
      </c>
      <c r="H774" s="334">
        <v>44887</v>
      </c>
      <c r="I774" s="334" t="s">
        <v>70</v>
      </c>
    </row>
    <row r="775" spans="1:9">
      <c r="A775" s="822">
        <v>39035186206</v>
      </c>
      <c r="B775" s="332" t="s">
        <v>2973</v>
      </c>
      <c r="C775" s="333" t="s">
        <v>70</v>
      </c>
      <c r="D775" s="334" t="s">
        <v>70</v>
      </c>
      <c r="E775" s="334" t="s">
        <v>1029</v>
      </c>
      <c r="F775" s="334" t="s">
        <v>3812</v>
      </c>
      <c r="G775" s="335" t="s">
        <v>3811</v>
      </c>
      <c r="H775" s="334">
        <v>44889</v>
      </c>
      <c r="I775" s="334" t="s">
        <v>70</v>
      </c>
    </row>
    <row r="776" spans="1:9">
      <c r="A776" s="822">
        <v>39035187103</v>
      </c>
      <c r="B776" s="332" t="s">
        <v>2972</v>
      </c>
      <c r="C776" s="333" t="s">
        <v>70</v>
      </c>
      <c r="D776" s="334" t="s">
        <v>70</v>
      </c>
      <c r="E776" s="334" t="s">
        <v>1037</v>
      </c>
      <c r="F776" s="334" t="s">
        <v>3815</v>
      </c>
      <c r="G776" s="335" t="s">
        <v>3811</v>
      </c>
      <c r="H776" s="334">
        <v>44890</v>
      </c>
      <c r="I776" s="334" t="s">
        <v>70</v>
      </c>
    </row>
    <row r="777" spans="1:9">
      <c r="A777" s="822">
        <v>39035187104</v>
      </c>
      <c r="B777" s="332" t="s">
        <v>2971</v>
      </c>
      <c r="C777" s="333" t="s">
        <v>70</v>
      </c>
      <c r="D777" s="334" t="s">
        <v>70</v>
      </c>
      <c r="E777" s="334" t="s">
        <v>1027</v>
      </c>
      <c r="F777" s="334" t="s">
        <v>3812</v>
      </c>
      <c r="G777" s="335" t="s">
        <v>3811</v>
      </c>
      <c r="H777" s="334">
        <v>44901</v>
      </c>
      <c r="I777" s="334" t="s">
        <v>70</v>
      </c>
    </row>
    <row r="778" spans="1:9">
      <c r="A778" s="822">
        <v>39035187105</v>
      </c>
      <c r="B778" s="332" t="s">
        <v>2970</v>
      </c>
      <c r="C778" s="333" t="s">
        <v>70</v>
      </c>
      <c r="D778" s="334" t="s">
        <v>70</v>
      </c>
      <c r="E778" s="334" t="s">
        <v>1027</v>
      </c>
      <c r="F778" s="334" t="s">
        <v>3813</v>
      </c>
      <c r="G778" s="335" t="s">
        <v>3811</v>
      </c>
      <c r="H778" s="334">
        <v>44902</v>
      </c>
      <c r="I778" s="334" t="s">
        <v>70</v>
      </c>
    </row>
    <row r="779" spans="1:9">
      <c r="A779" s="822">
        <v>39035187106</v>
      </c>
      <c r="B779" s="332" t="s">
        <v>2969</v>
      </c>
      <c r="C779" s="333" t="s">
        <v>70</v>
      </c>
      <c r="D779" s="334" t="s">
        <v>70</v>
      </c>
      <c r="E779" s="334" t="s">
        <v>1029</v>
      </c>
      <c r="F779" s="334" t="s">
        <v>4399</v>
      </c>
      <c r="G779" s="335" t="s">
        <v>3811</v>
      </c>
      <c r="H779" s="334">
        <v>44903</v>
      </c>
      <c r="I779" s="334" t="s">
        <v>70</v>
      </c>
    </row>
    <row r="780" spans="1:9">
      <c r="A780" s="822">
        <v>39035188103</v>
      </c>
      <c r="B780" s="332" t="s">
        <v>2968</v>
      </c>
      <c r="C780" s="333" t="s">
        <v>70</v>
      </c>
      <c r="D780" s="334" t="s">
        <v>70</v>
      </c>
      <c r="E780" s="334" t="s">
        <v>1067</v>
      </c>
      <c r="F780" s="334" t="s">
        <v>3812</v>
      </c>
      <c r="G780" s="335" t="s">
        <v>3811</v>
      </c>
      <c r="H780" s="334">
        <v>44904</v>
      </c>
      <c r="I780" s="334" t="s">
        <v>70</v>
      </c>
    </row>
    <row r="781" spans="1:9">
      <c r="A781" s="822">
        <v>39035188104</v>
      </c>
      <c r="B781" s="332" t="s">
        <v>2967</v>
      </c>
      <c r="C781" s="333" t="s">
        <v>70</v>
      </c>
      <c r="D781" s="334" t="s">
        <v>70</v>
      </c>
      <c r="E781" s="334" t="s">
        <v>1067</v>
      </c>
      <c r="F781" s="334" t="s">
        <v>3812</v>
      </c>
      <c r="G781" s="335" t="s">
        <v>3811</v>
      </c>
      <c r="H781" s="334">
        <v>44905</v>
      </c>
      <c r="I781" s="334" t="s">
        <v>70</v>
      </c>
    </row>
    <row r="782" spans="1:9">
      <c r="A782" s="822">
        <v>39035188105</v>
      </c>
      <c r="B782" s="332" t="s">
        <v>2966</v>
      </c>
      <c r="C782" s="333" t="s">
        <v>4356</v>
      </c>
      <c r="D782" s="334" t="s">
        <v>4356</v>
      </c>
      <c r="E782" s="334" t="s">
        <v>1067</v>
      </c>
      <c r="F782" s="334" t="s">
        <v>4399</v>
      </c>
      <c r="G782" s="335" t="s">
        <v>3811</v>
      </c>
      <c r="H782" s="334">
        <v>44906</v>
      </c>
      <c r="I782" s="334" t="s">
        <v>70</v>
      </c>
    </row>
    <row r="783" spans="1:9">
      <c r="A783" s="822">
        <v>39035188106</v>
      </c>
      <c r="B783" s="332" t="s">
        <v>2965</v>
      </c>
      <c r="C783" s="333" t="s">
        <v>70</v>
      </c>
      <c r="D783" s="334" t="s">
        <v>70</v>
      </c>
      <c r="E783" s="334" t="s">
        <v>1067</v>
      </c>
      <c r="F783" s="334" t="s">
        <v>3813</v>
      </c>
      <c r="G783" s="335" t="s">
        <v>3811</v>
      </c>
      <c r="H783" s="334">
        <v>44907</v>
      </c>
      <c r="I783" s="334" t="s">
        <v>70</v>
      </c>
    </row>
    <row r="784" spans="1:9">
      <c r="A784" s="822">
        <v>39035188107</v>
      </c>
      <c r="B784" s="332" t="s">
        <v>2964</v>
      </c>
      <c r="C784" s="333" t="s">
        <v>4356</v>
      </c>
      <c r="D784" s="334" t="s">
        <v>70</v>
      </c>
      <c r="E784" s="334" t="s">
        <v>1067</v>
      </c>
      <c r="F784" s="334" t="s">
        <v>4399</v>
      </c>
      <c r="G784" s="335" t="s">
        <v>3811</v>
      </c>
      <c r="H784" s="334">
        <v>45001</v>
      </c>
      <c r="I784" s="334" t="s">
        <v>70</v>
      </c>
    </row>
    <row r="785" spans="1:9">
      <c r="A785" s="822">
        <v>39035189105</v>
      </c>
      <c r="B785" s="332" t="s">
        <v>2963</v>
      </c>
      <c r="C785" s="333" t="s">
        <v>70</v>
      </c>
      <c r="D785" s="334" t="s">
        <v>70</v>
      </c>
      <c r="E785" s="334" t="s">
        <v>1029</v>
      </c>
      <c r="F785" s="334" t="s">
        <v>3812</v>
      </c>
      <c r="G785" s="335" t="s">
        <v>3811</v>
      </c>
      <c r="H785" s="334">
        <v>45002</v>
      </c>
      <c r="I785" s="334" t="s">
        <v>70</v>
      </c>
    </row>
    <row r="786" spans="1:9">
      <c r="A786" s="822">
        <v>39035189107</v>
      </c>
      <c r="B786" s="332" t="s">
        <v>2962</v>
      </c>
      <c r="C786" s="333" t="s">
        <v>70</v>
      </c>
      <c r="D786" s="334" t="s">
        <v>70</v>
      </c>
      <c r="E786" s="334" t="s">
        <v>1029</v>
      </c>
      <c r="F786" s="334" t="s">
        <v>4399</v>
      </c>
      <c r="G786" s="335" t="s">
        <v>3811</v>
      </c>
      <c r="H786" s="334">
        <v>45003</v>
      </c>
      <c r="I786" s="334" t="s">
        <v>70</v>
      </c>
    </row>
    <row r="787" spans="1:9">
      <c r="A787" s="822">
        <v>39035189108</v>
      </c>
      <c r="B787" s="332" t="s">
        <v>2961</v>
      </c>
      <c r="C787" s="333" t="s">
        <v>70</v>
      </c>
      <c r="D787" s="334" t="s">
        <v>70</v>
      </c>
      <c r="E787" s="334" t="s">
        <v>1029</v>
      </c>
      <c r="F787" s="334" t="s">
        <v>3813</v>
      </c>
      <c r="G787" s="335" t="s">
        <v>3811</v>
      </c>
      <c r="H787" s="334">
        <v>45005</v>
      </c>
      <c r="I787" s="334" t="s">
        <v>70</v>
      </c>
    </row>
    <row r="788" spans="1:9">
      <c r="A788" s="822">
        <v>39035189109</v>
      </c>
      <c r="B788" s="332" t="s">
        <v>2960</v>
      </c>
      <c r="C788" s="333" t="s">
        <v>70</v>
      </c>
      <c r="D788" s="334" t="s">
        <v>70</v>
      </c>
      <c r="E788" s="334" t="s">
        <v>1027</v>
      </c>
      <c r="F788" s="334" t="s">
        <v>3812</v>
      </c>
      <c r="G788" s="335" t="s">
        <v>3811</v>
      </c>
      <c r="H788" s="334">
        <v>45011</v>
      </c>
      <c r="I788" s="334" t="s">
        <v>70</v>
      </c>
    </row>
    <row r="789" spans="1:9">
      <c r="A789" s="822">
        <v>39035189110</v>
      </c>
      <c r="B789" s="332" t="s">
        <v>2959</v>
      </c>
      <c r="C789" s="333" t="s">
        <v>70</v>
      </c>
      <c r="D789" s="334" t="s">
        <v>70</v>
      </c>
      <c r="E789" s="334" t="s">
        <v>1029</v>
      </c>
      <c r="F789" s="334" t="s">
        <v>4399</v>
      </c>
      <c r="G789" s="335" t="s">
        <v>3811</v>
      </c>
      <c r="H789" s="334">
        <v>45013</v>
      </c>
      <c r="I789" s="334" t="s">
        <v>70</v>
      </c>
    </row>
    <row r="790" spans="1:9">
      <c r="A790" s="822">
        <v>39035189111</v>
      </c>
      <c r="B790" s="332" t="s">
        <v>2958</v>
      </c>
      <c r="C790" s="333" t="s">
        <v>70</v>
      </c>
      <c r="D790" s="334" t="s">
        <v>70</v>
      </c>
      <c r="E790" s="334" t="s">
        <v>1029</v>
      </c>
      <c r="F790" s="334" t="s">
        <v>3812</v>
      </c>
      <c r="G790" s="335" t="s">
        <v>3811</v>
      </c>
      <c r="H790" s="334">
        <v>45014</v>
      </c>
      <c r="I790" s="334" t="s">
        <v>70</v>
      </c>
    </row>
    <row r="791" spans="1:9">
      <c r="A791" s="822">
        <v>39035189112</v>
      </c>
      <c r="B791" s="332" t="s">
        <v>2957</v>
      </c>
      <c r="C791" s="333" t="s">
        <v>70</v>
      </c>
      <c r="D791" s="334" t="s">
        <v>70</v>
      </c>
      <c r="E791" s="334" t="s">
        <v>1029</v>
      </c>
      <c r="F791" s="334" t="s">
        <v>3816</v>
      </c>
      <c r="G791" s="335" t="s">
        <v>3811</v>
      </c>
      <c r="H791" s="334">
        <v>45015</v>
      </c>
      <c r="I791" s="334" t="s">
        <v>70</v>
      </c>
    </row>
    <row r="792" spans="1:9">
      <c r="A792" s="822">
        <v>39035190502</v>
      </c>
      <c r="B792" s="332" t="s">
        <v>2956</v>
      </c>
      <c r="C792" s="333" t="s">
        <v>70</v>
      </c>
      <c r="D792" s="334" t="s">
        <v>70</v>
      </c>
      <c r="E792" s="334" t="s">
        <v>1037</v>
      </c>
      <c r="F792" s="334" t="s">
        <v>4399</v>
      </c>
      <c r="G792" s="335" t="s">
        <v>3811</v>
      </c>
      <c r="H792" s="334">
        <v>45030</v>
      </c>
      <c r="I792" s="334" t="s">
        <v>70</v>
      </c>
    </row>
    <row r="793" spans="1:9">
      <c r="A793" s="822">
        <v>39035190503</v>
      </c>
      <c r="B793" s="332" t="s">
        <v>2955</v>
      </c>
      <c r="C793" s="333" t="s">
        <v>70</v>
      </c>
      <c r="D793" s="334" t="s">
        <v>70</v>
      </c>
      <c r="E793" s="334" t="s">
        <v>1027</v>
      </c>
      <c r="F793" s="334" t="s">
        <v>3813</v>
      </c>
      <c r="G793" s="335" t="s">
        <v>3811</v>
      </c>
      <c r="H793" s="334">
        <v>45032</v>
      </c>
      <c r="I793" s="334" t="s">
        <v>70</v>
      </c>
    </row>
    <row r="794" spans="1:9">
      <c r="A794" s="822">
        <v>39035190504</v>
      </c>
      <c r="B794" s="332" t="s">
        <v>2954</v>
      </c>
      <c r="C794" s="333" t="s">
        <v>70</v>
      </c>
      <c r="D794" s="334" t="s">
        <v>70</v>
      </c>
      <c r="E794" s="334" t="s">
        <v>1027</v>
      </c>
      <c r="F794" s="334" t="s">
        <v>3816</v>
      </c>
      <c r="G794" s="335" t="s">
        <v>3811</v>
      </c>
      <c r="H794" s="334">
        <v>45033</v>
      </c>
      <c r="I794" s="334" t="s">
        <v>70</v>
      </c>
    </row>
    <row r="795" spans="1:9">
      <c r="A795" s="822">
        <v>39035192300</v>
      </c>
      <c r="B795" s="332" t="s">
        <v>2953</v>
      </c>
      <c r="C795" s="333" t="s">
        <v>70</v>
      </c>
      <c r="D795" s="334" t="s">
        <v>70</v>
      </c>
      <c r="E795" s="334" t="s">
        <v>1029</v>
      </c>
      <c r="F795" s="334" t="s">
        <v>3816</v>
      </c>
      <c r="G795" s="335" t="s">
        <v>3811</v>
      </c>
      <c r="H795" s="334">
        <v>45034</v>
      </c>
      <c r="I795" s="334" t="s">
        <v>70</v>
      </c>
    </row>
    <row r="796" spans="1:9">
      <c r="A796" s="822">
        <v>39035192800</v>
      </c>
      <c r="B796" s="332" t="s">
        <v>2952</v>
      </c>
      <c r="C796" s="333" t="s">
        <v>70</v>
      </c>
      <c r="D796" s="334" t="s">
        <v>70</v>
      </c>
      <c r="E796" s="334" t="s">
        <v>1029</v>
      </c>
      <c r="F796" s="334" t="s">
        <v>3813</v>
      </c>
      <c r="G796" s="335" t="s">
        <v>3811</v>
      </c>
      <c r="H796" s="334">
        <v>45036</v>
      </c>
      <c r="I796" s="334" t="s">
        <v>70</v>
      </c>
    </row>
    <row r="797" spans="1:9">
      <c r="A797" s="822">
        <v>39035192900</v>
      </c>
      <c r="B797" s="332" t="s">
        <v>2951</v>
      </c>
      <c r="C797" s="333" t="s">
        <v>70</v>
      </c>
      <c r="D797" s="334" t="s">
        <v>70</v>
      </c>
      <c r="E797" s="334" t="s">
        <v>1029</v>
      </c>
      <c r="F797" s="334" t="s">
        <v>3816</v>
      </c>
      <c r="G797" s="335" t="s">
        <v>3811</v>
      </c>
      <c r="H797" s="334">
        <v>45039</v>
      </c>
      <c r="I797" s="334" t="s">
        <v>70</v>
      </c>
    </row>
    <row r="798" spans="1:9">
      <c r="A798" s="822">
        <v>39035193800</v>
      </c>
      <c r="B798" s="332" t="s">
        <v>2950</v>
      </c>
      <c r="C798" s="333" t="s">
        <v>70</v>
      </c>
      <c r="D798" s="334" t="s">
        <v>70</v>
      </c>
      <c r="E798" s="334" t="s">
        <v>1067</v>
      </c>
      <c r="F798" s="334" t="s">
        <v>3812</v>
      </c>
      <c r="G798" s="335" t="s">
        <v>3811</v>
      </c>
      <c r="H798" s="334">
        <v>45040</v>
      </c>
      <c r="I798" s="334" t="s">
        <v>70</v>
      </c>
    </row>
    <row r="799" spans="1:9">
      <c r="A799" s="822">
        <v>39035193900</v>
      </c>
      <c r="B799" s="332" t="s">
        <v>2949</v>
      </c>
      <c r="C799" s="333" t="s">
        <v>4356</v>
      </c>
      <c r="D799" s="334" t="s">
        <v>4356</v>
      </c>
      <c r="E799" s="334" t="s">
        <v>1067</v>
      </c>
      <c r="F799" s="334" t="s">
        <v>4400</v>
      </c>
      <c r="G799" s="335" t="s">
        <v>3811</v>
      </c>
      <c r="H799" s="334">
        <v>45041</v>
      </c>
      <c r="I799" s="334" t="s">
        <v>70</v>
      </c>
    </row>
    <row r="800" spans="1:9">
      <c r="A800" s="822">
        <v>39035194100</v>
      </c>
      <c r="B800" s="332" t="s">
        <v>2948</v>
      </c>
      <c r="C800" s="333" t="s">
        <v>70</v>
      </c>
      <c r="D800" s="334" t="s">
        <v>70</v>
      </c>
      <c r="E800" s="334" t="s">
        <v>1027</v>
      </c>
      <c r="F800" s="334" t="s">
        <v>3812</v>
      </c>
      <c r="G800" s="335" t="s">
        <v>3811</v>
      </c>
      <c r="H800" s="334">
        <v>45042</v>
      </c>
      <c r="I800" s="334" t="s">
        <v>70</v>
      </c>
    </row>
    <row r="801" spans="1:9">
      <c r="A801" s="822">
        <v>39035194300</v>
      </c>
      <c r="B801" s="332" t="s">
        <v>2947</v>
      </c>
      <c r="C801" s="333" t="s">
        <v>70</v>
      </c>
      <c r="D801" s="334" t="s">
        <v>70</v>
      </c>
      <c r="E801" s="334" t="s">
        <v>1029</v>
      </c>
      <c r="F801" s="334" t="s">
        <v>3813</v>
      </c>
      <c r="G801" s="335" t="s">
        <v>3811</v>
      </c>
      <c r="H801" s="334">
        <v>45044</v>
      </c>
      <c r="I801" s="334" t="s">
        <v>70</v>
      </c>
    </row>
    <row r="802" spans="1:9">
      <c r="A802" s="822">
        <v>39035194500</v>
      </c>
      <c r="B802" s="332" t="s">
        <v>2946</v>
      </c>
      <c r="C802" s="333" t="s">
        <v>70</v>
      </c>
      <c r="D802" s="334" t="s">
        <v>70</v>
      </c>
      <c r="E802" s="334" t="s">
        <v>1029</v>
      </c>
      <c r="F802" s="334" t="s">
        <v>3816</v>
      </c>
      <c r="G802" s="335" t="s">
        <v>3811</v>
      </c>
      <c r="H802" s="334">
        <v>45050</v>
      </c>
      <c r="I802" s="334" t="s">
        <v>70</v>
      </c>
    </row>
    <row r="803" spans="1:9">
      <c r="A803" s="822">
        <v>39035194800</v>
      </c>
      <c r="B803" s="332" t="s">
        <v>2945</v>
      </c>
      <c r="C803" s="333" t="s">
        <v>70</v>
      </c>
      <c r="D803" s="334" t="s">
        <v>70</v>
      </c>
      <c r="E803" s="334" t="s">
        <v>1027</v>
      </c>
      <c r="F803" s="334" t="s">
        <v>3816</v>
      </c>
      <c r="G803" s="335" t="s">
        <v>3811</v>
      </c>
      <c r="H803" s="334">
        <v>45051</v>
      </c>
      <c r="I803" s="334" t="s">
        <v>70</v>
      </c>
    </row>
    <row r="804" spans="1:9">
      <c r="A804" s="822">
        <v>39035194900</v>
      </c>
      <c r="B804" s="332" t="s">
        <v>2944</v>
      </c>
      <c r="C804" s="333" t="s">
        <v>70</v>
      </c>
      <c r="D804" s="334" t="s">
        <v>70</v>
      </c>
      <c r="E804" s="334" t="s">
        <v>1029</v>
      </c>
      <c r="F804" s="334" t="s">
        <v>4399</v>
      </c>
      <c r="G804" s="335" t="s">
        <v>3811</v>
      </c>
      <c r="H804" s="334">
        <v>45052</v>
      </c>
      <c r="I804" s="334" t="s">
        <v>70</v>
      </c>
    </row>
    <row r="805" spans="1:9">
      <c r="A805" s="822">
        <v>39035195600</v>
      </c>
      <c r="B805" s="332" t="s">
        <v>2943</v>
      </c>
      <c r="C805" s="333" t="s">
        <v>70</v>
      </c>
      <c r="D805" s="334" t="s">
        <v>70</v>
      </c>
      <c r="E805" s="334" t="s">
        <v>1067</v>
      </c>
      <c r="F805" s="334" t="s">
        <v>4399</v>
      </c>
      <c r="G805" s="335" t="s">
        <v>3811</v>
      </c>
      <c r="H805" s="334">
        <v>45053</v>
      </c>
      <c r="I805" s="334" t="s">
        <v>70</v>
      </c>
    </row>
    <row r="806" spans="1:9">
      <c r="A806" s="822">
        <v>39035195700</v>
      </c>
      <c r="B806" s="332" t="s">
        <v>2942</v>
      </c>
      <c r="C806" s="333" t="s">
        <v>70</v>
      </c>
      <c r="D806" s="334" t="s">
        <v>70</v>
      </c>
      <c r="E806" s="334" t="s">
        <v>1067</v>
      </c>
      <c r="F806" s="334" t="s">
        <v>3813</v>
      </c>
      <c r="G806" s="335" t="s">
        <v>3811</v>
      </c>
      <c r="H806" s="334">
        <v>45054</v>
      </c>
      <c r="I806" s="334" t="s">
        <v>70</v>
      </c>
    </row>
    <row r="807" spans="1:9">
      <c r="A807" s="822">
        <v>39035195800</v>
      </c>
      <c r="B807" s="332" t="s">
        <v>2941</v>
      </c>
      <c r="C807" s="333" t="s">
        <v>70</v>
      </c>
      <c r="D807" s="334" t="s">
        <v>70</v>
      </c>
      <c r="E807" s="334" t="s">
        <v>1029</v>
      </c>
      <c r="F807" s="334" t="s">
        <v>4399</v>
      </c>
      <c r="G807" s="335" t="s">
        <v>3811</v>
      </c>
      <c r="H807" s="334">
        <v>45056</v>
      </c>
      <c r="I807" s="334" t="s">
        <v>70</v>
      </c>
    </row>
    <row r="808" spans="1:9">
      <c r="A808" s="822">
        <v>39035195900</v>
      </c>
      <c r="B808" s="332" t="s">
        <v>2940</v>
      </c>
      <c r="C808" s="333" t="s">
        <v>70</v>
      </c>
      <c r="D808" s="334" t="s">
        <v>70</v>
      </c>
      <c r="E808" s="334" t="s">
        <v>1029</v>
      </c>
      <c r="F808" s="334" t="s">
        <v>4400</v>
      </c>
      <c r="G808" s="335" t="s">
        <v>3811</v>
      </c>
      <c r="H808" s="334">
        <v>45062</v>
      </c>
      <c r="I808" s="334" t="s">
        <v>70</v>
      </c>
    </row>
    <row r="809" spans="1:9">
      <c r="A809" s="822">
        <v>39035196000</v>
      </c>
      <c r="B809" s="332" t="s">
        <v>2939</v>
      </c>
      <c r="C809" s="333" t="s">
        <v>70</v>
      </c>
      <c r="D809" s="334" t="s">
        <v>70</v>
      </c>
      <c r="E809" s="334" t="s">
        <v>1037</v>
      </c>
      <c r="F809" s="334" t="s">
        <v>4399</v>
      </c>
      <c r="G809" s="335" t="s">
        <v>3811</v>
      </c>
      <c r="H809" s="334">
        <v>45064</v>
      </c>
      <c r="I809" s="334" t="s">
        <v>70</v>
      </c>
    </row>
    <row r="810" spans="1:9">
      <c r="A810" s="822">
        <v>39035196100</v>
      </c>
      <c r="B810" s="332" t="s">
        <v>2938</v>
      </c>
      <c r="C810" s="333" t="s">
        <v>70</v>
      </c>
      <c r="D810" s="334" t="s">
        <v>70</v>
      </c>
      <c r="E810" s="334" t="s">
        <v>1071</v>
      </c>
      <c r="F810" s="334" t="s">
        <v>3813</v>
      </c>
      <c r="G810" s="335" t="s">
        <v>3811</v>
      </c>
      <c r="H810" s="334">
        <v>45065</v>
      </c>
      <c r="I810" s="334" t="s">
        <v>70</v>
      </c>
    </row>
    <row r="811" spans="1:9">
      <c r="A811" s="822">
        <v>39035196200</v>
      </c>
      <c r="B811" s="332" t="s">
        <v>2937</v>
      </c>
      <c r="C811" s="333" t="s">
        <v>4356</v>
      </c>
      <c r="D811" s="334" t="s">
        <v>4356</v>
      </c>
      <c r="E811" s="334" t="s">
        <v>1067</v>
      </c>
      <c r="F811" s="334" t="s">
        <v>4399</v>
      </c>
      <c r="G811" s="335" t="s">
        <v>3811</v>
      </c>
      <c r="H811" s="334">
        <v>45066</v>
      </c>
      <c r="I811" s="334" t="s">
        <v>70</v>
      </c>
    </row>
    <row r="812" spans="1:9">
      <c r="A812" s="822">
        <v>39035196300</v>
      </c>
      <c r="B812" s="332" t="s">
        <v>2936</v>
      </c>
      <c r="C812" s="333" t="s">
        <v>70</v>
      </c>
      <c r="D812" s="334" t="s">
        <v>70</v>
      </c>
      <c r="E812" s="334" t="s">
        <v>1029</v>
      </c>
      <c r="F812" s="334" t="s">
        <v>3816</v>
      </c>
      <c r="G812" s="335" t="s">
        <v>3811</v>
      </c>
      <c r="H812" s="334">
        <v>45067</v>
      </c>
      <c r="I812" s="334" t="s">
        <v>70</v>
      </c>
    </row>
    <row r="813" spans="1:9">
      <c r="A813" s="822">
        <v>39035196400</v>
      </c>
      <c r="B813" s="332" t="s">
        <v>2935</v>
      </c>
      <c r="C813" s="333" t="s">
        <v>4356</v>
      </c>
      <c r="D813" s="334" t="s">
        <v>4356</v>
      </c>
      <c r="E813" s="334" t="s">
        <v>1067</v>
      </c>
      <c r="F813" s="334" t="s">
        <v>4399</v>
      </c>
      <c r="G813" s="335" t="s">
        <v>3670</v>
      </c>
      <c r="H813" s="334">
        <v>45068</v>
      </c>
      <c r="I813" s="334" t="s">
        <v>70</v>
      </c>
    </row>
    <row r="814" spans="1:9">
      <c r="A814" s="822">
        <v>39035196500</v>
      </c>
      <c r="B814" s="332" t="s">
        <v>2934</v>
      </c>
      <c r="C814" s="333" t="s">
        <v>4356</v>
      </c>
      <c r="D814" s="334" t="s">
        <v>4356</v>
      </c>
      <c r="E814" s="334" t="s">
        <v>1067</v>
      </c>
      <c r="F814" s="334" t="s">
        <v>3812</v>
      </c>
      <c r="G814" s="335" t="s">
        <v>3670</v>
      </c>
      <c r="H814" s="334">
        <v>45069</v>
      </c>
      <c r="I814" s="334" t="s">
        <v>70</v>
      </c>
    </row>
    <row r="815" spans="1:9">
      <c r="A815" s="822">
        <v>39035980100</v>
      </c>
      <c r="B815" s="332" t="s">
        <v>2933</v>
      </c>
      <c r="C815" s="333" t="s">
        <v>70</v>
      </c>
      <c r="D815" s="334" t="s">
        <v>70</v>
      </c>
      <c r="E815" s="334"/>
      <c r="F815" s="334" t="s">
        <v>4402</v>
      </c>
      <c r="G815" s="335" t="s">
        <v>3670</v>
      </c>
      <c r="H815" s="334">
        <v>45070</v>
      </c>
      <c r="I815" s="334" t="s">
        <v>70</v>
      </c>
    </row>
    <row r="816" spans="1:9">
      <c r="A816" s="822">
        <v>39035980500</v>
      </c>
      <c r="B816" s="332" t="s">
        <v>2932</v>
      </c>
      <c r="C816" s="333" t="s">
        <v>70</v>
      </c>
      <c r="D816" s="334" t="s">
        <v>70</v>
      </c>
      <c r="E816" s="334"/>
      <c r="F816" s="334" t="s">
        <v>4402</v>
      </c>
      <c r="G816" s="335" t="s">
        <v>3811</v>
      </c>
      <c r="H816" s="334">
        <v>45101</v>
      </c>
      <c r="I816" s="334" t="s">
        <v>70</v>
      </c>
    </row>
    <row r="817" spans="1:9">
      <c r="A817" s="822">
        <v>39035981100</v>
      </c>
      <c r="B817" s="332" t="s">
        <v>2931</v>
      </c>
      <c r="C817" s="333" t="s">
        <v>70</v>
      </c>
      <c r="D817" s="334" t="s">
        <v>70</v>
      </c>
      <c r="E817" s="334"/>
      <c r="F817" s="334" t="s">
        <v>4402</v>
      </c>
      <c r="G817" s="335" t="s">
        <v>3811</v>
      </c>
      <c r="H817" s="334">
        <v>45102</v>
      </c>
      <c r="I817" s="334" t="s">
        <v>70</v>
      </c>
    </row>
    <row r="818" spans="1:9">
      <c r="A818" s="822">
        <v>39037500100</v>
      </c>
      <c r="B818" s="332" t="s">
        <v>2930</v>
      </c>
      <c r="C818" s="333" t="s">
        <v>70</v>
      </c>
      <c r="D818" s="334" t="s">
        <v>70</v>
      </c>
      <c r="E818" s="334" t="s">
        <v>1027</v>
      </c>
      <c r="F818" s="334" t="s">
        <v>3816</v>
      </c>
      <c r="G818" s="335" t="s">
        <v>3814</v>
      </c>
      <c r="H818" s="334">
        <v>45103</v>
      </c>
      <c r="I818" s="334" t="s">
        <v>70</v>
      </c>
    </row>
    <row r="819" spans="1:9">
      <c r="A819" s="822">
        <v>39037510100</v>
      </c>
      <c r="B819" s="332" t="s">
        <v>2929</v>
      </c>
      <c r="C819" s="333" t="s">
        <v>70</v>
      </c>
      <c r="D819" s="334" t="s">
        <v>70</v>
      </c>
      <c r="E819" s="334" t="s">
        <v>1071</v>
      </c>
      <c r="F819" s="334" t="s">
        <v>3813</v>
      </c>
      <c r="G819" s="335" t="s">
        <v>3814</v>
      </c>
      <c r="H819" s="334">
        <v>45106</v>
      </c>
      <c r="I819" s="334" t="s">
        <v>70</v>
      </c>
    </row>
    <row r="820" spans="1:9">
      <c r="A820" s="822">
        <v>39037520100</v>
      </c>
      <c r="B820" s="332" t="s">
        <v>2928</v>
      </c>
      <c r="C820" s="333" t="s">
        <v>70</v>
      </c>
      <c r="D820" s="334" t="s">
        <v>70</v>
      </c>
      <c r="E820" s="334" t="s">
        <v>1027</v>
      </c>
      <c r="F820" s="334" t="s">
        <v>4400</v>
      </c>
      <c r="G820" s="335" t="s">
        <v>3814</v>
      </c>
      <c r="H820" s="334">
        <v>45107</v>
      </c>
      <c r="I820" s="334" t="s">
        <v>70</v>
      </c>
    </row>
    <row r="821" spans="1:9">
      <c r="A821" s="822">
        <v>39037530100</v>
      </c>
      <c r="B821" s="332" t="s">
        <v>2927</v>
      </c>
      <c r="C821" s="333" t="s">
        <v>70</v>
      </c>
      <c r="D821" s="334" t="s">
        <v>70</v>
      </c>
      <c r="E821" s="334" t="s">
        <v>1029</v>
      </c>
      <c r="F821" s="334" t="s">
        <v>4400</v>
      </c>
      <c r="G821" s="335" t="s">
        <v>3814</v>
      </c>
      <c r="H821" s="334">
        <v>45111</v>
      </c>
      <c r="I821" s="334" t="s">
        <v>70</v>
      </c>
    </row>
    <row r="822" spans="1:9">
      <c r="A822" s="822">
        <v>39037540100</v>
      </c>
      <c r="B822" s="332" t="s">
        <v>2926</v>
      </c>
      <c r="C822" s="333" t="s">
        <v>70</v>
      </c>
      <c r="D822" s="334" t="s">
        <v>70</v>
      </c>
      <c r="E822" s="334" t="s">
        <v>1037</v>
      </c>
      <c r="F822" s="334" t="s">
        <v>4400</v>
      </c>
      <c r="G822" s="335" t="s">
        <v>3814</v>
      </c>
      <c r="H822" s="334">
        <v>45112</v>
      </c>
      <c r="I822" s="334" t="s">
        <v>70</v>
      </c>
    </row>
    <row r="823" spans="1:9">
      <c r="A823" s="822">
        <v>39037550100</v>
      </c>
      <c r="B823" s="332" t="s">
        <v>2925</v>
      </c>
      <c r="C823" s="333" t="s">
        <v>70</v>
      </c>
      <c r="D823" s="334" t="s">
        <v>70</v>
      </c>
      <c r="E823" s="334" t="s">
        <v>1037</v>
      </c>
      <c r="F823" s="334" t="s">
        <v>3816</v>
      </c>
      <c r="G823" s="335" t="s">
        <v>3814</v>
      </c>
      <c r="H823" s="334">
        <v>45113</v>
      </c>
      <c r="I823" s="334" t="s">
        <v>70</v>
      </c>
    </row>
    <row r="824" spans="1:9">
      <c r="A824" s="822">
        <v>39037555000</v>
      </c>
      <c r="B824" s="332" t="s">
        <v>2924</v>
      </c>
      <c r="C824" s="333" t="s">
        <v>70</v>
      </c>
      <c r="D824" s="334" t="s">
        <v>70</v>
      </c>
      <c r="E824" s="334" t="s">
        <v>1027</v>
      </c>
      <c r="F824" s="334" t="s">
        <v>4400</v>
      </c>
      <c r="G824" s="335" t="s">
        <v>3814</v>
      </c>
      <c r="H824" s="334">
        <v>45115</v>
      </c>
      <c r="I824" s="334" t="s">
        <v>70</v>
      </c>
    </row>
    <row r="825" spans="1:9">
      <c r="A825" s="822">
        <v>39037555101</v>
      </c>
      <c r="B825" s="332" t="s">
        <v>2923</v>
      </c>
      <c r="C825" s="333" t="s">
        <v>70</v>
      </c>
      <c r="D825" s="334" t="s">
        <v>70</v>
      </c>
      <c r="E825" s="334" t="s">
        <v>1067</v>
      </c>
      <c r="F825" s="334" t="s">
        <v>3812</v>
      </c>
      <c r="G825" s="335" t="s">
        <v>3814</v>
      </c>
      <c r="H825" s="334">
        <v>45118</v>
      </c>
      <c r="I825" s="334" t="s">
        <v>70</v>
      </c>
    </row>
    <row r="826" spans="1:9">
      <c r="A826" s="822">
        <v>39037555102</v>
      </c>
      <c r="B826" s="332" t="s">
        <v>2922</v>
      </c>
      <c r="C826" s="333" t="s">
        <v>70</v>
      </c>
      <c r="D826" s="334" t="s">
        <v>70</v>
      </c>
      <c r="E826" s="334" t="s">
        <v>1067</v>
      </c>
      <c r="F826" s="334" t="s">
        <v>4399</v>
      </c>
      <c r="G826" s="335" t="s">
        <v>3814</v>
      </c>
      <c r="H826" s="334">
        <v>45120</v>
      </c>
      <c r="I826" s="334" t="s">
        <v>70</v>
      </c>
    </row>
    <row r="827" spans="1:9">
      <c r="A827" s="822">
        <v>39037560100</v>
      </c>
      <c r="B827" s="332" t="s">
        <v>2921</v>
      </c>
      <c r="C827" s="333" t="s">
        <v>70</v>
      </c>
      <c r="D827" s="334" t="s">
        <v>70</v>
      </c>
      <c r="E827" s="334" t="s">
        <v>1037</v>
      </c>
      <c r="F827" s="334" t="s">
        <v>3812</v>
      </c>
      <c r="G827" s="335" t="s">
        <v>3814</v>
      </c>
      <c r="H827" s="334">
        <v>45121</v>
      </c>
      <c r="I827" s="334" t="s">
        <v>70</v>
      </c>
    </row>
    <row r="828" spans="1:9">
      <c r="A828" s="822">
        <v>39037570101</v>
      </c>
      <c r="B828" s="332" t="s">
        <v>2920</v>
      </c>
      <c r="C828" s="333" t="s">
        <v>70</v>
      </c>
      <c r="D828" s="334" t="s">
        <v>70</v>
      </c>
      <c r="E828" s="334" t="s">
        <v>1027</v>
      </c>
      <c r="F828" s="334" t="s">
        <v>3816</v>
      </c>
      <c r="G828" s="335" t="s">
        <v>3814</v>
      </c>
      <c r="H828" s="334">
        <v>45122</v>
      </c>
      <c r="I828" s="334" t="s">
        <v>70</v>
      </c>
    </row>
    <row r="829" spans="1:9">
      <c r="A829" s="822">
        <v>39037570102</v>
      </c>
      <c r="B829" s="332" t="s">
        <v>2919</v>
      </c>
      <c r="C829" s="333" t="s">
        <v>70</v>
      </c>
      <c r="D829" s="334" t="s">
        <v>70</v>
      </c>
      <c r="E829" s="334" t="s">
        <v>1027</v>
      </c>
      <c r="F829" s="334" t="s">
        <v>4400</v>
      </c>
      <c r="G829" s="335" t="s">
        <v>3814</v>
      </c>
      <c r="H829" s="334">
        <v>45123</v>
      </c>
      <c r="I829" s="334" t="s">
        <v>70</v>
      </c>
    </row>
    <row r="830" spans="1:9">
      <c r="A830" s="822">
        <v>39039958100</v>
      </c>
      <c r="B830" s="332" t="s">
        <v>2918</v>
      </c>
      <c r="C830" s="333" t="s">
        <v>70</v>
      </c>
      <c r="D830" s="334" t="s">
        <v>70</v>
      </c>
      <c r="E830" s="334" t="s">
        <v>1027</v>
      </c>
      <c r="F830" s="334" t="s">
        <v>3812</v>
      </c>
      <c r="G830" s="335" t="s">
        <v>3814</v>
      </c>
      <c r="H830" s="334">
        <v>45130</v>
      </c>
      <c r="I830" s="334" t="s">
        <v>70</v>
      </c>
    </row>
    <row r="831" spans="1:9">
      <c r="A831" s="822">
        <v>39039958200</v>
      </c>
      <c r="B831" s="332" t="s">
        <v>2917</v>
      </c>
      <c r="C831" s="333" t="s">
        <v>70</v>
      </c>
      <c r="D831" s="334" t="s">
        <v>70</v>
      </c>
      <c r="E831" s="334" t="s">
        <v>1027</v>
      </c>
      <c r="F831" s="334" t="s">
        <v>4400</v>
      </c>
      <c r="G831" s="335" t="s">
        <v>3814</v>
      </c>
      <c r="H831" s="334">
        <v>45131</v>
      </c>
      <c r="I831" s="334" t="s">
        <v>70</v>
      </c>
    </row>
    <row r="832" spans="1:9">
      <c r="A832" s="822">
        <v>39039958300</v>
      </c>
      <c r="B832" s="332" t="s">
        <v>2916</v>
      </c>
      <c r="C832" s="333" t="s">
        <v>70</v>
      </c>
      <c r="D832" s="334" t="s">
        <v>70</v>
      </c>
      <c r="E832" s="334" t="s">
        <v>1029</v>
      </c>
      <c r="F832" s="334" t="s">
        <v>4400</v>
      </c>
      <c r="G832" s="335" t="s">
        <v>3814</v>
      </c>
      <c r="H832" s="334">
        <v>45132</v>
      </c>
      <c r="I832" s="334" t="s">
        <v>70</v>
      </c>
    </row>
    <row r="833" spans="1:9">
      <c r="A833" s="822">
        <v>39039958400</v>
      </c>
      <c r="B833" s="332" t="s">
        <v>2915</v>
      </c>
      <c r="C833" s="333" t="s">
        <v>70</v>
      </c>
      <c r="D833" s="334" t="s">
        <v>70</v>
      </c>
      <c r="E833" s="334" t="s">
        <v>1037</v>
      </c>
      <c r="F833" s="334" t="s">
        <v>3816</v>
      </c>
      <c r="G833" s="335" t="s">
        <v>3814</v>
      </c>
      <c r="H833" s="334">
        <v>45133</v>
      </c>
      <c r="I833" s="334" t="s">
        <v>70</v>
      </c>
    </row>
    <row r="834" spans="1:9">
      <c r="A834" s="822">
        <v>39039958500</v>
      </c>
      <c r="B834" s="332" t="s">
        <v>2914</v>
      </c>
      <c r="C834" s="333" t="s">
        <v>70</v>
      </c>
      <c r="D834" s="334" t="s">
        <v>70</v>
      </c>
      <c r="E834" s="334" t="s">
        <v>1027</v>
      </c>
      <c r="F834" s="334" t="s">
        <v>4399</v>
      </c>
      <c r="G834" s="335" t="s">
        <v>3814</v>
      </c>
      <c r="H834" s="334">
        <v>45135</v>
      </c>
      <c r="I834" s="334" t="s">
        <v>70</v>
      </c>
    </row>
    <row r="835" spans="1:9">
      <c r="A835" s="822">
        <v>39039958600</v>
      </c>
      <c r="B835" s="332" t="s">
        <v>2913</v>
      </c>
      <c r="C835" s="333" t="s">
        <v>70</v>
      </c>
      <c r="D835" s="334" t="s">
        <v>70</v>
      </c>
      <c r="E835" s="334" t="s">
        <v>1037</v>
      </c>
      <c r="F835" s="334" t="s">
        <v>3812</v>
      </c>
      <c r="G835" s="335" t="s">
        <v>3814</v>
      </c>
      <c r="H835" s="334">
        <v>45140</v>
      </c>
      <c r="I835" s="334" t="s">
        <v>70</v>
      </c>
    </row>
    <row r="836" spans="1:9">
      <c r="A836" s="822">
        <v>39039958700</v>
      </c>
      <c r="B836" s="332" t="s">
        <v>2912</v>
      </c>
      <c r="C836" s="333" t="s">
        <v>70</v>
      </c>
      <c r="D836" s="334" t="s">
        <v>70</v>
      </c>
      <c r="E836" s="334" t="s">
        <v>1027</v>
      </c>
      <c r="F836" s="334" t="s">
        <v>3813</v>
      </c>
      <c r="G836" s="335" t="s">
        <v>4401</v>
      </c>
      <c r="H836" s="334">
        <v>45142</v>
      </c>
      <c r="I836" s="334" t="s">
        <v>70</v>
      </c>
    </row>
    <row r="837" spans="1:9">
      <c r="A837" s="822">
        <v>39039958800</v>
      </c>
      <c r="B837" s="332" t="s">
        <v>2911</v>
      </c>
      <c r="C837" s="333" t="s">
        <v>70</v>
      </c>
      <c r="D837" s="334" t="s">
        <v>4356</v>
      </c>
      <c r="E837" s="334" t="s">
        <v>1071</v>
      </c>
      <c r="F837" s="334" t="s">
        <v>3816</v>
      </c>
      <c r="G837" s="335" t="s">
        <v>3814</v>
      </c>
      <c r="H837" s="334">
        <v>45144</v>
      </c>
      <c r="I837" s="334" t="s">
        <v>70</v>
      </c>
    </row>
    <row r="838" spans="1:9">
      <c r="A838" s="822">
        <v>39039958900</v>
      </c>
      <c r="B838" s="332" t="s">
        <v>2910</v>
      </c>
      <c r="C838" s="333" t="s">
        <v>70</v>
      </c>
      <c r="D838" s="334" t="s">
        <v>70</v>
      </c>
      <c r="E838" s="334" t="s">
        <v>1027</v>
      </c>
      <c r="F838" s="334" t="s">
        <v>3812</v>
      </c>
      <c r="G838" s="335" t="s">
        <v>3814</v>
      </c>
      <c r="H838" s="334">
        <v>45145</v>
      </c>
      <c r="I838" s="334" t="s">
        <v>70</v>
      </c>
    </row>
    <row r="839" spans="1:9">
      <c r="A839" s="822">
        <v>39041010100</v>
      </c>
      <c r="B839" s="332" t="s">
        <v>2909</v>
      </c>
      <c r="C839" s="333" t="s">
        <v>70</v>
      </c>
      <c r="D839" s="334" t="s">
        <v>70</v>
      </c>
      <c r="E839" s="334" t="s">
        <v>1027</v>
      </c>
      <c r="F839" s="334" t="s">
        <v>4400</v>
      </c>
      <c r="G839" s="335" t="s">
        <v>3811</v>
      </c>
      <c r="H839" s="334">
        <v>45146</v>
      </c>
      <c r="I839" s="334" t="s">
        <v>70</v>
      </c>
    </row>
    <row r="840" spans="1:9">
      <c r="A840" s="822">
        <v>39041010200</v>
      </c>
      <c r="B840" s="332" t="s">
        <v>2908</v>
      </c>
      <c r="C840" s="333" t="s">
        <v>70</v>
      </c>
      <c r="D840" s="334" t="s">
        <v>70</v>
      </c>
      <c r="E840" s="334" t="s">
        <v>1071</v>
      </c>
      <c r="F840" s="334" t="s">
        <v>3813</v>
      </c>
      <c r="G840" s="335" t="s">
        <v>3811</v>
      </c>
      <c r="H840" s="334">
        <v>45147</v>
      </c>
      <c r="I840" s="334" t="s">
        <v>70</v>
      </c>
    </row>
    <row r="841" spans="1:9">
      <c r="A841" s="822">
        <v>39041010420</v>
      </c>
      <c r="B841" s="332" t="s">
        <v>2907</v>
      </c>
      <c r="C841" s="333" t="s">
        <v>70</v>
      </c>
      <c r="D841" s="334" t="s">
        <v>70</v>
      </c>
      <c r="E841" s="334" t="s">
        <v>1027</v>
      </c>
      <c r="F841" s="334" t="s">
        <v>4400</v>
      </c>
      <c r="G841" s="335" t="s">
        <v>3811</v>
      </c>
      <c r="H841" s="334">
        <v>45148</v>
      </c>
      <c r="I841" s="334" t="s">
        <v>70</v>
      </c>
    </row>
    <row r="842" spans="1:9">
      <c r="A842" s="822">
        <v>39041010421</v>
      </c>
      <c r="B842" s="332" t="s">
        <v>2906</v>
      </c>
      <c r="C842" s="333" t="s">
        <v>70</v>
      </c>
      <c r="D842" s="334" t="s">
        <v>70</v>
      </c>
      <c r="E842" s="334" t="s">
        <v>1027</v>
      </c>
      <c r="F842" s="334" t="s">
        <v>4400</v>
      </c>
      <c r="G842" s="335" t="s">
        <v>3811</v>
      </c>
      <c r="H842" s="334">
        <v>45150</v>
      </c>
      <c r="I842" s="334" t="s">
        <v>70</v>
      </c>
    </row>
    <row r="843" spans="1:9">
      <c r="A843" s="822">
        <v>39041010422</v>
      </c>
      <c r="B843" s="332" t="s">
        <v>2905</v>
      </c>
      <c r="C843" s="333" t="s">
        <v>70</v>
      </c>
      <c r="D843" s="334" t="s">
        <v>70</v>
      </c>
      <c r="E843" s="334" t="s">
        <v>1037</v>
      </c>
      <c r="F843" s="334" t="s">
        <v>3812</v>
      </c>
      <c r="G843" s="335" t="s">
        <v>3811</v>
      </c>
      <c r="H843" s="334">
        <v>45152</v>
      </c>
      <c r="I843" s="334" t="s">
        <v>70</v>
      </c>
    </row>
    <row r="844" spans="1:9">
      <c r="A844" s="822">
        <v>39041010520</v>
      </c>
      <c r="B844" s="332" t="s">
        <v>2904</v>
      </c>
      <c r="C844" s="333" t="s">
        <v>70</v>
      </c>
      <c r="D844" s="334" t="s">
        <v>70</v>
      </c>
      <c r="E844" s="334" t="s">
        <v>1037</v>
      </c>
      <c r="F844" s="334" t="s">
        <v>3812</v>
      </c>
      <c r="G844" s="335" t="s">
        <v>3811</v>
      </c>
      <c r="H844" s="334">
        <v>45153</v>
      </c>
      <c r="I844" s="334" t="s">
        <v>70</v>
      </c>
    </row>
    <row r="845" spans="1:9">
      <c r="A845" s="822">
        <v>39041010530</v>
      </c>
      <c r="B845" s="332" t="s">
        <v>2903</v>
      </c>
      <c r="C845" s="333" t="s">
        <v>4356</v>
      </c>
      <c r="D845" s="334" t="s">
        <v>4356</v>
      </c>
      <c r="E845" s="334" t="s">
        <v>1071</v>
      </c>
      <c r="F845" s="334" t="s">
        <v>3812</v>
      </c>
      <c r="G845" s="335" t="s">
        <v>3811</v>
      </c>
      <c r="H845" s="334">
        <v>45154</v>
      </c>
      <c r="I845" s="334" t="s">
        <v>70</v>
      </c>
    </row>
    <row r="846" spans="1:9">
      <c r="A846" s="822">
        <v>39041011101</v>
      </c>
      <c r="B846" s="332" t="s">
        <v>2902</v>
      </c>
      <c r="C846" s="333" t="s">
        <v>70</v>
      </c>
      <c r="D846" s="334" t="s">
        <v>70</v>
      </c>
      <c r="E846" s="334" t="s">
        <v>1037</v>
      </c>
      <c r="F846" s="334" t="s">
        <v>3813</v>
      </c>
      <c r="G846" s="335" t="s">
        <v>3814</v>
      </c>
      <c r="H846" s="334">
        <v>45155</v>
      </c>
      <c r="I846" s="334" t="s">
        <v>70</v>
      </c>
    </row>
    <row r="847" spans="1:9">
      <c r="A847" s="822">
        <v>39041011102</v>
      </c>
      <c r="B847" s="332" t="s">
        <v>2901</v>
      </c>
      <c r="C847" s="333" t="s">
        <v>70</v>
      </c>
      <c r="D847" s="334" t="s">
        <v>70</v>
      </c>
      <c r="E847" s="334" t="s">
        <v>1029</v>
      </c>
      <c r="F847" s="334" t="s">
        <v>4400</v>
      </c>
      <c r="G847" s="335" t="s">
        <v>3814</v>
      </c>
      <c r="H847" s="334">
        <v>45156</v>
      </c>
      <c r="I847" s="334" t="s">
        <v>70</v>
      </c>
    </row>
    <row r="848" spans="1:9">
      <c r="A848" s="822">
        <v>39041011200</v>
      </c>
      <c r="B848" s="332" t="s">
        <v>2900</v>
      </c>
      <c r="C848" s="333" t="s">
        <v>70</v>
      </c>
      <c r="D848" s="334" t="s">
        <v>70</v>
      </c>
      <c r="E848" s="334" t="s">
        <v>1029</v>
      </c>
      <c r="F848" s="334" t="s">
        <v>3812</v>
      </c>
      <c r="G848" s="335" t="s">
        <v>3814</v>
      </c>
      <c r="H848" s="334">
        <v>45157</v>
      </c>
      <c r="I848" s="334" t="s">
        <v>70</v>
      </c>
    </row>
    <row r="849" spans="1:9">
      <c r="A849" s="822">
        <v>39041011411</v>
      </c>
      <c r="B849" s="332" t="s">
        <v>2899</v>
      </c>
      <c r="C849" s="333" t="s">
        <v>70</v>
      </c>
      <c r="D849" s="334" t="s">
        <v>70</v>
      </c>
      <c r="E849" s="334" t="s">
        <v>1029</v>
      </c>
      <c r="F849" s="334" t="s">
        <v>3812</v>
      </c>
      <c r="G849" s="335" t="s">
        <v>3811</v>
      </c>
      <c r="H849" s="334">
        <v>45158</v>
      </c>
      <c r="I849" s="334" t="s">
        <v>70</v>
      </c>
    </row>
    <row r="850" spans="1:9">
      <c r="A850" s="822">
        <v>39041011412</v>
      </c>
      <c r="B850" s="332" t="s">
        <v>2898</v>
      </c>
      <c r="C850" s="333" t="s">
        <v>70</v>
      </c>
      <c r="D850" s="334" t="s">
        <v>70</v>
      </c>
      <c r="E850" s="334" t="s">
        <v>1029</v>
      </c>
      <c r="F850" s="334" t="s">
        <v>3813</v>
      </c>
      <c r="G850" s="335" t="s">
        <v>3811</v>
      </c>
      <c r="H850" s="334">
        <v>45159</v>
      </c>
      <c r="I850" s="334" t="s">
        <v>70</v>
      </c>
    </row>
    <row r="851" spans="1:9">
      <c r="A851" s="822">
        <v>39041011413</v>
      </c>
      <c r="B851" s="332" t="s">
        <v>2897</v>
      </c>
      <c r="C851" s="333" t="s">
        <v>70</v>
      </c>
      <c r="D851" s="334" t="s">
        <v>70</v>
      </c>
      <c r="E851" s="334" t="s">
        <v>1029</v>
      </c>
      <c r="F851" s="334" t="s">
        <v>3816</v>
      </c>
      <c r="G851" s="335" t="s">
        <v>3814</v>
      </c>
      <c r="H851" s="334">
        <v>45160</v>
      </c>
      <c r="I851" s="334" t="s">
        <v>70</v>
      </c>
    </row>
    <row r="852" spans="1:9">
      <c r="A852" s="822">
        <v>39041011421</v>
      </c>
      <c r="B852" s="332" t="s">
        <v>2896</v>
      </c>
      <c r="C852" s="333" t="s">
        <v>70</v>
      </c>
      <c r="D852" s="334" t="s">
        <v>70</v>
      </c>
      <c r="E852" s="334" t="s">
        <v>1029</v>
      </c>
      <c r="F852" s="334" t="s">
        <v>3812</v>
      </c>
      <c r="G852" s="335" t="s">
        <v>3811</v>
      </c>
      <c r="H852" s="334">
        <v>45162</v>
      </c>
      <c r="I852" s="334" t="s">
        <v>70</v>
      </c>
    </row>
    <row r="853" spans="1:9">
      <c r="A853" s="822">
        <v>39041011423</v>
      </c>
      <c r="B853" s="332" t="s">
        <v>2895</v>
      </c>
      <c r="C853" s="333" t="s">
        <v>70</v>
      </c>
      <c r="D853" s="334" t="s">
        <v>70</v>
      </c>
      <c r="E853" s="334" t="s">
        <v>1029</v>
      </c>
      <c r="F853" s="334" t="s">
        <v>3816</v>
      </c>
      <c r="G853" s="335" t="s">
        <v>3811</v>
      </c>
      <c r="H853" s="334">
        <v>45164</v>
      </c>
      <c r="I853" s="334" t="s">
        <v>70</v>
      </c>
    </row>
    <row r="854" spans="1:9">
      <c r="A854" s="822">
        <v>39041011430</v>
      </c>
      <c r="B854" s="332" t="s">
        <v>2894</v>
      </c>
      <c r="C854" s="333" t="s">
        <v>70</v>
      </c>
      <c r="D854" s="334" t="s">
        <v>70</v>
      </c>
      <c r="E854" s="334" t="s">
        <v>1029</v>
      </c>
      <c r="F854" s="334" t="s">
        <v>4400</v>
      </c>
      <c r="G854" s="335" t="s">
        <v>3811</v>
      </c>
      <c r="H854" s="334">
        <v>45166</v>
      </c>
      <c r="I854" s="334" t="s">
        <v>70</v>
      </c>
    </row>
    <row r="855" spans="1:9">
      <c r="A855" s="822">
        <v>39041011520</v>
      </c>
      <c r="B855" s="332" t="s">
        <v>2893</v>
      </c>
      <c r="C855" s="333" t="s">
        <v>70</v>
      </c>
      <c r="D855" s="334" t="s">
        <v>70</v>
      </c>
      <c r="E855" s="334" t="s">
        <v>1029</v>
      </c>
      <c r="F855" s="334" t="s">
        <v>3816</v>
      </c>
      <c r="G855" s="335" t="s">
        <v>3811</v>
      </c>
      <c r="H855" s="334">
        <v>45167</v>
      </c>
      <c r="I855" s="334" t="s">
        <v>70</v>
      </c>
    </row>
    <row r="856" spans="1:9">
      <c r="A856" s="822">
        <v>39041011530</v>
      </c>
      <c r="B856" s="332" t="s">
        <v>2892</v>
      </c>
      <c r="C856" s="333" t="s">
        <v>70</v>
      </c>
      <c r="D856" s="334" t="s">
        <v>70</v>
      </c>
      <c r="E856" s="334" t="s">
        <v>1029</v>
      </c>
      <c r="F856" s="334" t="s">
        <v>4400</v>
      </c>
      <c r="G856" s="335" t="s">
        <v>3811</v>
      </c>
      <c r="H856" s="334">
        <v>45168</v>
      </c>
      <c r="I856" s="334" t="s">
        <v>70</v>
      </c>
    </row>
    <row r="857" spans="1:9">
      <c r="A857" s="822">
        <v>39041011540</v>
      </c>
      <c r="B857" s="332" t="s">
        <v>2891</v>
      </c>
      <c r="C857" s="333" t="s">
        <v>70</v>
      </c>
      <c r="D857" s="334" t="s">
        <v>70</v>
      </c>
      <c r="E857" s="334" t="s">
        <v>1029</v>
      </c>
      <c r="F857" s="334" t="s">
        <v>3812</v>
      </c>
      <c r="G857" s="335" t="s">
        <v>3811</v>
      </c>
      <c r="H857" s="334">
        <v>45169</v>
      </c>
      <c r="I857" s="334" t="s">
        <v>70</v>
      </c>
    </row>
    <row r="858" spans="1:9">
      <c r="A858" s="822">
        <v>39041011550</v>
      </c>
      <c r="B858" s="332" t="s">
        <v>2890</v>
      </c>
      <c r="C858" s="333" t="s">
        <v>70</v>
      </c>
      <c r="D858" s="334" t="s">
        <v>70</v>
      </c>
      <c r="E858" s="334" t="s">
        <v>1029</v>
      </c>
      <c r="F858" s="334" t="s">
        <v>4400</v>
      </c>
      <c r="G858" s="335" t="s">
        <v>3811</v>
      </c>
      <c r="H858" s="334">
        <v>45171</v>
      </c>
      <c r="I858" s="334" t="s">
        <v>70</v>
      </c>
    </row>
    <row r="859" spans="1:9">
      <c r="A859" s="822">
        <v>39041011560</v>
      </c>
      <c r="B859" s="332" t="s">
        <v>2889</v>
      </c>
      <c r="C859" s="333" t="s">
        <v>70</v>
      </c>
      <c r="D859" s="334" t="s">
        <v>70</v>
      </c>
      <c r="E859" s="334" t="s">
        <v>1029</v>
      </c>
      <c r="F859" s="334" t="s">
        <v>3812</v>
      </c>
      <c r="G859" s="335" t="s">
        <v>3814</v>
      </c>
      <c r="H859" s="334">
        <v>45172</v>
      </c>
      <c r="I859" s="334" t="s">
        <v>70</v>
      </c>
    </row>
    <row r="860" spans="1:9">
      <c r="A860" s="822">
        <v>39041011561</v>
      </c>
      <c r="B860" s="332" t="s">
        <v>2888</v>
      </c>
      <c r="C860" s="333" t="s">
        <v>70</v>
      </c>
      <c r="D860" s="334" t="s">
        <v>70</v>
      </c>
      <c r="E860" s="334" t="s">
        <v>1027</v>
      </c>
      <c r="F860" s="334" t="s">
        <v>3812</v>
      </c>
      <c r="G860" s="335" t="s">
        <v>3811</v>
      </c>
      <c r="H860" s="334">
        <v>45176</v>
      </c>
      <c r="I860" s="334" t="s">
        <v>70</v>
      </c>
    </row>
    <row r="861" spans="1:9">
      <c r="A861" s="822">
        <v>39041011604</v>
      </c>
      <c r="B861" s="332" t="s">
        <v>2887</v>
      </c>
      <c r="C861" s="333" t="s">
        <v>70</v>
      </c>
      <c r="D861" s="334" t="s">
        <v>70</v>
      </c>
      <c r="E861" s="334" t="s">
        <v>1029</v>
      </c>
      <c r="F861" s="334" t="s">
        <v>3816</v>
      </c>
      <c r="G861" s="335" t="s">
        <v>3814</v>
      </c>
      <c r="H861" s="334">
        <v>45177</v>
      </c>
      <c r="I861" s="334" t="s">
        <v>70</v>
      </c>
    </row>
    <row r="862" spans="1:9">
      <c r="A862" s="822">
        <v>39041011710</v>
      </c>
      <c r="B862" s="332" t="s">
        <v>2886</v>
      </c>
      <c r="C862" s="333" t="s">
        <v>70</v>
      </c>
      <c r="D862" s="334" t="s">
        <v>70</v>
      </c>
      <c r="E862" s="334" t="s">
        <v>1029</v>
      </c>
      <c r="F862" s="334" t="s">
        <v>4399</v>
      </c>
      <c r="G862" s="335" t="s">
        <v>3811</v>
      </c>
      <c r="H862" s="334">
        <v>45202</v>
      </c>
      <c r="I862" s="334" t="s">
        <v>70</v>
      </c>
    </row>
    <row r="863" spans="1:9">
      <c r="A863" s="822">
        <v>39041011730</v>
      </c>
      <c r="B863" s="332" t="s">
        <v>2885</v>
      </c>
      <c r="C863" s="333" t="s">
        <v>70</v>
      </c>
      <c r="D863" s="334" t="s">
        <v>70</v>
      </c>
      <c r="E863" s="334" t="s">
        <v>1029</v>
      </c>
      <c r="F863" s="334" t="s">
        <v>3813</v>
      </c>
      <c r="G863" s="335" t="s">
        <v>3811</v>
      </c>
      <c r="H863" s="334">
        <v>45203</v>
      </c>
      <c r="I863" s="334" t="s">
        <v>70</v>
      </c>
    </row>
    <row r="864" spans="1:9">
      <c r="A864" s="822">
        <v>39041011740</v>
      </c>
      <c r="B864" s="332" t="s">
        <v>2884</v>
      </c>
      <c r="C864" s="333" t="s">
        <v>70</v>
      </c>
      <c r="D864" s="334" t="s">
        <v>70</v>
      </c>
      <c r="E864" s="334" t="s">
        <v>1029</v>
      </c>
      <c r="F864" s="334" t="s">
        <v>3813</v>
      </c>
      <c r="G864" s="335" t="s">
        <v>3811</v>
      </c>
      <c r="H864" s="334">
        <v>45204</v>
      </c>
      <c r="I864" s="334" t="s">
        <v>70</v>
      </c>
    </row>
    <row r="865" spans="1:9">
      <c r="A865" s="822">
        <v>39041011750</v>
      </c>
      <c r="B865" s="332" t="s">
        <v>2883</v>
      </c>
      <c r="C865" s="333" t="s">
        <v>70</v>
      </c>
      <c r="D865" s="334" t="s">
        <v>70</v>
      </c>
      <c r="E865" s="334" t="s">
        <v>1029</v>
      </c>
      <c r="F865" s="334" t="s">
        <v>3812</v>
      </c>
      <c r="G865" s="335" t="s">
        <v>3814</v>
      </c>
      <c r="H865" s="334">
        <v>45205</v>
      </c>
      <c r="I865" s="334" t="s">
        <v>70</v>
      </c>
    </row>
    <row r="866" spans="1:9">
      <c r="A866" s="822">
        <v>39041011760</v>
      </c>
      <c r="B866" s="332" t="s">
        <v>2882</v>
      </c>
      <c r="C866" s="333" t="s">
        <v>70</v>
      </c>
      <c r="D866" s="334" t="s">
        <v>70</v>
      </c>
      <c r="E866" s="334" t="s">
        <v>1029</v>
      </c>
      <c r="F866" s="334" t="s">
        <v>4400</v>
      </c>
      <c r="G866" s="335" t="s">
        <v>3814</v>
      </c>
      <c r="H866" s="334">
        <v>45206</v>
      </c>
      <c r="I866" s="334" t="s">
        <v>70</v>
      </c>
    </row>
    <row r="867" spans="1:9">
      <c r="A867" s="822">
        <v>39041011762</v>
      </c>
      <c r="B867" s="332" t="s">
        <v>2881</v>
      </c>
      <c r="C867" s="333" t="s">
        <v>70</v>
      </c>
      <c r="D867" s="334" t="s">
        <v>70</v>
      </c>
      <c r="E867" s="334" t="s">
        <v>1029</v>
      </c>
      <c r="F867" s="334" t="s">
        <v>3812</v>
      </c>
      <c r="G867" s="335" t="s">
        <v>3811</v>
      </c>
      <c r="H867" s="334">
        <v>45207</v>
      </c>
      <c r="I867" s="334" t="s">
        <v>70</v>
      </c>
    </row>
    <row r="868" spans="1:9">
      <c r="A868" s="822">
        <v>39041011900</v>
      </c>
      <c r="B868" s="332" t="s">
        <v>2880</v>
      </c>
      <c r="C868" s="333" t="s">
        <v>70</v>
      </c>
      <c r="D868" s="334" t="s">
        <v>70</v>
      </c>
      <c r="E868" s="334" t="s">
        <v>1029</v>
      </c>
      <c r="F868" s="334" t="s">
        <v>4400</v>
      </c>
      <c r="G868" s="335" t="s">
        <v>3811</v>
      </c>
      <c r="H868" s="334">
        <v>45208</v>
      </c>
      <c r="I868" s="334" t="s">
        <v>70</v>
      </c>
    </row>
    <row r="869" spans="1:9">
      <c r="A869" s="822">
        <v>39041012000</v>
      </c>
      <c r="B869" s="332" t="s">
        <v>2879</v>
      </c>
      <c r="C869" s="333" t="s">
        <v>70</v>
      </c>
      <c r="D869" s="334" t="s">
        <v>70</v>
      </c>
      <c r="E869" s="334" t="s">
        <v>1029</v>
      </c>
      <c r="F869" s="334" t="s">
        <v>4400</v>
      </c>
      <c r="G869" s="335" t="s">
        <v>3814</v>
      </c>
      <c r="H869" s="334">
        <v>45209</v>
      </c>
      <c r="I869" s="334" t="s">
        <v>70</v>
      </c>
    </row>
    <row r="870" spans="1:9">
      <c r="A870" s="822">
        <v>39041012100</v>
      </c>
      <c r="B870" s="332" t="s">
        <v>2878</v>
      </c>
      <c r="C870" s="333" t="s">
        <v>70</v>
      </c>
      <c r="D870" s="334" t="s">
        <v>70</v>
      </c>
      <c r="E870" s="334" t="s">
        <v>1029</v>
      </c>
      <c r="F870" s="334" t="s">
        <v>3812</v>
      </c>
      <c r="G870" s="335" t="s">
        <v>3814</v>
      </c>
      <c r="H870" s="334">
        <v>45211</v>
      </c>
      <c r="I870" s="334" t="s">
        <v>70</v>
      </c>
    </row>
    <row r="871" spans="1:9">
      <c r="A871" s="822">
        <v>39041012200</v>
      </c>
      <c r="B871" s="332" t="s">
        <v>2877</v>
      </c>
      <c r="C871" s="333" t="s">
        <v>70</v>
      </c>
      <c r="D871" s="334" t="s">
        <v>70</v>
      </c>
      <c r="E871" s="334" t="s">
        <v>1029</v>
      </c>
      <c r="F871" s="334" t="s">
        <v>3813</v>
      </c>
      <c r="G871" s="335" t="s">
        <v>3814</v>
      </c>
      <c r="H871" s="334">
        <v>45212</v>
      </c>
      <c r="I871" s="334" t="s">
        <v>70</v>
      </c>
    </row>
    <row r="872" spans="1:9">
      <c r="A872" s="822">
        <v>39041012300</v>
      </c>
      <c r="B872" s="332" t="s">
        <v>2876</v>
      </c>
      <c r="C872" s="333" t="s">
        <v>70</v>
      </c>
      <c r="D872" s="334" t="s">
        <v>70</v>
      </c>
      <c r="E872" s="334" t="s">
        <v>1029</v>
      </c>
      <c r="F872" s="334" t="s">
        <v>3813</v>
      </c>
      <c r="G872" s="335" t="s">
        <v>3814</v>
      </c>
      <c r="H872" s="334">
        <v>45213</v>
      </c>
      <c r="I872" s="334" t="s">
        <v>70</v>
      </c>
    </row>
    <row r="873" spans="1:9">
      <c r="A873" s="822">
        <v>39041012400</v>
      </c>
      <c r="B873" s="332" t="s">
        <v>2875</v>
      </c>
      <c r="C873" s="333" t="s">
        <v>70</v>
      </c>
      <c r="D873" s="334" t="s">
        <v>70</v>
      </c>
      <c r="E873" s="334" t="s">
        <v>1029</v>
      </c>
      <c r="F873" s="334" t="s">
        <v>3813</v>
      </c>
      <c r="G873" s="335" t="s">
        <v>3811</v>
      </c>
      <c r="H873" s="334">
        <v>45214</v>
      </c>
      <c r="I873" s="334" t="s">
        <v>70</v>
      </c>
    </row>
    <row r="874" spans="1:9">
      <c r="A874" s="822">
        <v>39043040100</v>
      </c>
      <c r="B874" s="332" t="s">
        <v>2874</v>
      </c>
      <c r="C874" s="333" t="s">
        <v>70</v>
      </c>
      <c r="D874" s="334" t="s">
        <v>70</v>
      </c>
      <c r="E874" s="334" t="s">
        <v>1071</v>
      </c>
      <c r="F874" s="334" t="s">
        <v>4400</v>
      </c>
      <c r="G874" s="335" t="s">
        <v>3811</v>
      </c>
      <c r="H874" s="334">
        <v>45215</v>
      </c>
      <c r="I874" s="334" t="s">
        <v>70</v>
      </c>
    </row>
    <row r="875" spans="1:9">
      <c r="A875" s="822">
        <v>39043040200</v>
      </c>
      <c r="B875" s="332" t="s">
        <v>2873</v>
      </c>
      <c r="C875" s="333" t="s">
        <v>70</v>
      </c>
      <c r="D875" s="334" t="s">
        <v>70</v>
      </c>
      <c r="E875" s="334" t="s">
        <v>1027</v>
      </c>
      <c r="F875" s="334" t="s">
        <v>3816</v>
      </c>
      <c r="G875" s="335" t="s">
        <v>3814</v>
      </c>
      <c r="H875" s="334">
        <v>45216</v>
      </c>
      <c r="I875" s="334" t="s">
        <v>70</v>
      </c>
    </row>
    <row r="876" spans="1:9">
      <c r="A876" s="822">
        <v>39043040300</v>
      </c>
      <c r="B876" s="332" t="s">
        <v>2872</v>
      </c>
      <c r="C876" s="333" t="s">
        <v>70</v>
      </c>
      <c r="D876" s="334" t="s">
        <v>70</v>
      </c>
      <c r="E876" s="334" t="s">
        <v>1027</v>
      </c>
      <c r="F876" s="334" t="s">
        <v>4399</v>
      </c>
      <c r="G876" s="335" t="s">
        <v>3814</v>
      </c>
      <c r="H876" s="334">
        <v>45217</v>
      </c>
      <c r="I876" s="334" t="s">
        <v>70</v>
      </c>
    </row>
    <row r="877" spans="1:9">
      <c r="A877" s="822">
        <v>39043040400</v>
      </c>
      <c r="B877" s="332" t="s">
        <v>2871</v>
      </c>
      <c r="C877" s="333" t="s">
        <v>70</v>
      </c>
      <c r="D877" s="334" t="s">
        <v>70</v>
      </c>
      <c r="E877" s="334" t="s">
        <v>1029</v>
      </c>
      <c r="F877" s="334" t="s">
        <v>4399</v>
      </c>
      <c r="G877" s="335" t="s">
        <v>3814</v>
      </c>
      <c r="H877" s="334">
        <v>45218</v>
      </c>
      <c r="I877" s="334" t="s">
        <v>70</v>
      </c>
    </row>
    <row r="878" spans="1:9">
      <c r="A878" s="822">
        <v>39043040500</v>
      </c>
      <c r="B878" s="332" t="s">
        <v>2870</v>
      </c>
      <c r="C878" s="333" t="s">
        <v>70</v>
      </c>
      <c r="D878" s="334" t="s">
        <v>70</v>
      </c>
      <c r="E878" s="334" t="s">
        <v>1027</v>
      </c>
      <c r="F878" s="334" t="s">
        <v>3816</v>
      </c>
      <c r="G878" s="335" t="s">
        <v>3814</v>
      </c>
      <c r="H878" s="334">
        <v>45219</v>
      </c>
      <c r="I878" s="334" t="s">
        <v>70</v>
      </c>
    </row>
    <row r="879" spans="1:9">
      <c r="A879" s="822">
        <v>39043040600</v>
      </c>
      <c r="B879" s="332" t="s">
        <v>2869</v>
      </c>
      <c r="C879" s="333" t="s">
        <v>70</v>
      </c>
      <c r="D879" s="334" t="s">
        <v>70</v>
      </c>
      <c r="E879" s="334" t="s">
        <v>1029</v>
      </c>
      <c r="F879" s="334" t="s">
        <v>4399</v>
      </c>
      <c r="G879" s="335" t="s">
        <v>3814</v>
      </c>
      <c r="H879" s="334">
        <v>45220</v>
      </c>
      <c r="I879" s="334" t="s">
        <v>70</v>
      </c>
    </row>
    <row r="880" spans="1:9">
      <c r="A880" s="822">
        <v>39043040700</v>
      </c>
      <c r="B880" s="332" t="s">
        <v>2868</v>
      </c>
      <c r="C880" s="333" t="s">
        <v>70</v>
      </c>
      <c r="D880" s="334" t="s">
        <v>70</v>
      </c>
      <c r="E880" s="334" t="s">
        <v>1071</v>
      </c>
      <c r="F880" s="334" t="s">
        <v>3816</v>
      </c>
      <c r="G880" s="335" t="s">
        <v>4401</v>
      </c>
      <c r="H880" s="334">
        <v>45223</v>
      </c>
      <c r="I880" s="334" t="s">
        <v>70</v>
      </c>
    </row>
    <row r="881" spans="1:9">
      <c r="A881" s="822">
        <v>39043040800</v>
      </c>
      <c r="B881" s="332" t="s">
        <v>2867</v>
      </c>
      <c r="C881" s="333" t="s">
        <v>4356</v>
      </c>
      <c r="D881" s="334" t="s">
        <v>4356</v>
      </c>
      <c r="E881" s="334" t="s">
        <v>1067</v>
      </c>
      <c r="F881" s="334" t="s">
        <v>3812</v>
      </c>
      <c r="G881" s="335" t="s">
        <v>4401</v>
      </c>
      <c r="H881" s="334">
        <v>45224</v>
      </c>
      <c r="I881" s="334" t="s">
        <v>70</v>
      </c>
    </row>
    <row r="882" spans="1:9">
      <c r="A882" s="822">
        <v>39043040900</v>
      </c>
      <c r="B882" s="332" t="s">
        <v>2866</v>
      </c>
      <c r="C882" s="333" t="s">
        <v>70</v>
      </c>
      <c r="D882" s="334" t="s">
        <v>70</v>
      </c>
      <c r="E882" s="334" t="s">
        <v>1037</v>
      </c>
      <c r="F882" s="334" t="s">
        <v>3812</v>
      </c>
      <c r="G882" s="335" t="s">
        <v>3814</v>
      </c>
      <c r="H882" s="334">
        <v>45225</v>
      </c>
      <c r="I882" s="334" t="s">
        <v>70</v>
      </c>
    </row>
    <row r="883" spans="1:9">
      <c r="A883" s="822">
        <v>39043041000</v>
      </c>
      <c r="B883" s="332" t="s">
        <v>2865</v>
      </c>
      <c r="C883" s="333" t="s">
        <v>4356</v>
      </c>
      <c r="D883" s="334" t="s">
        <v>4356</v>
      </c>
      <c r="E883" s="334" t="s">
        <v>1067</v>
      </c>
      <c r="F883" s="334" t="s">
        <v>4399</v>
      </c>
      <c r="G883" s="335" t="s">
        <v>4401</v>
      </c>
      <c r="H883" s="334">
        <v>45226</v>
      </c>
      <c r="I883" s="334" t="s">
        <v>70</v>
      </c>
    </row>
    <row r="884" spans="1:9">
      <c r="A884" s="822">
        <v>39043041100</v>
      </c>
      <c r="B884" s="332" t="s">
        <v>2864</v>
      </c>
      <c r="C884" s="333" t="s">
        <v>4356</v>
      </c>
      <c r="D884" s="334" t="s">
        <v>4356</v>
      </c>
      <c r="E884" s="334" t="s">
        <v>1071</v>
      </c>
      <c r="F884" s="334" t="s">
        <v>3816</v>
      </c>
      <c r="G884" s="335" t="s">
        <v>4401</v>
      </c>
      <c r="H884" s="334">
        <v>45227</v>
      </c>
      <c r="I884" s="334" t="s">
        <v>70</v>
      </c>
    </row>
    <row r="885" spans="1:9">
      <c r="A885" s="822">
        <v>39043041200</v>
      </c>
      <c r="B885" s="332" t="s">
        <v>2863</v>
      </c>
      <c r="C885" s="333" t="s">
        <v>70</v>
      </c>
      <c r="D885" s="334" t="s">
        <v>70</v>
      </c>
      <c r="E885" s="334" t="s">
        <v>1067</v>
      </c>
      <c r="F885" s="334" t="s">
        <v>3812</v>
      </c>
      <c r="G885" s="335" t="s">
        <v>4401</v>
      </c>
      <c r="H885" s="334">
        <v>45229</v>
      </c>
      <c r="I885" s="334" t="s">
        <v>70</v>
      </c>
    </row>
    <row r="886" spans="1:9">
      <c r="A886" s="822">
        <v>39043041300</v>
      </c>
      <c r="B886" s="332" t="s">
        <v>2862</v>
      </c>
      <c r="C886" s="333" t="s">
        <v>4356</v>
      </c>
      <c r="D886" s="334" t="s">
        <v>4356</v>
      </c>
      <c r="E886" s="334" t="s">
        <v>1071</v>
      </c>
      <c r="F886" s="334" t="s">
        <v>4399</v>
      </c>
      <c r="G886" s="335" t="s">
        <v>4401</v>
      </c>
      <c r="H886" s="334">
        <v>45230</v>
      </c>
      <c r="I886" s="334" t="s">
        <v>70</v>
      </c>
    </row>
    <row r="887" spans="1:9">
      <c r="A887" s="822">
        <v>39043041400</v>
      </c>
      <c r="B887" s="332" t="s">
        <v>2861</v>
      </c>
      <c r="C887" s="333" t="s">
        <v>70</v>
      </c>
      <c r="D887" s="334" t="s">
        <v>70</v>
      </c>
      <c r="E887" s="334" t="s">
        <v>1029</v>
      </c>
      <c r="F887" s="334" t="s">
        <v>4400</v>
      </c>
      <c r="G887" s="335" t="s">
        <v>3814</v>
      </c>
      <c r="H887" s="334">
        <v>45231</v>
      </c>
      <c r="I887" s="334" t="s">
        <v>70</v>
      </c>
    </row>
    <row r="888" spans="1:9">
      <c r="A888" s="822">
        <v>39043041500</v>
      </c>
      <c r="B888" s="332" t="s">
        <v>2860</v>
      </c>
      <c r="C888" s="333" t="s">
        <v>70</v>
      </c>
      <c r="D888" s="334" t="s">
        <v>70</v>
      </c>
      <c r="E888" s="334" t="s">
        <v>1029</v>
      </c>
      <c r="F888" s="334" t="s">
        <v>3813</v>
      </c>
      <c r="G888" s="335" t="s">
        <v>3814</v>
      </c>
      <c r="H888" s="334">
        <v>45232</v>
      </c>
      <c r="I888" s="334" t="s">
        <v>70</v>
      </c>
    </row>
    <row r="889" spans="1:9">
      <c r="A889" s="822">
        <v>39043041600</v>
      </c>
      <c r="B889" s="332" t="s">
        <v>2859</v>
      </c>
      <c r="C889" s="333" t="s">
        <v>70</v>
      </c>
      <c r="D889" s="334" t="s">
        <v>70</v>
      </c>
      <c r="E889" s="334" t="s">
        <v>1029</v>
      </c>
      <c r="F889" s="334" t="s">
        <v>4399</v>
      </c>
      <c r="G889" s="335" t="s">
        <v>3814</v>
      </c>
      <c r="H889" s="334">
        <v>45233</v>
      </c>
      <c r="I889" s="334" t="s">
        <v>70</v>
      </c>
    </row>
    <row r="890" spans="1:9">
      <c r="A890" s="822">
        <v>39043041700</v>
      </c>
      <c r="B890" s="332" t="s">
        <v>2858</v>
      </c>
      <c r="C890" s="333" t="s">
        <v>70</v>
      </c>
      <c r="D890" s="334" t="s">
        <v>70</v>
      </c>
      <c r="E890" s="334" t="s">
        <v>1027</v>
      </c>
      <c r="F890" s="334" t="s">
        <v>3813</v>
      </c>
      <c r="G890" s="335" t="s">
        <v>3814</v>
      </c>
      <c r="H890" s="334">
        <v>45236</v>
      </c>
      <c r="I890" s="334" t="s">
        <v>70</v>
      </c>
    </row>
    <row r="891" spans="1:9">
      <c r="A891" s="822">
        <v>39043041800</v>
      </c>
      <c r="B891" s="332" t="s">
        <v>2857</v>
      </c>
      <c r="C891" s="333" t="s">
        <v>70</v>
      </c>
      <c r="D891" s="334" t="s">
        <v>70</v>
      </c>
      <c r="E891" s="334" t="s">
        <v>1027</v>
      </c>
      <c r="F891" s="334" t="s">
        <v>3813</v>
      </c>
      <c r="G891" s="335" t="s">
        <v>3814</v>
      </c>
      <c r="H891" s="334">
        <v>45237</v>
      </c>
      <c r="I891" s="334" t="s">
        <v>70</v>
      </c>
    </row>
    <row r="892" spans="1:9">
      <c r="A892" s="822">
        <v>39045030100</v>
      </c>
      <c r="B892" s="332" t="s">
        <v>2856</v>
      </c>
      <c r="C892" s="333" t="s">
        <v>70</v>
      </c>
      <c r="D892" s="334" t="s">
        <v>70</v>
      </c>
      <c r="E892" s="334" t="s">
        <v>1037</v>
      </c>
      <c r="F892" s="334" t="s">
        <v>3812</v>
      </c>
      <c r="G892" s="335" t="s">
        <v>3814</v>
      </c>
      <c r="H892" s="334">
        <v>45238</v>
      </c>
      <c r="I892" s="334" t="s">
        <v>70</v>
      </c>
    </row>
    <row r="893" spans="1:9">
      <c r="A893" s="822">
        <v>39045030200</v>
      </c>
      <c r="B893" s="332" t="s">
        <v>2855</v>
      </c>
      <c r="C893" s="333" t="s">
        <v>70</v>
      </c>
      <c r="D893" s="334" t="s">
        <v>70</v>
      </c>
      <c r="E893" s="334" t="s">
        <v>1037</v>
      </c>
      <c r="F893" s="334" t="s">
        <v>4400</v>
      </c>
      <c r="G893" s="335" t="s">
        <v>3814</v>
      </c>
      <c r="H893" s="334">
        <v>45239</v>
      </c>
      <c r="I893" s="334" t="s">
        <v>70</v>
      </c>
    </row>
    <row r="894" spans="1:9">
      <c r="A894" s="822">
        <v>39045030300</v>
      </c>
      <c r="B894" s="332" t="s">
        <v>2854</v>
      </c>
      <c r="C894" s="333" t="s">
        <v>70</v>
      </c>
      <c r="D894" s="334" t="s">
        <v>70</v>
      </c>
      <c r="E894" s="334" t="s">
        <v>1071</v>
      </c>
      <c r="F894" s="334" t="s">
        <v>3812</v>
      </c>
      <c r="G894" s="335" t="s">
        <v>3814</v>
      </c>
      <c r="H894" s="334">
        <v>45240</v>
      </c>
      <c r="I894" s="334" t="s">
        <v>70</v>
      </c>
    </row>
    <row r="895" spans="1:9">
      <c r="A895" s="822">
        <v>39045030400</v>
      </c>
      <c r="B895" s="332" t="s">
        <v>2853</v>
      </c>
      <c r="C895" s="333" t="s">
        <v>70</v>
      </c>
      <c r="D895" s="334" t="s">
        <v>70</v>
      </c>
      <c r="E895" s="334" t="s">
        <v>1029</v>
      </c>
      <c r="F895" s="334" t="s">
        <v>3816</v>
      </c>
      <c r="G895" s="335" t="s">
        <v>3814</v>
      </c>
      <c r="H895" s="334">
        <v>45241</v>
      </c>
      <c r="I895" s="334" t="s">
        <v>70</v>
      </c>
    </row>
    <row r="896" spans="1:9">
      <c r="A896" s="822">
        <v>39045030600</v>
      </c>
      <c r="B896" s="332" t="s">
        <v>2852</v>
      </c>
      <c r="C896" s="333" t="s">
        <v>70</v>
      </c>
      <c r="D896" s="334" t="s">
        <v>70</v>
      </c>
      <c r="E896" s="334" t="s">
        <v>1037</v>
      </c>
      <c r="F896" s="334" t="s">
        <v>3812</v>
      </c>
      <c r="G896" s="335" t="s">
        <v>3811</v>
      </c>
      <c r="H896" s="334">
        <v>45242</v>
      </c>
      <c r="I896" s="334" t="s">
        <v>70</v>
      </c>
    </row>
    <row r="897" spans="1:9">
      <c r="A897" s="822">
        <v>39045030700</v>
      </c>
      <c r="B897" s="332" t="s">
        <v>2851</v>
      </c>
      <c r="C897" s="333" t="s">
        <v>70</v>
      </c>
      <c r="D897" s="334" t="s">
        <v>70</v>
      </c>
      <c r="E897" s="334" t="s">
        <v>1029</v>
      </c>
      <c r="F897" s="334" t="s">
        <v>4400</v>
      </c>
      <c r="G897" s="335" t="s">
        <v>3814</v>
      </c>
      <c r="H897" s="334">
        <v>45243</v>
      </c>
      <c r="I897" s="334" t="s">
        <v>70</v>
      </c>
    </row>
    <row r="898" spans="1:9">
      <c r="A898" s="822">
        <v>39045030800</v>
      </c>
      <c r="B898" s="332" t="s">
        <v>2850</v>
      </c>
      <c r="C898" s="333" t="s">
        <v>70</v>
      </c>
      <c r="D898" s="334" t="s">
        <v>70</v>
      </c>
      <c r="E898" s="334" t="s">
        <v>1029</v>
      </c>
      <c r="F898" s="334" t="s">
        <v>3812</v>
      </c>
      <c r="G898" s="335" t="s">
        <v>3814</v>
      </c>
      <c r="H898" s="334">
        <v>45244</v>
      </c>
      <c r="I898" s="334" t="s">
        <v>70</v>
      </c>
    </row>
    <row r="899" spans="1:9">
      <c r="A899" s="822">
        <v>39045030900</v>
      </c>
      <c r="B899" s="332" t="s">
        <v>2849</v>
      </c>
      <c r="C899" s="333" t="s">
        <v>70</v>
      </c>
      <c r="D899" s="334" t="s">
        <v>70</v>
      </c>
      <c r="E899" s="334" t="s">
        <v>1029</v>
      </c>
      <c r="F899" s="334" t="s">
        <v>3816</v>
      </c>
      <c r="G899" s="335" t="s">
        <v>3814</v>
      </c>
      <c r="H899" s="334">
        <v>45245</v>
      </c>
      <c r="I899" s="334" t="s">
        <v>70</v>
      </c>
    </row>
    <row r="900" spans="1:9">
      <c r="A900" s="822">
        <v>39045031000</v>
      </c>
      <c r="B900" s="332" t="s">
        <v>2848</v>
      </c>
      <c r="C900" s="333" t="s">
        <v>70</v>
      </c>
      <c r="D900" s="334" t="s">
        <v>70</v>
      </c>
      <c r="E900" s="334" t="s">
        <v>1027</v>
      </c>
      <c r="F900" s="334" t="s">
        <v>3816</v>
      </c>
      <c r="G900" s="335" t="s">
        <v>3814</v>
      </c>
      <c r="H900" s="334">
        <v>45246</v>
      </c>
      <c r="I900" s="334" t="s">
        <v>70</v>
      </c>
    </row>
    <row r="901" spans="1:9">
      <c r="A901" s="822">
        <v>39045031100</v>
      </c>
      <c r="B901" s="332" t="s">
        <v>2847</v>
      </c>
      <c r="C901" s="333" t="s">
        <v>70</v>
      </c>
      <c r="D901" s="334" t="s">
        <v>70</v>
      </c>
      <c r="E901" s="334" t="s">
        <v>1037</v>
      </c>
      <c r="F901" s="334" t="s">
        <v>3812</v>
      </c>
      <c r="G901" s="335" t="s">
        <v>3814</v>
      </c>
      <c r="H901" s="334">
        <v>45247</v>
      </c>
      <c r="I901" s="334" t="s">
        <v>70</v>
      </c>
    </row>
    <row r="902" spans="1:9">
      <c r="A902" s="822">
        <v>39045031200</v>
      </c>
      <c r="B902" s="332" t="s">
        <v>2846</v>
      </c>
      <c r="C902" s="333" t="s">
        <v>70</v>
      </c>
      <c r="D902" s="334" t="s">
        <v>70</v>
      </c>
      <c r="E902" s="334" t="s">
        <v>1071</v>
      </c>
      <c r="F902" s="334" t="s">
        <v>3816</v>
      </c>
      <c r="G902" s="335" t="s">
        <v>3814</v>
      </c>
      <c r="H902" s="334">
        <v>45248</v>
      </c>
      <c r="I902" s="334" t="s">
        <v>70</v>
      </c>
    </row>
    <row r="903" spans="1:9">
      <c r="A903" s="822">
        <v>39045031300</v>
      </c>
      <c r="B903" s="332" t="s">
        <v>2845</v>
      </c>
      <c r="C903" s="333" t="s">
        <v>4356</v>
      </c>
      <c r="D903" s="334" t="s">
        <v>4356</v>
      </c>
      <c r="E903" s="334" t="s">
        <v>1071</v>
      </c>
      <c r="F903" s="334" t="s">
        <v>3813</v>
      </c>
      <c r="G903" s="335" t="s">
        <v>3814</v>
      </c>
      <c r="H903" s="334">
        <v>45249</v>
      </c>
      <c r="I903" s="334" t="s">
        <v>70</v>
      </c>
    </row>
    <row r="904" spans="1:9">
      <c r="A904" s="822">
        <v>39045031400</v>
      </c>
      <c r="B904" s="332" t="s">
        <v>2844</v>
      </c>
      <c r="C904" s="333" t="s">
        <v>70</v>
      </c>
      <c r="D904" s="334" t="s">
        <v>70</v>
      </c>
      <c r="E904" s="334" t="s">
        <v>1037</v>
      </c>
      <c r="F904" s="334" t="s">
        <v>4399</v>
      </c>
      <c r="G904" s="335" t="s">
        <v>3814</v>
      </c>
      <c r="H904" s="334">
        <v>45251</v>
      </c>
      <c r="I904" s="334" t="s">
        <v>70</v>
      </c>
    </row>
    <row r="905" spans="1:9">
      <c r="A905" s="822">
        <v>39045031500</v>
      </c>
      <c r="B905" s="332" t="s">
        <v>2843</v>
      </c>
      <c r="C905" s="333" t="s">
        <v>70</v>
      </c>
      <c r="D905" s="334" t="s">
        <v>70</v>
      </c>
      <c r="E905" s="334" t="s">
        <v>1029</v>
      </c>
      <c r="F905" s="334" t="s">
        <v>4399</v>
      </c>
      <c r="G905" s="335" t="s">
        <v>3814</v>
      </c>
      <c r="H905" s="334">
        <v>45252</v>
      </c>
      <c r="I905" s="334" t="s">
        <v>70</v>
      </c>
    </row>
    <row r="906" spans="1:9">
      <c r="A906" s="822">
        <v>39045031600</v>
      </c>
      <c r="B906" s="332" t="s">
        <v>2842</v>
      </c>
      <c r="C906" s="333" t="s">
        <v>4356</v>
      </c>
      <c r="D906" s="334" t="s">
        <v>70</v>
      </c>
      <c r="E906" s="334" t="s">
        <v>1071</v>
      </c>
      <c r="F906" s="334" t="s">
        <v>3813</v>
      </c>
      <c r="G906" s="335" t="s">
        <v>3814</v>
      </c>
      <c r="H906" s="334">
        <v>45255</v>
      </c>
      <c r="I906" s="334" t="s">
        <v>70</v>
      </c>
    </row>
    <row r="907" spans="1:9">
      <c r="A907" s="822">
        <v>39045031700</v>
      </c>
      <c r="B907" s="332" t="s">
        <v>2841</v>
      </c>
      <c r="C907" s="333" t="s">
        <v>4356</v>
      </c>
      <c r="D907" s="334" t="s">
        <v>4356</v>
      </c>
      <c r="E907" s="334" t="s">
        <v>1067</v>
      </c>
      <c r="F907" s="334" t="s">
        <v>3812</v>
      </c>
      <c r="G907" s="335" t="s">
        <v>4401</v>
      </c>
      <c r="H907" s="334">
        <v>45301</v>
      </c>
      <c r="I907" s="334" t="s">
        <v>70</v>
      </c>
    </row>
    <row r="908" spans="1:9">
      <c r="A908" s="822">
        <v>39045032000</v>
      </c>
      <c r="B908" s="332" t="s">
        <v>2840</v>
      </c>
      <c r="C908" s="333" t="s">
        <v>4356</v>
      </c>
      <c r="D908" s="334" t="s">
        <v>4356</v>
      </c>
      <c r="E908" s="334" t="s">
        <v>1071</v>
      </c>
      <c r="F908" s="334" t="s">
        <v>3816</v>
      </c>
      <c r="G908" s="335" t="s">
        <v>4401</v>
      </c>
      <c r="H908" s="334">
        <v>45302</v>
      </c>
      <c r="I908" s="334" t="s">
        <v>70</v>
      </c>
    </row>
    <row r="909" spans="1:9">
      <c r="A909" s="822">
        <v>39045032100</v>
      </c>
      <c r="B909" s="332" t="s">
        <v>2839</v>
      </c>
      <c r="C909" s="333" t="s">
        <v>70</v>
      </c>
      <c r="D909" s="334" t="s">
        <v>70</v>
      </c>
      <c r="E909" s="334" t="s">
        <v>1027</v>
      </c>
      <c r="F909" s="334" t="s">
        <v>3813</v>
      </c>
      <c r="G909" s="335" t="s">
        <v>4401</v>
      </c>
      <c r="H909" s="334">
        <v>45303</v>
      </c>
      <c r="I909" s="334" t="s">
        <v>70</v>
      </c>
    </row>
    <row r="910" spans="1:9">
      <c r="A910" s="822">
        <v>39045032200</v>
      </c>
      <c r="B910" s="332" t="s">
        <v>2838</v>
      </c>
      <c r="C910" s="333" t="s">
        <v>4356</v>
      </c>
      <c r="D910" s="334" t="s">
        <v>4356</v>
      </c>
      <c r="E910" s="334" t="s">
        <v>1067</v>
      </c>
      <c r="F910" s="334" t="s">
        <v>4399</v>
      </c>
      <c r="G910" s="335" t="s">
        <v>4401</v>
      </c>
      <c r="H910" s="334">
        <v>45304</v>
      </c>
      <c r="I910" s="334" t="s">
        <v>70</v>
      </c>
    </row>
    <row r="911" spans="1:9">
      <c r="A911" s="822">
        <v>39045032300</v>
      </c>
      <c r="B911" s="332" t="s">
        <v>2837</v>
      </c>
      <c r="C911" s="333" t="s">
        <v>70</v>
      </c>
      <c r="D911" s="334" t="s">
        <v>70</v>
      </c>
      <c r="E911" s="334" t="s">
        <v>1071</v>
      </c>
      <c r="F911" s="334" t="s">
        <v>4399</v>
      </c>
      <c r="G911" s="335" t="s">
        <v>3814</v>
      </c>
      <c r="H911" s="334">
        <v>45305</v>
      </c>
      <c r="I911" s="334" t="s">
        <v>70</v>
      </c>
    </row>
    <row r="912" spans="1:9">
      <c r="A912" s="822">
        <v>39045032500</v>
      </c>
      <c r="B912" s="332" t="s">
        <v>2836</v>
      </c>
      <c r="C912" s="333" t="s">
        <v>70</v>
      </c>
      <c r="D912" s="334" t="s">
        <v>70</v>
      </c>
      <c r="E912" s="334" t="s">
        <v>1029</v>
      </c>
      <c r="F912" s="334" t="s">
        <v>3812</v>
      </c>
      <c r="G912" s="335" t="s">
        <v>3814</v>
      </c>
      <c r="H912" s="334">
        <v>45306</v>
      </c>
      <c r="I912" s="334" t="s">
        <v>70</v>
      </c>
    </row>
    <row r="913" spans="1:9">
      <c r="A913" s="822">
        <v>39045032600</v>
      </c>
      <c r="B913" s="332" t="s">
        <v>2835</v>
      </c>
      <c r="C913" s="333" t="s">
        <v>70</v>
      </c>
      <c r="D913" s="334" t="s">
        <v>70</v>
      </c>
      <c r="E913" s="334" t="s">
        <v>1071</v>
      </c>
      <c r="F913" s="334" t="s">
        <v>3812</v>
      </c>
      <c r="G913" s="335" t="s">
        <v>3814</v>
      </c>
      <c r="H913" s="334">
        <v>45307</v>
      </c>
      <c r="I913" s="334" t="s">
        <v>70</v>
      </c>
    </row>
    <row r="914" spans="1:9">
      <c r="A914" s="822">
        <v>39045032701</v>
      </c>
      <c r="B914" s="332" t="s">
        <v>2834</v>
      </c>
      <c r="C914" s="333" t="s">
        <v>70</v>
      </c>
      <c r="D914" s="334" t="s">
        <v>70</v>
      </c>
      <c r="E914" s="334" t="s">
        <v>1037</v>
      </c>
      <c r="F914" s="334" t="s">
        <v>4399</v>
      </c>
      <c r="G914" s="335" t="s">
        <v>3811</v>
      </c>
      <c r="H914" s="334">
        <v>45308</v>
      </c>
      <c r="I914" s="334" t="s">
        <v>70</v>
      </c>
    </row>
    <row r="915" spans="1:9">
      <c r="A915" s="822">
        <v>39045032702</v>
      </c>
      <c r="B915" s="332" t="s">
        <v>2833</v>
      </c>
      <c r="C915" s="333" t="s">
        <v>70</v>
      </c>
      <c r="D915" s="334" t="s">
        <v>70</v>
      </c>
      <c r="E915" s="334" t="s">
        <v>1071</v>
      </c>
      <c r="F915" s="334" t="s">
        <v>3812</v>
      </c>
      <c r="G915" s="335" t="s">
        <v>3811</v>
      </c>
      <c r="H915" s="334">
        <v>45309</v>
      </c>
      <c r="I915" s="334" t="s">
        <v>70</v>
      </c>
    </row>
    <row r="916" spans="1:9">
      <c r="A916" s="822">
        <v>39045032800</v>
      </c>
      <c r="B916" s="332" t="s">
        <v>2832</v>
      </c>
      <c r="C916" s="333" t="s">
        <v>70</v>
      </c>
      <c r="D916" s="334" t="s">
        <v>70</v>
      </c>
      <c r="E916" s="334" t="s">
        <v>1029</v>
      </c>
      <c r="F916" s="334" t="s">
        <v>3813</v>
      </c>
      <c r="G916" s="335" t="s">
        <v>3811</v>
      </c>
      <c r="H916" s="334">
        <v>45310</v>
      </c>
      <c r="I916" s="334" t="s">
        <v>70</v>
      </c>
    </row>
    <row r="917" spans="1:9">
      <c r="A917" s="822">
        <v>39045032900</v>
      </c>
      <c r="B917" s="332" t="s">
        <v>2831</v>
      </c>
      <c r="C917" s="333" t="s">
        <v>70</v>
      </c>
      <c r="D917" s="334" t="s">
        <v>70</v>
      </c>
      <c r="E917" s="334" t="s">
        <v>1029</v>
      </c>
      <c r="F917" s="334" t="s">
        <v>3813</v>
      </c>
      <c r="G917" s="335" t="s">
        <v>3811</v>
      </c>
      <c r="H917" s="334">
        <v>45311</v>
      </c>
      <c r="I917" s="334" t="s">
        <v>70</v>
      </c>
    </row>
    <row r="918" spans="1:9">
      <c r="A918" s="822">
        <v>39045033000</v>
      </c>
      <c r="B918" s="332" t="s">
        <v>2830</v>
      </c>
      <c r="C918" s="333" t="s">
        <v>70</v>
      </c>
      <c r="D918" s="334" t="s">
        <v>70</v>
      </c>
      <c r="E918" s="334" t="s">
        <v>1027</v>
      </c>
      <c r="F918" s="334" t="s">
        <v>4400</v>
      </c>
      <c r="G918" s="335" t="s">
        <v>3811</v>
      </c>
      <c r="H918" s="334">
        <v>45312</v>
      </c>
      <c r="I918" s="334" t="s">
        <v>70</v>
      </c>
    </row>
    <row r="919" spans="1:9">
      <c r="A919" s="822">
        <v>39045033100</v>
      </c>
      <c r="B919" s="332" t="s">
        <v>2829</v>
      </c>
      <c r="C919" s="333" t="s">
        <v>70</v>
      </c>
      <c r="D919" s="334" t="s">
        <v>70</v>
      </c>
      <c r="E919" s="334" t="s">
        <v>1027</v>
      </c>
      <c r="F919" s="334" t="s">
        <v>3816</v>
      </c>
      <c r="G919" s="335" t="s">
        <v>3811</v>
      </c>
      <c r="H919" s="334">
        <v>45314</v>
      </c>
      <c r="I919" s="334" t="s">
        <v>70</v>
      </c>
    </row>
    <row r="920" spans="1:9">
      <c r="A920" s="822">
        <v>39047925800</v>
      </c>
      <c r="B920" s="332" t="s">
        <v>2828</v>
      </c>
      <c r="C920" s="333" t="s">
        <v>70</v>
      </c>
      <c r="D920" s="334" t="s">
        <v>70</v>
      </c>
      <c r="E920" s="334" t="s">
        <v>1037</v>
      </c>
      <c r="F920" s="334" t="s">
        <v>3816</v>
      </c>
      <c r="G920" s="335" t="s">
        <v>3814</v>
      </c>
      <c r="H920" s="334">
        <v>45315</v>
      </c>
      <c r="I920" s="334" t="s">
        <v>70</v>
      </c>
    </row>
    <row r="921" spans="1:9">
      <c r="A921" s="822">
        <v>39047925900</v>
      </c>
      <c r="B921" s="332" t="s">
        <v>2827</v>
      </c>
      <c r="C921" s="333" t="s">
        <v>70</v>
      </c>
      <c r="D921" s="334" t="s">
        <v>70</v>
      </c>
      <c r="E921" s="334" t="s">
        <v>1037</v>
      </c>
      <c r="F921" s="334" t="s">
        <v>3812</v>
      </c>
      <c r="G921" s="335" t="s">
        <v>3814</v>
      </c>
      <c r="H921" s="334">
        <v>45316</v>
      </c>
      <c r="I921" s="334" t="s">
        <v>70</v>
      </c>
    </row>
    <row r="922" spans="1:9">
      <c r="A922" s="822">
        <v>39047926000</v>
      </c>
      <c r="B922" s="332" t="s">
        <v>2826</v>
      </c>
      <c r="C922" s="333" t="s">
        <v>70</v>
      </c>
      <c r="D922" s="334" t="s">
        <v>70</v>
      </c>
      <c r="E922" s="334" t="s">
        <v>1071</v>
      </c>
      <c r="F922" s="334" t="s">
        <v>3812</v>
      </c>
      <c r="G922" s="335" t="s">
        <v>3814</v>
      </c>
      <c r="H922" s="334">
        <v>45317</v>
      </c>
      <c r="I922" s="334" t="s">
        <v>70</v>
      </c>
    </row>
    <row r="923" spans="1:9">
      <c r="A923" s="822">
        <v>39047926100</v>
      </c>
      <c r="B923" s="332" t="s">
        <v>2825</v>
      </c>
      <c r="C923" s="333" t="s">
        <v>70</v>
      </c>
      <c r="D923" s="334" t="s">
        <v>70</v>
      </c>
      <c r="E923" s="334" t="s">
        <v>1067</v>
      </c>
      <c r="F923" s="334" t="s">
        <v>3816</v>
      </c>
      <c r="G923" s="335" t="s">
        <v>3814</v>
      </c>
      <c r="H923" s="334">
        <v>45318</v>
      </c>
      <c r="I923" s="334" t="s">
        <v>70</v>
      </c>
    </row>
    <row r="924" spans="1:9">
      <c r="A924" s="822">
        <v>39047926200</v>
      </c>
      <c r="B924" s="332" t="s">
        <v>2824</v>
      </c>
      <c r="C924" s="333" t="s">
        <v>70</v>
      </c>
      <c r="D924" s="334" t="s">
        <v>70</v>
      </c>
      <c r="E924" s="334" t="s">
        <v>1037</v>
      </c>
      <c r="F924" s="334" t="s">
        <v>3816</v>
      </c>
      <c r="G924" s="335" t="s">
        <v>3814</v>
      </c>
      <c r="H924" s="334">
        <v>45319</v>
      </c>
      <c r="I924" s="334" t="s">
        <v>70</v>
      </c>
    </row>
    <row r="925" spans="1:9">
      <c r="A925" s="822">
        <v>39047926300</v>
      </c>
      <c r="B925" s="332" t="s">
        <v>2823</v>
      </c>
      <c r="C925" s="333" t="s">
        <v>70</v>
      </c>
      <c r="D925" s="334" t="s">
        <v>70</v>
      </c>
      <c r="E925" s="334" t="s">
        <v>1071</v>
      </c>
      <c r="F925" s="334" t="s">
        <v>3812</v>
      </c>
      <c r="G925" s="335" t="s">
        <v>3814</v>
      </c>
      <c r="H925" s="334">
        <v>45320</v>
      </c>
      <c r="I925" s="334" t="s">
        <v>70</v>
      </c>
    </row>
    <row r="926" spans="1:9">
      <c r="A926" s="822">
        <v>39047926400</v>
      </c>
      <c r="B926" s="332" t="s">
        <v>2822</v>
      </c>
      <c r="C926" s="333" t="s">
        <v>70</v>
      </c>
      <c r="D926" s="334" t="s">
        <v>70</v>
      </c>
      <c r="E926" s="334" t="s">
        <v>1071</v>
      </c>
      <c r="F926" s="334" t="s">
        <v>3812</v>
      </c>
      <c r="G926" s="335" t="s">
        <v>3814</v>
      </c>
      <c r="H926" s="334">
        <v>45321</v>
      </c>
      <c r="I926" s="334" t="s">
        <v>70</v>
      </c>
    </row>
    <row r="927" spans="1:9">
      <c r="A927" s="822">
        <v>39049000110</v>
      </c>
      <c r="B927" s="332" t="s">
        <v>2821</v>
      </c>
      <c r="C927" s="333" t="s">
        <v>70</v>
      </c>
      <c r="D927" s="334" t="s">
        <v>70</v>
      </c>
      <c r="E927" s="334" t="s">
        <v>1029</v>
      </c>
      <c r="F927" s="334" t="s">
        <v>3812</v>
      </c>
      <c r="G927" s="335" t="s">
        <v>3670</v>
      </c>
      <c r="H927" s="334">
        <v>45322</v>
      </c>
      <c r="I927" s="334" t="s">
        <v>70</v>
      </c>
    </row>
    <row r="928" spans="1:9">
      <c r="A928" s="822">
        <v>39049000120</v>
      </c>
      <c r="B928" s="332" t="s">
        <v>2820</v>
      </c>
      <c r="C928" s="333" t="s">
        <v>70</v>
      </c>
      <c r="D928" s="334" t="s">
        <v>70</v>
      </c>
      <c r="E928" s="334" t="s">
        <v>1029</v>
      </c>
      <c r="F928" s="334" t="s">
        <v>3816</v>
      </c>
      <c r="G928" s="335" t="s">
        <v>3670</v>
      </c>
      <c r="H928" s="334">
        <v>45323</v>
      </c>
      <c r="I928" s="334" t="s">
        <v>70</v>
      </c>
    </row>
    <row r="929" spans="1:9">
      <c r="A929" s="822">
        <v>39049000210</v>
      </c>
      <c r="B929" s="332" t="s">
        <v>2819</v>
      </c>
      <c r="C929" s="333" t="s">
        <v>70</v>
      </c>
      <c r="D929" s="334" t="s">
        <v>70</v>
      </c>
      <c r="E929" s="334" t="s">
        <v>1029</v>
      </c>
      <c r="F929" s="334" t="s">
        <v>3813</v>
      </c>
      <c r="G929" s="335" t="s">
        <v>3670</v>
      </c>
      <c r="H929" s="334">
        <v>45324</v>
      </c>
      <c r="I929" s="334" t="s">
        <v>70</v>
      </c>
    </row>
    <row r="930" spans="1:9">
      <c r="A930" s="822">
        <v>39049000220</v>
      </c>
      <c r="B930" s="332" t="s">
        <v>2818</v>
      </c>
      <c r="C930" s="333" t="s">
        <v>70</v>
      </c>
      <c r="D930" s="334" t="s">
        <v>70</v>
      </c>
      <c r="E930" s="334" t="s">
        <v>1029</v>
      </c>
      <c r="F930" s="334" t="s">
        <v>3816</v>
      </c>
      <c r="G930" s="335" t="s">
        <v>3670</v>
      </c>
      <c r="H930" s="334">
        <v>45325</v>
      </c>
      <c r="I930" s="334" t="s">
        <v>70</v>
      </c>
    </row>
    <row r="931" spans="1:9">
      <c r="A931" s="822">
        <v>39049000310</v>
      </c>
      <c r="B931" s="332" t="s">
        <v>2817</v>
      </c>
      <c r="C931" s="333" t="s">
        <v>70</v>
      </c>
      <c r="D931" s="334" t="s">
        <v>4356</v>
      </c>
      <c r="E931" s="334" t="s">
        <v>1071</v>
      </c>
      <c r="F931" s="334" t="s">
        <v>3816</v>
      </c>
      <c r="G931" s="335" t="s">
        <v>3811</v>
      </c>
      <c r="H931" s="334">
        <v>45326</v>
      </c>
      <c r="I931" s="334" t="s">
        <v>70</v>
      </c>
    </row>
    <row r="932" spans="1:9">
      <c r="A932" s="822">
        <v>39049000320</v>
      </c>
      <c r="B932" s="332" t="s">
        <v>2816</v>
      </c>
      <c r="C932" s="333" t="s">
        <v>70</v>
      </c>
      <c r="D932" s="334" t="s">
        <v>70</v>
      </c>
      <c r="E932" s="334" t="s">
        <v>1037</v>
      </c>
      <c r="F932" s="334" t="s">
        <v>4399</v>
      </c>
      <c r="G932" s="335" t="s">
        <v>3811</v>
      </c>
      <c r="H932" s="334">
        <v>45327</v>
      </c>
      <c r="I932" s="334" t="s">
        <v>70</v>
      </c>
    </row>
    <row r="933" spans="1:9">
      <c r="A933" s="822">
        <v>39049000330</v>
      </c>
      <c r="B933" s="332" t="s">
        <v>2815</v>
      </c>
      <c r="C933" s="333" t="s">
        <v>4356</v>
      </c>
      <c r="D933" s="334" t="s">
        <v>4356</v>
      </c>
      <c r="E933" s="334" t="s">
        <v>1067</v>
      </c>
      <c r="F933" s="334" t="s">
        <v>4399</v>
      </c>
      <c r="G933" s="335" t="s">
        <v>3811</v>
      </c>
      <c r="H933" s="334">
        <v>45328</v>
      </c>
      <c r="I933" s="334" t="s">
        <v>70</v>
      </c>
    </row>
    <row r="934" spans="1:9">
      <c r="A934" s="822">
        <v>39049000410</v>
      </c>
      <c r="B934" s="332" t="s">
        <v>2814</v>
      </c>
      <c r="C934" s="333" t="s">
        <v>70</v>
      </c>
      <c r="D934" s="334" t="s">
        <v>70</v>
      </c>
      <c r="E934" s="334" t="s">
        <v>1029</v>
      </c>
      <c r="F934" s="334" t="s">
        <v>3816</v>
      </c>
      <c r="G934" s="335" t="s">
        <v>3670</v>
      </c>
      <c r="H934" s="334">
        <v>45330</v>
      </c>
      <c r="I934" s="334" t="s">
        <v>70</v>
      </c>
    </row>
    <row r="935" spans="1:9">
      <c r="A935" s="822">
        <v>39049000420</v>
      </c>
      <c r="B935" s="332" t="s">
        <v>2813</v>
      </c>
      <c r="C935" s="333" t="s">
        <v>70</v>
      </c>
      <c r="D935" s="334" t="s">
        <v>70</v>
      </c>
      <c r="E935" s="334" t="s">
        <v>1029</v>
      </c>
      <c r="F935" s="334" t="s">
        <v>3813</v>
      </c>
      <c r="G935" s="335" t="s">
        <v>3670</v>
      </c>
      <c r="H935" s="334">
        <v>45331</v>
      </c>
      <c r="I935" s="334" t="s">
        <v>70</v>
      </c>
    </row>
    <row r="936" spans="1:9">
      <c r="A936" s="822">
        <v>39049000500</v>
      </c>
      <c r="B936" s="332" t="s">
        <v>2812</v>
      </c>
      <c r="C936" s="333" t="s">
        <v>70</v>
      </c>
      <c r="D936" s="334" t="s">
        <v>70</v>
      </c>
      <c r="E936" s="334" t="s">
        <v>1029</v>
      </c>
      <c r="F936" s="334" t="s">
        <v>3812</v>
      </c>
      <c r="G936" s="335" t="s">
        <v>3670</v>
      </c>
      <c r="H936" s="334">
        <v>45332</v>
      </c>
      <c r="I936" s="334" t="s">
        <v>70</v>
      </c>
    </row>
    <row r="937" spans="1:9">
      <c r="A937" s="822">
        <v>39049000600</v>
      </c>
      <c r="B937" s="332" t="s">
        <v>2811</v>
      </c>
      <c r="C937" s="333" t="s">
        <v>4356</v>
      </c>
      <c r="D937" s="334" t="s">
        <v>4356</v>
      </c>
      <c r="E937" s="334" t="s">
        <v>1029</v>
      </c>
      <c r="F937" s="334" t="s">
        <v>3816</v>
      </c>
      <c r="G937" s="335" t="s">
        <v>3670</v>
      </c>
      <c r="H937" s="334">
        <v>45333</v>
      </c>
      <c r="I937" s="334" t="s">
        <v>70</v>
      </c>
    </row>
    <row r="938" spans="1:9">
      <c r="A938" s="822">
        <v>39049000710</v>
      </c>
      <c r="B938" s="332" t="s">
        <v>2810</v>
      </c>
      <c r="C938" s="333" t="s">
        <v>4356</v>
      </c>
      <c r="D938" s="334" t="s">
        <v>4356</v>
      </c>
      <c r="E938" s="334" t="s">
        <v>1037</v>
      </c>
      <c r="F938" s="334" t="s">
        <v>3816</v>
      </c>
      <c r="G938" s="335" t="s">
        <v>3670</v>
      </c>
      <c r="H938" s="334">
        <v>45334</v>
      </c>
      <c r="I938" s="334" t="s">
        <v>70</v>
      </c>
    </row>
    <row r="939" spans="1:9">
      <c r="A939" s="822">
        <v>39049000720</v>
      </c>
      <c r="B939" s="332" t="s">
        <v>2809</v>
      </c>
      <c r="C939" s="333" t="s">
        <v>4356</v>
      </c>
      <c r="D939" s="334" t="s">
        <v>4356</v>
      </c>
      <c r="E939" s="334" t="s">
        <v>1067</v>
      </c>
      <c r="F939" s="334" t="s">
        <v>4399</v>
      </c>
      <c r="G939" s="335" t="s">
        <v>3670</v>
      </c>
      <c r="H939" s="334">
        <v>45335</v>
      </c>
      <c r="I939" s="334" t="s">
        <v>70</v>
      </c>
    </row>
    <row r="940" spans="1:9">
      <c r="A940" s="822">
        <v>39049000730</v>
      </c>
      <c r="B940" s="332" t="s">
        <v>2808</v>
      </c>
      <c r="C940" s="333" t="s">
        <v>4356</v>
      </c>
      <c r="D940" s="334" t="s">
        <v>4356</v>
      </c>
      <c r="E940" s="334" t="s">
        <v>1067</v>
      </c>
      <c r="F940" s="334" t="s">
        <v>3816</v>
      </c>
      <c r="G940" s="335" t="s">
        <v>3670</v>
      </c>
      <c r="H940" s="334">
        <v>45336</v>
      </c>
      <c r="I940" s="334" t="s">
        <v>70</v>
      </c>
    </row>
    <row r="941" spans="1:9">
      <c r="A941" s="822">
        <v>39049000810</v>
      </c>
      <c r="B941" s="332" t="s">
        <v>2807</v>
      </c>
      <c r="C941" s="333" t="s">
        <v>4356</v>
      </c>
      <c r="D941" s="334" t="s">
        <v>70</v>
      </c>
      <c r="E941" s="334" t="s">
        <v>1027</v>
      </c>
      <c r="F941" s="334" t="s">
        <v>4399</v>
      </c>
      <c r="G941" s="335" t="s">
        <v>3670</v>
      </c>
      <c r="H941" s="334">
        <v>45337</v>
      </c>
      <c r="I941" s="334" t="s">
        <v>70</v>
      </c>
    </row>
    <row r="942" spans="1:9">
      <c r="A942" s="822">
        <v>39049000820</v>
      </c>
      <c r="B942" s="332" t="s">
        <v>2806</v>
      </c>
      <c r="C942" s="333" t="s">
        <v>4356</v>
      </c>
      <c r="D942" s="334" t="s">
        <v>4356</v>
      </c>
      <c r="E942" s="334" t="s">
        <v>1037</v>
      </c>
      <c r="F942" s="334" t="s">
        <v>3812</v>
      </c>
      <c r="G942" s="335" t="s">
        <v>3670</v>
      </c>
      <c r="H942" s="334">
        <v>45338</v>
      </c>
      <c r="I942" s="334" t="s">
        <v>70</v>
      </c>
    </row>
    <row r="943" spans="1:9">
      <c r="A943" s="822">
        <v>39049000910</v>
      </c>
      <c r="B943" s="332" t="s">
        <v>2805</v>
      </c>
      <c r="C943" s="333" t="s">
        <v>4356</v>
      </c>
      <c r="D943" s="334" t="s">
        <v>4356</v>
      </c>
      <c r="E943" s="334" t="s">
        <v>1071</v>
      </c>
      <c r="F943" s="334" t="s">
        <v>3813</v>
      </c>
      <c r="G943" s="335" t="s">
        <v>3670</v>
      </c>
      <c r="H943" s="334">
        <v>45339</v>
      </c>
      <c r="I943" s="334" t="s">
        <v>70</v>
      </c>
    </row>
    <row r="944" spans="1:9">
      <c r="A944" s="822">
        <v>39049000920</v>
      </c>
      <c r="B944" s="332" t="s">
        <v>2804</v>
      </c>
      <c r="C944" s="333" t="s">
        <v>4356</v>
      </c>
      <c r="D944" s="334" t="s">
        <v>4356</v>
      </c>
      <c r="E944" s="334" t="s">
        <v>1071</v>
      </c>
      <c r="F944" s="334" t="s">
        <v>4400</v>
      </c>
      <c r="G944" s="335" t="s">
        <v>3670</v>
      </c>
      <c r="H944" s="334">
        <v>45340</v>
      </c>
      <c r="I944" s="334" t="s">
        <v>70</v>
      </c>
    </row>
    <row r="945" spans="1:9">
      <c r="A945" s="822">
        <v>39049001000</v>
      </c>
      <c r="B945" s="332" t="s">
        <v>2803</v>
      </c>
      <c r="C945" s="333" t="s">
        <v>4356</v>
      </c>
      <c r="D945" s="334" t="s">
        <v>4356</v>
      </c>
      <c r="E945" s="334" t="s">
        <v>1029</v>
      </c>
      <c r="F945" s="334" t="s">
        <v>3810</v>
      </c>
      <c r="G945" s="335" t="s">
        <v>3670</v>
      </c>
      <c r="H945" s="334">
        <v>45341</v>
      </c>
      <c r="I945" s="334" t="s">
        <v>70</v>
      </c>
    </row>
    <row r="946" spans="1:9">
      <c r="A946" s="822">
        <v>39049001110</v>
      </c>
      <c r="B946" s="332" t="s">
        <v>2802</v>
      </c>
      <c r="C946" s="333" t="s">
        <v>4356</v>
      </c>
      <c r="D946" s="334" t="s">
        <v>4356</v>
      </c>
      <c r="E946" s="334" t="s">
        <v>1029</v>
      </c>
      <c r="F946" s="334" t="s">
        <v>4400</v>
      </c>
      <c r="G946" s="335" t="s">
        <v>3670</v>
      </c>
      <c r="H946" s="334">
        <v>45342</v>
      </c>
      <c r="I946" s="334" t="s">
        <v>70</v>
      </c>
    </row>
    <row r="947" spans="1:9">
      <c r="A947" s="822">
        <v>39049001121</v>
      </c>
      <c r="B947" s="332" t="s">
        <v>2801</v>
      </c>
      <c r="C947" s="333" t="s">
        <v>70</v>
      </c>
      <c r="D947" s="334" t="s">
        <v>70</v>
      </c>
      <c r="E947" s="334" t="s">
        <v>1029</v>
      </c>
      <c r="F947" s="334"/>
      <c r="G947" s="335" t="s">
        <v>3670</v>
      </c>
      <c r="H947" s="334">
        <v>45344</v>
      </c>
      <c r="I947" s="334" t="s">
        <v>70</v>
      </c>
    </row>
    <row r="948" spans="1:9">
      <c r="A948" s="822">
        <v>39049001122</v>
      </c>
      <c r="B948" s="332" t="s">
        <v>2800</v>
      </c>
      <c r="C948" s="333" t="s">
        <v>4356</v>
      </c>
      <c r="D948" s="334" t="s">
        <v>4356</v>
      </c>
      <c r="E948" s="334" t="s">
        <v>1027</v>
      </c>
      <c r="F948" s="334" t="s">
        <v>4400</v>
      </c>
      <c r="G948" s="335" t="s">
        <v>3811</v>
      </c>
      <c r="H948" s="334">
        <v>45345</v>
      </c>
      <c r="I948" s="334" t="s">
        <v>70</v>
      </c>
    </row>
    <row r="949" spans="1:9">
      <c r="A949" s="822">
        <v>39049001200</v>
      </c>
      <c r="B949" s="332" t="s">
        <v>2799</v>
      </c>
      <c r="C949" s="333" t="s">
        <v>4356</v>
      </c>
      <c r="D949" s="334" t="s">
        <v>4356</v>
      </c>
      <c r="E949" s="334" t="s">
        <v>1029</v>
      </c>
      <c r="F949" s="334" t="s">
        <v>3810</v>
      </c>
      <c r="G949" s="335" t="s">
        <v>3670</v>
      </c>
      <c r="H949" s="334">
        <v>45346</v>
      </c>
      <c r="I949" s="334" t="s">
        <v>70</v>
      </c>
    </row>
    <row r="950" spans="1:9">
      <c r="A950" s="822">
        <v>39049001300</v>
      </c>
      <c r="B950" s="332" t="s">
        <v>2798</v>
      </c>
      <c r="C950" s="333" t="s">
        <v>4356</v>
      </c>
      <c r="D950" s="334" t="s">
        <v>4356</v>
      </c>
      <c r="E950" s="334" t="s">
        <v>1029</v>
      </c>
      <c r="F950" s="334" t="s">
        <v>3812</v>
      </c>
      <c r="G950" s="335" t="s">
        <v>3670</v>
      </c>
      <c r="H950" s="334">
        <v>45347</v>
      </c>
      <c r="I950" s="334" t="s">
        <v>70</v>
      </c>
    </row>
    <row r="951" spans="1:9">
      <c r="A951" s="822">
        <v>39049001400</v>
      </c>
      <c r="B951" s="332" t="s">
        <v>2797</v>
      </c>
      <c r="C951" s="333" t="s">
        <v>4356</v>
      </c>
      <c r="D951" s="334" t="s">
        <v>4356</v>
      </c>
      <c r="E951" s="334" t="s">
        <v>1067</v>
      </c>
      <c r="F951" s="334" t="s">
        <v>3813</v>
      </c>
      <c r="G951" s="335" t="s">
        <v>3670</v>
      </c>
      <c r="H951" s="334">
        <v>45348</v>
      </c>
      <c r="I951" s="334" t="s">
        <v>70</v>
      </c>
    </row>
    <row r="952" spans="1:9">
      <c r="A952" s="822">
        <v>39049001500</v>
      </c>
      <c r="B952" s="332" t="s">
        <v>2796</v>
      </c>
      <c r="C952" s="333" t="s">
        <v>4356</v>
      </c>
      <c r="D952" s="334" t="s">
        <v>4356</v>
      </c>
      <c r="E952" s="334" t="s">
        <v>1067</v>
      </c>
      <c r="F952" s="334" t="s">
        <v>4400</v>
      </c>
      <c r="G952" s="335" t="s">
        <v>3670</v>
      </c>
      <c r="H952" s="334">
        <v>45349</v>
      </c>
      <c r="I952" s="334" t="s">
        <v>70</v>
      </c>
    </row>
    <row r="953" spans="1:9">
      <c r="A953" s="822">
        <v>39049001600</v>
      </c>
      <c r="B953" s="332" t="s">
        <v>2795</v>
      </c>
      <c r="C953" s="333" t="s">
        <v>4356</v>
      </c>
      <c r="D953" s="334" t="s">
        <v>4356</v>
      </c>
      <c r="E953" s="334" t="s">
        <v>1029</v>
      </c>
      <c r="F953" s="334" t="s">
        <v>4400</v>
      </c>
      <c r="G953" s="335" t="s">
        <v>3670</v>
      </c>
      <c r="H953" s="334">
        <v>45350</v>
      </c>
      <c r="I953" s="334" t="s">
        <v>70</v>
      </c>
    </row>
    <row r="954" spans="1:9">
      <c r="A954" s="822">
        <v>39049001700</v>
      </c>
      <c r="B954" s="332" t="s">
        <v>2794</v>
      </c>
      <c r="C954" s="333" t="s">
        <v>4356</v>
      </c>
      <c r="D954" s="334" t="s">
        <v>4356</v>
      </c>
      <c r="E954" s="334" t="s">
        <v>1029</v>
      </c>
      <c r="F954" s="334" t="s">
        <v>3810</v>
      </c>
      <c r="G954" s="335" t="s">
        <v>3670</v>
      </c>
      <c r="H954" s="334">
        <v>45351</v>
      </c>
      <c r="I954" s="334" t="s">
        <v>70</v>
      </c>
    </row>
    <row r="955" spans="1:9">
      <c r="A955" s="822">
        <v>39049001810</v>
      </c>
      <c r="B955" s="332" t="s">
        <v>2793</v>
      </c>
      <c r="C955" s="333" t="s">
        <v>4356</v>
      </c>
      <c r="D955" s="334" t="s">
        <v>4356</v>
      </c>
      <c r="E955" s="334" t="s">
        <v>1029</v>
      </c>
      <c r="F955" s="334" t="s">
        <v>4400</v>
      </c>
      <c r="G955" s="335" t="s">
        <v>3670</v>
      </c>
      <c r="H955" s="334">
        <v>45352</v>
      </c>
      <c r="I955" s="334" t="s">
        <v>70</v>
      </c>
    </row>
    <row r="956" spans="1:9">
      <c r="A956" s="822">
        <v>39049001820</v>
      </c>
      <c r="B956" s="332" t="s">
        <v>2792</v>
      </c>
      <c r="C956" s="333" t="s">
        <v>70</v>
      </c>
      <c r="D956" s="334" t="s">
        <v>70</v>
      </c>
      <c r="E956" s="334" t="s">
        <v>1029</v>
      </c>
      <c r="F956" s="334" t="s">
        <v>3816</v>
      </c>
      <c r="G956" s="335" t="s">
        <v>3670</v>
      </c>
      <c r="H956" s="334">
        <v>45353</v>
      </c>
      <c r="I956" s="334" t="s">
        <v>70</v>
      </c>
    </row>
    <row r="957" spans="1:9">
      <c r="A957" s="822">
        <v>39049001901</v>
      </c>
      <c r="B957" s="332" t="s">
        <v>2791</v>
      </c>
      <c r="C957" s="333" t="s">
        <v>70</v>
      </c>
      <c r="D957" s="334" t="s">
        <v>70</v>
      </c>
      <c r="E957" s="334" t="s">
        <v>1029</v>
      </c>
      <c r="F957" s="334" t="s">
        <v>3816</v>
      </c>
      <c r="G957" s="335" t="s">
        <v>3670</v>
      </c>
      <c r="H957" s="334">
        <v>45354</v>
      </c>
      <c r="I957" s="334" t="s">
        <v>70</v>
      </c>
    </row>
    <row r="958" spans="1:9">
      <c r="A958" s="822">
        <v>39049001902</v>
      </c>
      <c r="B958" s="332" t="s">
        <v>2790</v>
      </c>
      <c r="C958" s="333" t="s">
        <v>70</v>
      </c>
      <c r="D958" s="334" t="s">
        <v>70</v>
      </c>
      <c r="E958" s="334" t="s">
        <v>1029</v>
      </c>
      <c r="F958" s="334" t="s">
        <v>4400</v>
      </c>
      <c r="G958" s="335" t="s">
        <v>3670</v>
      </c>
      <c r="H958" s="334">
        <v>45356</v>
      </c>
      <c r="I958" s="334" t="s">
        <v>70</v>
      </c>
    </row>
    <row r="959" spans="1:9">
      <c r="A959" s="822">
        <v>39049002000</v>
      </c>
      <c r="B959" s="332" t="s">
        <v>2789</v>
      </c>
      <c r="C959" s="333" t="s">
        <v>70</v>
      </c>
      <c r="D959" s="334" t="s">
        <v>70</v>
      </c>
      <c r="E959" s="334" t="s">
        <v>1029</v>
      </c>
      <c r="F959" s="334" t="s">
        <v>3816</v>
      </c>
      <c r="G959" s="335" t="s">
        <v>3670</v>
      </c>
      <c r="H959" s="334">
        <v>45358</v>
      </c>
      <c r="I959" s="334" t="s">
        <v>70</v>
      </c>
    </row>
    <row r="960" spans="1:9">
      <c r="A960" s="822">
        <v>39049002100</v>
      </c>
      <c r="B960" s="332" t="s">
        <v>2788</v>
      </c>
      <c r="C960" s="333" t="s">
        <v>70</v>
      </c>
      <c r="D960" s="334" t="s">
        <v>70</v>
      </c>
      <c r="E960" s="334" t="s">
        <v>1029</v>
      </c>
      <c r="F960" s="334" t="s">
        <v>4400</v>
      </c>
      <c r="G960" s="335" t="s">
        <v>3670</v>
      </c>
      <c r="H960" s="334">
        <v>45359</v>
      </c>
      <c r="I960" s="334" t="s">
        <v>70</v>
      </c>
    </row>
    <row r="961" spans="1:9">
      <c r="A961" s="822">
        <v>39049002200</v>
      </c>
      <c r="B961" s="332" t="s">
        <v>2787</v>
      </c>
      <c r="C961" s="333" t="s">
        <v>70</v>
      </c>
      <c r="D961" s="334" t="s">
        <v>70</v>
      </c>
      <c r="E961" s="334" t="s">
        <v>1029</v>
      </c>
      <c r="F961" s="334" t="s">
        <v>4400</v>
      </c>
      <c r="G961" s="335" t="s">
        <v>3670</v>
      </c>
      <c r="H961" s="334">
        <v>45360</v>
      </c>
      <c r="I961" s="334" t="s">
        <v>70</v>
      </c>
    </row>
    <row r="962" spans="1:9">
      <c r="A962" s="822">
        <v>39049002300</v>
      </c>
      <c r="B962" s="332" t="s">
        <v>2786</v>
      </c>
      <c r="C962" s="333" t="s">
        <v>4356</v>
      </c>
      <c r="D962" s="334" t="s">
        <v>4356</v>
      </c>
      <c r="E962" s="334" t="s">
        <v>1071</v>
      </c>
      <c r="F962" s="334" t="s">
        <v>4400</v>
      </c>
      <c r="G962" s="335" t="s">
        <v>3670</v>
      </c>
      <c r="H962" s="334">
        <v>45361</v>
      </c>
      <c r="I962" s="334" t="s">
        <v>70</v>
      </c>
    </row>
    <row r="963" spans="1:9">
      <c r="A963" s="822">
        <v>39049002510</v>
      </c>
      <c r="B963" s="332" t="s">
        <v>2785</v>
      </c>
      <c r="C963" s="333" t="s">
        <v>4356</v>
      </c>
      <c r="D963" s="334" t="s">
        <v>4356</v>
      </c>
      <c r="E963" s="334" t="s">
        <v>1067</v>
      </c>
      <c r="F963" s="334" t="s">
        <v>3816</v>
      </c>
      <c r="G963" s="335" t="s">
        <v>3811</v>
      </c>
      <c r="H963" s="334">
        <v>45362</v>
      </c>
      <c r="I963" s="334" t="s">
        <v>70</v>
      </c>
    </row>
    <row r="964" spans="1:9">
      <c r="A964" s="822">
        <v>39049002520</v>
      </c>
      <c r="B964" s="332" t="s">
        <v>2784</v>
      </c>
      <c r="C964" s="333" t="s">
        <v>4356</v>
      </c>
      <c r="D964" s="334" t="s">
        <v>4356</v>
      </c>
      <c r="E964" s="334" t="s">
        <v>1037</v>
      </c>
      <c r="F964" s="334" t="s">
        <v>4400</v>
      </c>
      <c r="G964" s="335" t="s">
        <v>3670</v>
      </c>
      <c r="H964" s="334">
        <v>45363</v>
      </c>
      <c r="I964" s="334" t="s">
        <v>70</v>
      </c>
    </row>
    <row r="965" spans="1:9">
      <c r="A965" s="822">
        <v>39049002600</v>
      </c>
      <c r="B965" s="332" t="s">
        <v>2783</v>
      </c>
      <c r="C965" s="333" t="s">
        <v>4356</v>
      </c>
      <c r="D965" s="334" t="s">
        <v>4356</v>
      </c>
      <c r="E965" s="334" t="s">
        <v>1067</v>
      </c>
      <c r="F965" s="334" t="s">
        <v>4399</v>
      </c>
      <c r="G965" s="335" t="s">
        <v>3811</v>
      </c>
      <c r="H965" s="334">
        <v>45365</v>
      </c>
      <c r="I965" s="334" t="s">
        <v>70</v>
      </c>
    </row>
    <row r="966" spans="1:9">
      <c r="A966" s="822">
        <v>39049002710</v>
      </c>
      <c r="B966" s="332" t="s">
        <v>2782</v>
      </c>
      <c r="C966" s="333" t="s">
        <v>4356</v>
      </c>
      <c r="D966" s="334" t="s">
        <v>4356</v>
      </c>
      <c r="E966" s="334" t="s">
        <v>1067</v>
      </c>
      <c r="F966" s="334" t="s">
        <v>3816</v>
      </c>
      <c r="G966" s="335" t="s">
        <v>3811</v>
      </c>
      <c r="H966" s="334">
        <v>45368</v>
      </c>
      <c r="I966" s="334" t="s">
        <v>70</v>
      </c>
    </row>
    <row r="967" spans="1:9">
      <c r="A967" s="822">
        <v>39049002730</v>
      </c>
      <c r="B967" s="332" t="s">
        <v>2781</v>
      </c>
      <c r="C967" s="333" t="s">
        <v>4356</v>
      </c>
      <c r="D967" s="334" t="s">
        <v>4356</v>
      </c>
      <c r="E967" s="334" t="s">
        <v>1067</v>
      </c>
      <c r="F967" s="334" t="s">
        <v>3812</v>
      </c>
      <c r="G967" s="335" t="s">
        <v>3811</v>
      </c>
      <c r="H967" s="334">
        <v>45369</v>
      </c>
      <c r="I967" s="334" t="s">
        <v>70</v>
      </c>
    </row>
    <row r="968" spans="1:9">
      <c r="A968" s="822">
        <v>39049002740</v>
      </c>
      <c r="B968" s="332" t="s">
        <v>2780</v>
      </c>
      <c r="C968" s="333" t="s">
        <v>70</v>
      </c>
      <c r="D968" s="334" t="s">
        <v>70</v>
      </c>
      <c r="E968" s="334" t="s">
        <v>1027</v>
      </c>
      <c r="F968" s="334" t="s">
        <v>3816</v>
      </c>
      <c r="G968" s="335" t="s">
        <v>3811</v>
      </c>
      <c r="H968" s="334">
        <v>45370</v>
      </c>
      <c r="I968" s="334" t="s">
        <v>70</v>
      </c>
    </row>
    <row r="969" spans="1:9">
      <c r="A969" s="822">
        <v>39049002750</v>
      </c>
      <c r="B969" s="332" t="s">
        <v>2779</v>
      </c>
      <c r="C969" s="333" t="s">
        <v>4356</v>
      </c>
      <c r="D969" s="334" t="s">
        <v>4356</v>
      </c>
      <c r="E969" s="334" t="s">
        <v>1067</v>
      </c>
      <c r="F969" s="334" t="s">
        <v>3812</v>
      </c>
      <c r="G969" s="335" t="s">
        <v>3811</v>
      </c>
      <c r="H969" s="334">
        <v>45371</v>
      </c>
      <c r="I969" s="334" t="s">
        <v>70</v>
      </c>
    </row>
    <row r="970" spans="1:9">
      <c r="A970" s="822">
        <v>39049002760</v>
      </c>
      <c r="B970" s="332" t="s">
        <v>2778</v>
      </c>
      <c r="C970" s="333" t="s">
        <v>70</v>
      </c>
      <c r="D970" s="334" t="s">
        <v>70</v>
      </c>
      <c r="E970" s="334" t="s">
        <v>1067</v>
      </c>
      <c r="F970" s="334" t="s">
        <v>3812</v>
      </c>
      <c r="G970" s="335" t="s">
        <v>3811</v>
      </c>
      <c r="H970" s="334">
        <v>45372</v>
      </c>
      <c r="I970" s="334" t="s">
        <v>70</v>
      </c>
    </row>
    <row r="971" spans="1:9">
      <c r="A971" s="822">
        <v>39049002770</v>
      </c>
      <c r="B971" s="332" t="s">
        <v>2777</v>
      </c>
      <c r="C971" s="333" t="s">
        <v>4356</v>
      </c>
      <c r="D971" s="334" t="s">
        <v>4356</v>
      </c>
      <c r="E971" s="334" t="s">
        <v>1067</v>
      </c>
      <c r="F971" s="334" t="s">
        <v>3812</v>
      </c>
      <c r="G971" s="335" t="s">
        <v>3811</v>
      </c>
      <c r="H971" s="334">
        <v>45373</v>
      </c>
      <c r="I971" s="334" t="s">
        <v>70</v>
      </c>
    </row>
    <row r="972" spans="1:9">
      <c r="A972" s="822">
        <v>39049002780</v>
      </c>
      <c r="B972" s="332" t="s">
        <v>2776</v>
      </c>
      <c r="C972" s="333" t="s">
        <v>70</v>
      </c>
      <c r="D972" s="334" t="s">
        <v>70</v>
      </c>
      <c r="E972" s="334" t="s">
        <v>1029</v>
      </c>
      <c r="F972" s="334" t="s">
        <v>4400</v>
      </c>
      <c r="G972" s="335" t="s">
        <v>3811</v>
      </c>
      <c r="H972" s="334">
        <v>45377</v>
      </c>
      <c r="I972" s="334" t="s">
        <v>70</v>
      </c>
    </row>
    <row r="973" spans="1:9">
      <c r="A973" s="822">
        <v>39049002800</v>
      </c>
      <c r="B973" s="332" t="s">
        <v>2775</v>
      </c>
      <c r="C973" s="333" t="s">
        <v>4356</v>
      </c>
      <c r="D973" s="334" t="s">
        <v>4356</v>
      </c>
      <c r="E973" s="334" t="s">
        <v>1071</v>
      </c>
      <c r="F973" s="334" t="s">
        <v>3816</v>
      </c>
      <c r="G973" s="335" t="s">
        <v>3670</v>
      </c>
      <c r="H973" s="334">
        <v>45378</v>
      </c>
      <c r="I973" s="334" t="s">
        <v>70</v>
      </c>
    </row>
    <row r="974" spans="1:9">
      <c r="A974" s="822">
        <v>39049002900</v>
      </c>
      <c r="B974" s="332" t="s">
        <v>2774</v>
      </c>
      <c r="C974" s="333" t="s">
        <v>4356</v>
      </c>
      <c r="D974" s="334" t="s">
        <v>4356</v>
      </c>
      <c r="E974" s="334" t="s">
        <v>1067</v>
      </c>
      <c r="F974" s="334" t="s">
        <v>3813</v>
      </c>
      <c r="G974" s="335" t="s">
        <v>3670</v>
      </c>
      <c r="H974" s="334">
        <v>45380</v>
      </c>
      <c r="I974" s="334" t="s">
        <v>70</v>
      </c>
    </row>
    <row r="975" spans="1:9">
      <c r="A975" s="822">
        <v>39049003000</v>
      </c>
      <c r="B975" s="332" t="s">
        <v>2773</v>
      </c>
      <c r="C975" s="333" t="s">
        <v>70</v>
      </c>
      <c r="D975" s="334" t="s">
        <v>70</v>
      </c>
      <c r="E975" s="334" t="s">
        <v>1029</v>
      </c>
      <c r="F975" s="334" t="s">
        <v>4400</v>
      </c>
      <c r="G975" s="335" t="s">
        <v>3670</v>
      </c>
      <c r="H975" s="334">
        <v>45381</v>
      </c>
      <c r="I975" s="334" t="s">
        <v>70</v>
      </c>
    </row>
    <row r="976" spans="1:9">
      <c r="A976" s="822">
        <v>39049003200</v>
      </c>
      <c r="B976" s="332" t="s">
        <v>2772</v>
      </c>
      <c r="C976" s="333" t="s">
        <v>70</v>
      </c>
      <c r="D976" s="334" t="s">
        <v>70</v>
      </c>
      <c r="E976" s="334" t="s">
        <v>1029</v>
      </c>
      <c r="F976" s="334" t="s">
        <v>4400</v>
      </c>
      <c r="G976" s="335" t="s">
        <v>3670</v>
      </c>
      <c r="H976" s="334">
        <v>45382</v>
      </c>
      <c r="I976" s="334" t="s">
        <v>70</v>
      </c>
    </row>
    <row r="977" spans="1:9">
      <c r="A977" s="822">
        <v>39049003600</v>
      </c>
      <c r="B977" s="332" t="s">
        <v>2771</v>
      </c>
      <c r="C977" s="333" t="s">
        <v>70</v>
      </c>
      <c r="D977" s="334" t="s">
        <v>70</v>
      </c>
      <c r="E977" s="334" t="s">
        <v>1037</v>
      </c>
      <c r="F977" s="334" t="s">
        <v>4400</v>
      </c>
      <c r="G977" s="335" t="s">
        <v>3670</v>
      </c>
      <c r="H977" s="334">
        <v>45383</v>
      </c>
      <c r="I977" s="334" t="s">
        <v>70</v>
      </c>
    </row>
    <row r="978" spans="1:9">
      <c r="A978" s="822">
        <v>39049003700</v>
      </c>
      <c r="B978" s="332" t="s">
        <v>2770</v>
      </c>
      <c r="C978" s="333" t="s">
        <v>4356</v>
      </c>
      <c r="D978" s="334" t="s">
        <v>4356</v>
      </c>
      <c r="E978" s="334" t="s">
        <v>1027</v>
      </c>
      <c r="F978" s="334" t="s">
        <v>4400</v>
      </c>
      <c r="G978" s="335" t="s">
        <v>3670</v>
      </c>
      <c r="H978" s="334">
        <v>45384</v>
      </c>
      <c r="I978" s="334" t="s">
        <v>70</v>
      </c>
    </row>
    <row r="979" spans="1:9">
      <c r="A979" s="822">
        <v>39049003800</v>
      </c>
      <c r="B979" s="332" t="s">
        <v>2769</v>
      </c>
      <c r="C979" s="333" t="s">
        <v>4356</v>
      </c>
      <c r="D979" s="334" t="s">
        <v>70</v>
      </c>
      <c r="E979" s="334" t="s">
        <v>1027</v>
      </c>
      <c r="F979" s="334" t="s">
        <v>3812</v>
      </c>
      <c r="G979" s="335" t="s">
        <v>3670</v>
      </c>
      <c r="H979" s="334">
        <v>45385</v>
      </c>
      <c r="I979" s="334" t="s">
        <v>70</v>
      </c>
    </row>
    <row r="980" spans="1:9">
      <c r="A980" s="822">
        <v>39049004000</v>
      </c>
      <c r="B980" s="332" t="s">
        <v>2768</v>
      </c>
      <c r="C980" s="333" t="s">
        <v>4356</v>
      </c>
      <c r="D980" s="334" t="s">
        <v>4356</v>
      </c>
      <c r="E980" s="334" t="s">
        <v>1029</v>
      </c>
      <c r="F980" s="334" t="s">
        <v>4400</v>
      </c>
      <c r="G980" s="335" t="s">
        <v>3670</v>
      </c>
      <c r="H980" s="334">
        <v>45387</v>
      </c>
      <c r="I980" s="334" t="s">
        <v>70</v>
      </c>
    </row>
    <row r="981" spans="1:9">
      <c r="A981" s="822">
        <v>39049004200</v>
      </c>
      <c r="B981" s="332" t="s">
        <v>2767</v>
      </c>
      <c r="C981" s="333" t="s">
        <v>4356</v>
      </c>
      <c r="D981" s="334" t="s">
        <v>4356</v>
      </c>
      <c r="E981" s="334" t="s">
        <v>1067</v>
      </c>
      <c r="F981" s="334" t="s">
        <v>3810</v>
      </c>
      <c r="G981" s="335" t="s">
        <v>3670</v>
      </c>
      <c r="H981" s="334">
        <v>45388</v>
      </c>
      <c r="I981" s="334" t="s">
        <v>70</v>
      </c>
    </row>
    <row r="982" spans="1:9">
      <c r="A982" s="822">
        <v>39049004300</v>
      </c>
      <c r="B982" s="332" t="s">
        <v>2766</v>
      </c>
      <c r="C982" s="333" t="s">
        <v>70</v>
      </c>
      <c r="D982" s="334" t="s">
        <v>70</v>
      </c>
      <c r="E982" s="334" t="s">
        <v>1027</v>
      </c>
      <c r="F982" s="334" t="s">
        <v>4400</v>
      </c>
      <c r="G982" s="335" t="s">
        <v>3811</v>
      </c>
      <c r="H982" s="334">
        <v>45389</v>
      </c>
      <c r="I982" s="334" t="s">
        <v>70</v>
      </c>
    </row>
    <row r="983" spans="1:9">
      <c r="A983" s="822">
        <v>39049004500</v>
      </c>
      <c r="B983" s="332" t="s">
        <v>2765</v>
      </c>
      <c r="C983" s="333" t="s">
        <v>4356</v>
      </c>
      <c r="D983" s="334" t="s">
        <v>4356</v>
      </c>
      <c r="E983" s="334" t="s">
        <v>1071</v>
      </c>
      <c r="F983" s="334" t="s">
        <v>3813</v>
      </c>
      <c r="G983" s="335" t="s">
        <v>3670</v>
      </c>
      <c r="H983" s="334">
        <v>45390</v>
      </c>
      <c r="I983" s="334" t="s">
        <v>70</v>
      </c>
    </row>
    <row r="984" spans="1:9">
      <c r="A984" s="822">
        <v>39049004610</v>
      </c>
      <c r="B984" s="332" t="s">
        <v>2764</v>
      </c>
      <c r="C984" s="333" t="s">
        <v>70</v>
      </c>
      <c r="D984" s="334" t="s">
        <v>70</v>
      </c>
      <c r="E984" s="334" t="s">
        <v>1029</v>
      </c>
      <c r="F984" s="334" t="s">
        <v>3816</v>
      </c>
      <c r="G984" s="335" t="s">
        <v>3670</v>
      </c>
      <c r="H984" s="334">
        <v>45402</v>
      </c>
      <c r="I984" s="334" t="s">
        <v>70</v>
      </c>
    </row>
    <row r="985" spans="1:9">
      <c r="A985" s="822">
        <v>39049004620</v>
      </c>
      <c r="B985" s="332" t="s">
        <v>2763</v>
      </c>
      <c r="C985" s="333" t="s">
        <v>4356</v>
      </c>
      <c r="D985" s="334" t="s">
        <v>4356</v>
      </c>
      <c r="E985" s="334" t="s">
        <v>1067</v>
      </c>
      <c r="F985" s="334" t="s">
        <v>3813</v>
      </c>
      <c r="G985" s="335" t="s">
        <v>3670</v>
      </c>
      <c r="H985" s="334">
        <v>45403</v>
      </c>
      <c r="I985" s="334" t="s">
        <v>70</v>
      </c>
    </row>
    <row r="986" spans="1:9">
      <c r="A986" s="822">
        <v>39049004700</v>
      </c>
      <c r="B986" s="332" t="s">
        <v>2762</v>
      </c>
      <c r="C986" s="333" t="s">
        <v>4356</v>
      </c>
      <c r="D986" s="334" t="s">
        <v>4356</v>
      </c>
      <c r="E986" s="334" t="s">
        <v>1071</v>
      </c>
      <c r="F986" s="334" t="s">
        <v>3816</v>
      </c>
      <c r="G986" s="335" t="s">
        <v>3670</v>
      </c>
      <c r="H986" s="334">
        <v>45404</v>
      </c>
      <c r="I986" s="334" t="s">
        <v>70</v>
      </c>
    </row>
    <row r="987" spans="1:9">
      <c r="A987" s="822">
        <v>39049004810</v>
      </c>
      <c r="B987" s="332" t="s">
        <v>2761</v>
      </c>
      <c r="C987" s="333" t="s">
        <v>70</v>
      </c>
      <c r="D987" s="334" t="s">
        <v>70</v>
      </c>
      <c r="E987" s="334" t="s">
        <v>1027</v>
      </c>
      <c r="F987" s="334" t="s">
        <v>3816</v>
      </c>
      <c r="G987" s="335" t="s">
        <v>3670</v>
      </c>
      <c r="H987" s="334">
        <v>45405</v>
      </c>
      <c r="I987" s="334" t="s">
        <v>70</v>
      </c>
    </row>
    <row r="988" spans="1:9">
      <c r="A988" s="822">
        <v>39049004820</v>
      </c>
      <c r="B988" s="332" t="s">
        <v>2760</v>
      </c>
      <c r="C988" s="333" t="s">
        <v>4356</v>
      </c>
      <c r="D988" s="334" t="s">
        <v>4356</v>
      </c>
      <c r="E988" s="334" t="s">
        <v>1037</v>
      </c>
      <c r="F988" s="334" t="s">
        <v>3816</v>
      </c>
      <c r="G988" s="335" t="s">
        <v>3670</v>
      </c>
      <c r="H988" s="334">
        <v>45406</v>
      </c>
      <c r="I988" s="334" t="s">
        <v>70</v>
      </c>
    </row>
    <row r="989" spans="1:9">
      <c r="A989" s="822">
        <v>39049004900</v>
      </c>
      <c r="B989" s="332" t="s">
        <v>2759</v>
      </c>
      <c r="C989" s="333" t="s">
        <v>4356</v>
      </c>
      <c r="D989" s="334" t="s">
        <v>4356</v>
      </c>
      <c r="E989" s="334" t="s">
        <v>1037</v>
      </c>
      <c r="F989" s="334" t="s">
        <v>3812</v>
      </c>
      <c r="G989" s="335" t="s">
        <v>3670</v>
      </c>
      <c r="H989" s="334">
        <v>45409</v>
      </c>
      <c r="I989" s="334" t="s">
        <v>70</v>
      </c>
    </row>
    <row r="990" spans="1:9">
      <c r="A990" s="822">
        <v>39049005000</v>
      </c>
      <c r="B990" s="332" t="s">
        <v>2758</v>
      </c>
      <c r="C990" s="333" t="s">
        <v>4356</v>
      </c>
      <c r="D990" s="334" t="s">
        <v>4356</v>
      </c>
      <c r="E990" s="334" t="s">
        <v>1071</v>
      </c>
      <c r="F990" s="334" t="s">
        <v>4400</v>
      </c>
      <c r="G990" s="335" t="s">
        <v>3670</v>
      </c>
      <c r="H990" s="334">
        <v>45410</v>
      </c>
      <c r="I990" s="334" t="s">
        <v>70</v>
      </c>
    </row>
    <row r="991" spans="1:9">
      <c r="A991" s="822">
        <v>39049005100</v>
      </c>
      <c r="B991" s="332" t="s">
        <v>2757</v>
      </c>
      <c r="C991" s="333" t="s">
        <v>4356</v>
      </c>
      <c r="D991" s="334" t="s">
        <v>4356</v>
      </c>
      <c r="E991" s="334" t="s">
        <v>1067</v>
      </c>
      <c r="F991" s="334" t="s">
        <v>4399</v>
      </c>
      <c r="G991" s="335" t="s">
        <v>3811</v>
      </c>
      <c r="H991" s="334">
        <v>45414</v>
      </c>
      <c r="I991" s="334" t="s">
        <v>70</v>
      </c>
    </row>
    <row r="992" spans="1:9">
      <c r="A992" s="822">
        <v>39049005200</v>
      </c>
      <c r="B992" s="332" t="s">
        <v>2756</v>
      </c>
      <c r="C992" s="333" t="s">
        <v>70</v>
      </c>
      <c r="D992" s="334" t="s">
        <v>70</v>
      </c>
      <c r="E992" s="334" t="s">
        <v>1029</v>
      </c>
      <c r="F992" s="334" t="s">
        <v>4400</v>
      </c>
      <c r="G992" s="335" t="s">
        <v>3670</v>
      </c>
      <c r="H992" s="334">
        <v>45415</v>
      </c>
      <c r="I992" s="334" t="s">
        <v>70</v>
      </c>
    </row>
    <row r="993" spans="1:9">
      <c r="A993" s="822">
        <v>39049005300</v>
      </c>
      <c r="B993" s="332" t="s">
        <v>2755</v>
      </c>
      <c r="C993" s="333" t="s">
        <v>4356</v>
      </c>
      <c r="D993" s="334" t="s">
        <v>4356</v>
      </c>
      <c r="E993" s="334" t="s">
        <v>1027</v>
      </c>
      <c r="F993" s="334" t="s">
        <v>4400</v>
      </c>
      <c r="G993" s="335" t="s">
        <v>3670</v>
      </c>
      <c r="H993" s="334">
        <v>45416</v>
      </c>
      <c r="I993" s="334" t="s">
        <v>70</v>
      </c>
    </row>
    <row r="994" spans="1:9">
      <c r="A994" s="822">
        <v>39049005410</v>
      </c>
      <c r="B994" s="332" t="s">
        <v>2754</v>
      </c>
      <c r="C994" s="333" t="s">
        <v>4356</v>
      </c>
      <c r="D994" s="334" t="s">
        <v>4356</v>
      </c>
      <c r="E994" s="334" t="s">
        <v>1067</v>
      </c>
      <c r="F994" s="334" t="s">
        <v>4399</v>
      </c>
      <c r="G994" s="335" t="s">
        <v>3670</v>
      </c>
      <c r="H994" s="334">
        <v>45417</v>
      </c>
      <c r="I994" s="334" t="s">
        <v>70</v>
      </c>
    </row>
    <row r="995" spans="1:9">
      <c r="A995" s="822">
        <v>39049005420</v>
      </c>
      <c r="B995" s="332" t="s">
        <v>2753</v>
      </c>
      <c r="C995" s="333" t="s">
        <v>4356</v>
      </c>
      <c r="D995" s="334" t="s">
        <v>4356</v>
      </c>
      <c r="E995" s="334" t="s">
        <v>1037</v>
      </c>
      <c r="F995" s="334" t="s">
        <v>3816</v>
      </c>
      <c r="G995" s="335" t="s">
        <v>3670</v>
      </c>
      <c r="H995" s="334">
        <v>45418</v>
      </c>
      <c r="I995" s="334" t="s">
        <v>70</v>
      </c>
    </row>
    <row r="996" spans="1:9">
      <c r="A996" s="822">
        <v>39049005500</v>
      </c>
      <c r="B996" s="332" t="s">
        <v>2752</v>
      </c>
      <c r="C996" s="333" t="s">
        <v>4356</v>
      </c>
      <c r="D996" s="334" t="s">
        <v>4356</v>
      </c>
      <c r="E996" s="334" t="s">
        <v>1037</v>
      </c>
      <c r="F996" s="334" t="s">
        <v>4399</v>
      </c>
      <c r="G996" s="335" t="s">
        <v>3670</v>
      </c>
      <c r="H996" s="334">
        <v>45419</v>
      </c>
      <c r="I996" s="334" t="s">
        <v>70</v>
      </c>
    </row>
    <row r="997" spans="1:9">
      <c r="A997" s="822">
        <v>39049005610</v>
      </c>
      <c r="B997" s="332" t="s">
        <v>2751</v>
      </c>
      <c r="C997" s="333" t="s">
        <v>4356</v>
      </c>
      <c r="D997" s="334" t="s">
        <v>4356</v>
      </c>
      <c r="E997" s="334" t="s">
        <v>1037</v>
      </c>
      <c r="F997" s="334" t="s">
        <v>4400</v>
      </c>
      <c r="G997" s="335" t="s">
        <v>3670</v>
      </c>
      <c r="H997" s="334">
        <v>45420</v>
      </c>
      <c r="I997" s="334" t="s">
        <v>70</v>
      </c>
    </row>
    <row r="998" spans="1:9">
      <c r="A998" s="822">
        <v>39049005620</v>
      </c>
      <c r="B998" s="332" t="s">
        <v>2750</v>
      </c>
      <c r="C998" s="333" t="s">
        <v>4356</v>
      </c>
      <c r="D998" s="334" t="s">
        <v>4356</v>
      </c>
      <c r="E998" s="334" t="s">
        <v>1027</v>
      </c>
      <c r="F998" s="334" t="s">
        <v>4400</v>
      </c>
      <c r="G998" s="335" t="s">
        <v>3670</v>
      </c>
      <c r="H998" s="334">
        <v>45424</v>
      </c>
      <c r="I998" s="334" t="s">
        <v>70</v>
      </c>
    </row>
    <row r="999" spans="1:9">
      <c r="A999" s="822">
        <v>39049005700</v>
      </c>
      <c r="B999" s="332" t="s">
        <v>2749</v>
      </c>
      <c r="C999" s="333" t="s">
        <v>70</v>
      </c>
      <c r="D999" s="334" t="s">
        <v>70</v>
      </c>
      <c r="E999" s="334" t="s">
        <v>1029</v>
      </c>
      <c r="F999" s="334" t="s">
        <v>4400</v>
      </c>
      <c r="G999" s="335" t="s">
        <v>3670</v>
      </c>
      <c r="H999" s="334">
        <v>45426</v>
      </c>
      <c r="I999" s="334" t="s">
        <v>70</v>
      </c>
    </row>
    <row r="1000" spans="1:9">
      <c r="A1000" s="822">
        <v>39049005810</v>
      </c>
      <c r="B1000" s="332" t="s">
        <v>2748</v>
      </c>
      <c r="C1000" s="333" t="s">
        <v>70</v>
      </c>
      <c r="D1000" s="334" t="s">
        <v>70</v>
      </c>
      <c r="E1000" s="334" t="s">
        <v>1029</v>
      </c>
      <c r="F1000" s="334" t="s">
        <v>4400</v>
      </c>
      <c r="G1000" s="335" t="s">
        <v>3670</v>
      </c>
      <c r="H1000" s="334">
        <v>45428</v>
      </c>
      <c r="I1000" s="334" t="s">
        <v>70</v>
      </c>
    </row>
    <row r="1001" spans="1:9">
      <c r="A1001" s="822">
        <v>39049005820</v>
      </c>
      <c r="B1001" s="332" t="s">
        <v>2747</v>
      </c>
      <c r="C1001" s="333" t="s">
        <v>70</v>
      </c>
      <c r="D1001" s="334" t="s">
        <v>70</v>
      </c>
      <c r="E1001" s="334" t="s">
        <v>1029</v>
      </c>
      <c r="F1001" s="334" t="s">
        <v>4400</v>
      </c>
      <c r="G1001" s="335" t="s">
        <v>3670</v>
      </c>
      <c r="H1001" s="334">
        <v>45429</v>
      </c>
      <c r="I1001" s="334" t="s">
        <v>70</v>
      </c>
    </row>
    <row r="1002" spans="1:9">
      <c r="A1002" s="822">
        <v>39049005900</v>
      </c>
      <c r="B1002" s="332" t="s">
        <v>2746</v>
      </c>
      <c r="C1002" s="333" t="s">
        <v>4356</v>
      </c>
      <c r="D1002" s="334" t="s">
        <v>4356</v>
      </c>
      <c r="E1002" s="334" t="s">
        <v>1071</v>
      </c>
      <c r="F1002" s="334" t="s">
        <v>4399</v>
      </c>
      <c r="G1002" s="335" t="s">
        <v>3670</v>
      </c>
      <c r="H1002" s="334">
        <v>45430</v>
      </c>
      <c r="I1002" s="334" t="s">
        <v>70</v>
      </c>
    </row>
    <row r="1003" spans="1:9">
      <c r="A1003" s="822">
        <v>39049006000</v>
      </c>
      <c r="B1003" s="332" t="s">
        <v>2745</v>
      </c>
      <c r="C1003" s="333" t="s">
        <v>4356</v>
      </c>
      <c r="D1003" s="334" t="s">
        <v>4356</v>
      </c>
      <c r="E1003" s="334" t="s">
        <v>1071</v>
      </c>
      <c r="F1003" s="334" t="s">
        <v>3812</v>
      </c>
      <c r="G1003" s="335" t="s">
        <v>3670</v>
      </c>
      <c r="H1003" s="334">
        <v>45431</v>
      </c>
      <c r="I1003" s="334" t="s">
        <v>70</v>
      </c>
    </row>
    <row r="1004" spans="1:9">
      <c r="A1004" s="822">
        <v>39049006100</v>
      </c>
      <c r="B1004" s="332" t="s">
        <v>2744</v>
      </c>
      <c r="C1004" s="333" t="s">
        <v>4356</v>
      </c>
      <c r="D1004" s="334" t="s">
        <v>4356</v>
      </c>
      <c r="E1004" s="334" t="s">
        <v>1071</v>
      </c>
      <c r="F1004" s="334" t="s">
        <v>3813</v>
      </c>
      <c r="G1004" s="335" t="s">
        <v>3670</v>
      </c>
      <c r="H1004" s="334">
        <v>45432</v>
      </c>
      <c r="I1004" s="334" t="s">
        <v>70</v>
      </c>
    </row>
    <row r="1005" spans="1:9">
      <c r="A1005" s="822">
        <v>39049006220</v>
      </c>
      <c r="B1005" s="332" t="s">
        <v>2743</v>
      </c>
      <c r="C1005" s="333" t="s">
        <v>70</v>
      </c>
      <c r="D1005" s="334" t="s">
        <v>70</v>
      </c>
      <c r="E1005" s="334" t="s">
        <v>1029</v>
      </c>
      <c r="F1005" s="334" t="s">
        <v>3816</v>
      </c>
      <c r="G1005" s="335" t="s">
        <v>3811</v>
      </c>
      <c r="H1005" s="334">
        <v>45433</v>
      </c>
      <c r="I1005" s="334" t="s">
        <v>70</v>
      </c>
    </row>
    <row r="1006" spans="1:9">
      <c r="A1006" s="822">
        <v>39049006230</v>
      </c>
      <c r="B1006" s="332" t="s">
        <v>2742</v>
      </c>
      <c r="C1006" s="333" t="s">
        <v>70</v>
      </c>
      <c r="D1006" s="334" t="s">
        <v>70</v>
      </c>
      <c r="E1006" s="334" t="s">
        <v>1029</v>
      </c>
      <c r="F1006" s="334" t="s">
        <v>4399</v>
      </c>
      <c r="G1006" s="335" t="s">
        <v>3811</v>
      </c>
      <c r="H1006" s="334">
        <v>45434</v>
      </c>
      <c r="I1006" s="334" t="s">
        <v>70</v>
      </c>
    </row>
    <row r="1007" spans="1:9">
      <c r="A1007" s="822">
        <v>39049006236</v>
      </c>
      <c r="B1007" s="332" t="s">
        <v>2741</v>
      </c>
      <c r="C1007" s="333" t="s">
        <v>70</v>
      </c>
      <c r="D1007" s="334" t="s">
        <v>70</v>
      </c>
      <c r="E1007" s="334" t="s">
        <v>1029</v>
      </c>
      <c r="F1007" s="334" t="s">
        <v>4400</v>
      </c>
      <c r="G1007" s="335" t="s">
        <v>3811</v>
      </c>
      <c r="H1007" s="334">
        <v>45439</v>
      </c>
      <c r="I1007" s="334" t="s">
        <v>70</v>
      </c>
    </row>
    <row r="1008" spans="1:9">
      <c r="A1008" s="822">
        <v>39049006310</v>
      </c>
      <c r="B1008" s="332" t="s">
        <v>2740</v>
      </c>
      <c r="C1008" s="333" t="s">
        <v>70</v>
      </c>
      <c r="D1008" s="334" t="s">
        <v>70</v>
      </c>
      <c r="E1008" s="334" t="s">
        <v>1029</v>
      </c>
      <c r="F1008" s="334" t="s">
        <v>3812</v>
      </c>
      <c r="G1008" s="335" t="s">
        <v>3811</v>
      </c>
      <c r="H1008" s="334">
        <v>45440</v>
      </c>
      <c r="I1008" s="334" t="s">
        <v>70</v>
      </c>
    </row>
    <row r="1009" spans="1:9">
      <c r="A1009" s="822">
        <v>39049006321</v>
      </c>
      <c r="B1009" s="332" t="s">
        <v>2739</v>
      </c>
      <c r="C1009" s="333" t="s">
        <v>70</v>
      </c>
      <c r="D1009" s="334" t="s">
        <v>70</v>
      </c>
      <c r="E1009" s="334" t="s">
        <v>1029</v>
      </c>
      <c r="F1009" s="334" t="s">
        <v>3812</v>
      </c>
      <c r="G1009" s="335" t="s">
        <v>3811</v>
      </c>
      <c r="H1009" s="334">
        <v>45449</v>
      </c>
      <c r="I1009" s="334" t="s">
        <v>70</v>
      </c>
    </row>
    <row r="1010" spans="1:9">
      <c r="A1010" s="822">
        <v>39049006323</v>
      </c>
      <c r="B1010" s="332" t="s">
        <v>2738</v>
      </c>
      <c r="C1010" s="333" t="s">
        <v>70</v>
      </c>
      <c r="D1010" s="334" t="s">
        <v>70</v>
      </c>
      <c r="E1010" s="334" t="s">
        <v>1029</v>
      </c>
      <c r="F1010" s="334" t="s">
        <v>4400</v>
      </c>
      <c r="G1010" s="335" t="s">
        <v>3811</v>
      </c>
      <c r="H1010" s="334">
        <v>45458</v>
      </c>
      <c r="I1010" s="334" t="s">
        <v>70</v>
      </c>
    </row>
    <row r="1011" spans="1:9">
      <c r="A1011" s="822">
        <v>39049006330</v>
      </c>
      <c r="B1011" s="332" t="s">
        <v>2737</v>
      </c>
      <c r="C1011" s="333" t="s">
        <v>70</v>
      </c>
      <c r="D1011" s="334" t="s">
        <v>70</v>
      </c>
      <c r="E1011" s="334" t="s">
        <v>1029</v>
      </c>
      <c r="F1011" s="334" t="s">
        <v>4400</v>
      </c>
      <c r="G1011" s="335" t="s">
        <v>3811</v>
      </c>
      <c r="H1011" s="334">
        <v>45459</v>
      </c>
      <c r="I1011" s="334" t="s">
        <v>70</v>
      </c>
    </row>
    <row r="1012" spans="1:9">
      <c r="A1012" s="822">
        <v>39049006340</v>
      </c>
      <c r="B1012" s="332" t="s">
        <v>2736</v>
      </c>
      <c r="C1012" s="333" t="s">
        <v>70</v>
      </c>
      <c r="D1012" s="334" t="s">
        <v>70</v>
      </c>
      <c r="E1012" s="334" t="s">
        <v>1029</v>
      </c>
      <c r="F1012" s="334" t="s">
        <v>3812</v>
      </c>
      <c r="G1012" s="335" t="s">
        <v>3811</v>
      </c>
      <c r="H1012" s="334">
        <v>45502</v>
      </c>
      <c r="I1012" s="334" t="s">
        <v>70</v>
      </c>
    </row>
    <row r="1013" spans="1:9">
      <c r="A1013" s="822">
        <v>39049006351</v>
      </c>
      <c r="B1013" s="332" t="s">
        <v>2735</v>
      </c>
      <c r="C1013" s="333" t="s">
        <v>70</v>
      </c>
      <c r="D1013" s="334" t="s">
        <v>70</v>
      </c>
      <c r="E1013" s="334" t="s">
        <v>1029</v>
      </c>
      <c r="F1013" s="334" t="s">
        <v>3816</v>
      </c>
      <c r="G1013" s="335" t="s">
        <v>3811</v>
      </c>
      <c r="H1013" s="334">
        <v>45503</v>
      </c>
      <c r="I1013" s="334" t="s">
        <v>70</v>
      </c>
    </row>
    <row r="1014" spans="1:9">
      <c r="A1014" s="822">
        <v>39049006352</v>
      </c>
      <c r="B1014" s="332" t="s">
        <v>2734</v>
      </c>
      <c r="C1014" s="333" t="s">
        <v>70</v>
      </c>
      <c r="D1014" s="334" t="s">
        <v>70</v>
      </c>
      <c r="E1014" s="334" t="s">
        <v>1027</v>
      </c>
      <c r="F1014" s="334" t="s">
        <v>4400</v>
      </c>
      <c r="G1014" s="335" t="s">
        <v>3811</v>
      </c>
      <c r="H1014" s="334">
        <v>45504</v>
      </c>
      <c r="I1014" s="334" t="s">
        <v>70</v>
      </c>
    </row>
    <row r="1015" spans="1:9">
      <c r="A1015" s="822">
        <v>39049006353</v>
      </c>
      <c r="B1015" s="332" t="s">
        <v>2733</v>
      </c>
      <c r="C1015" s="333" t="s">
        <v>70</v>
      </c>
      <c r="D1015" s="334" t="s">
        <v>70</v>
      </c>
      <c r="E1015" s="334" t="s">
        <v>1027</v>
      </c>
      <c r="F1015" s="334" t="s">
        <v>4399</v>
      </c>
      <c r="G1015" s="335" t="s">
        <v>3811</v>
      </c>
      <c r="H1015" s="334">
        <v>45505</v>
      </c>
      <c r="I1015" s="334" t="s">
        <v>70</v>
      </c>
    </row>
    <row r="1016" spans="1:9">
      <c r="A1016" s="822">
        <v>39049006371</v>
      </c>
      <c r="B1016" s="332" t="s">
        <v>2732</v>
      </c>
      <c r="C1016" s="333" t="s">
        <v>70</v>
      </c>
      <c r="D1016" s="334" t="s">
        <v>70</v>
      </c>
      <c r="E1016" s="334" t="s">
        <v>1029</v>
      </c>
      <c r="F1016" s="334" t="s">
        <v>4399</v>
      </c>
      <c r="G1016" s="335" t="s">
        <v>3811</v>
      </c>
      <c r="H1016" s="334">
        <v>45506</v>
      </c>
      <c r="I1016" s="334" t="s">
        <v>70</v>
      </c>
    </row>
    <row r="1017" spans="1:9">
      <c r="A1017" s="822">
        <v>39049006372</v>
      </c>
      <c r="B1017" s="332" t="s">
        <v>2731</v>
      </c>
      <c r="C1017" s="333" t="s">
        <v>70</v>
      </c>
      <c r="D1017" s="334" t="s">
        <v>70</v>
      </c>
      <c r="E1017" s="334" t="s">
        <v>1027</v>
      </c>
      <c r="F1017" s="334" t="s">
        <v>4400</v>
      </c>
      <c r="G1017" s="335" t="s">
        <v>3811</v>
      </c>
      <c r="H1017" s="334">
        <v>45601</v>
      </c>
      <c r="I1017" s="334" t="s">
        <v>70</v>
      </c>
    </row>
    <row r="1018" spans="1:9">
      <c r="A1018" s="822">
        <v>39049006383</v>
      </c>
      <c r="B1018" s="332" t="s">
        <v>2730</v>
      </c>
      <c r="C1018" s="333" t="s">
        <v>70</v>
      </c>
      <c r="D1018" s="334" t="s">
        <v>70</v>
      </c>
      <c r="E1018" s="334" t="s">
        <v>1029</v>
      </c>
      <c r="F1018" s="334" t="s">
        <v>4400</v>
      </c>
      <c r="G1018" s="335" t="s">
        <v>3811</v>
      </c>
      <c r="H1018" s="334">
        <v>45612</v>
      </c>
      <c r="I1018" s="334" t="s">
        <v>70</v>
      </c>
    </row>
    <row r="1019" spans="1:9">
      <c r="A1019" s="822">
        <v>39049006384</v>
      </c>
      <c r="B1019" s="332" t="s">
        <v>2729</v>
      </c>
      <c r="C1019" s="333" t="s">
        <v>70</v>
      </c>
      <c r="D1019" s="334" t="s">
        <v>70</v>
      </c>
      <c r="E1019" s="334" t="s">
        <v>1029</v>
      </c>
      <c r="F1019" s="334" t="s">
        <v>3812</v>
      </c>
      <c r="G1019" s="335" t="s">
        <v>3811</v>
      </c>
      <c r="H1019" s="334">
        <v>45613</v>
      </c>
      <c r="I1019" s="334" t="s">
        <v>70</v>
      </c>
    </row>
    <row r="1020" spans="1:9">
      <c r="A1020" s="822">
        <v>39049006386</v>
      </c>
      <c r="B1020" s="332" t="s">
        <v>2728</v>
      </c>
      <c r="C1020" s="333" t="s">
        <v>70</v>
      </c>
      <c r="D1020" s="334" t="s">
        <v>70</v>
      </c>
      <c r="E1020" s="334" t="s">
        <v>1029</v>
      </c>
      <c r="F1020" s="334" t="s">
        <v>4400</v>
      </c>
      <c r="G1020" s="335" t="s">
        <v>3811</v>
      </c>
      <c r="H1020" s="334">
        <v>45614</v>
      </c>
      <c r="I1020" s="334" t="s">
        <v>70</v>
      </c>
    </row>
    <row r="1021" spans="1:9">
      <c r="A1021" s="822">
        <v>39049006387</v>
      </c>
      <c r="B1021" s="332" t="s">
        <v>2727</v>
      </c>
      <c r="C1021" s="333" t="s">
        <v>70</v>
      </c>
      <c r="D1021" s="334" t="s">
        <v>70</v>
      </c>
      <c r="E1021" s="334" t="s">
        <v>1029</v>
      </c>
      <c r="F1021" s="334" t="s">
        <v>4400</v>
      </c>
      <c r="G1021" s="335" t="s">
        <v>3811</v>
      </c>
      <c r="H1021" s="334">
        <v>45616</v>
      </c>
      <c r="I1021" s="334" t="s">
        <v>70</v>
      </c>
    </row>
    <row r="1022" spans="1:9">
      <c r="A1022" s="822">
        <v>39049006391</v>
      </c>
      <c r="B1022" s="332" t="s">
        <v>2726</v>
      </c>
      <c r="C1022" s="333" t="s">
        <v>70</v>
      </c>
      <c r="D1022" s="334" t="s">
        <v>70</v>
      </c>
      <c r="E1022" s="334" t="s">
        <v>1029</v>
      </c>
      <c r="F1022" s="334" t="s">
        <v>4399</v>
      </c>
      <c r="G1022" s="335" t="s">
        <v>3811</v>
      </c>
      <c r="H1022" s="334">
        <v>45617</v>
      </c>
      <c r="I1022" s="334" t="s">
        <v>70</v>
      </c>
    </row>
    <row r="1023" spans="1:9">
      <c r="A1023" s="822">
        <v>39049006392</v>
      </c>
      <c r="B1023" s="332" t="s">
        <v>2725</v>
      </c>
      <c r="C1023" s="333" t="s">
        <v>70</v>
      </c>
      <c r="D1023" s="334" t="s">
        <v>70</v>
      </c>
      <c r="E1023" s="334" t="s">
        <v>1029</v>
      </c>
      <c r="F1023" s="334" t="s">
        <v>3816</v>
      </c>
      <c r="G1023" s="335" t="s">
        <v>3811</v>
      </c>
      <c r="H1023" s="334">
        <v>45618</v>
      </c>
      <c r="I1023" s="334" t="s">
        <v>70</v>
      </c>
    </row>
    <row r="1024" spans="1:9">
      <c r="A1024" s="822">
        <v>39049006393</v>
      </c>
      <c r="B1024" s="332" t="s">
        <v>2724</v>
      </c>
      <c r="C1024" s="333" t="s">
        <v>70</v>
      </c>
      <c r="D1024" s="334" t="s">
        <v>70</v>
      </c>
      <c r="E1024" s="334" t="s">
        <v>1029</v>
      </c>
      <c r="F1024" s="334" t="s">
        <v>4400</v>
      </c>
      <c r="G1024" s="335" t="s">
        <v>3811</v>
      </c>
      <c r="H1024" s="334">
        <v>45619</v>
      </c>
      <c r="I1024" s="334" t="s">
        <v>70</v>
      </c>
    </row>
    <row r="1025" spans="1:9">
      <c r="A1025" s="822">
        <v>39049006394</v>
      </c>
      <c r="B1025" s="332" t="s">
        <v>2723</v>
      </c>
      <c r="C1025" s="333" t="s">
        <v>70</v>
      </c>
      <c r="D1025" s="334" t="s">
        <v>70</v>
      </c>
      <c r="E1025" s="334" t="s">
        <v>1029</v>
      </c>
      <c r="F1025" s="334" t="s">
        <v>3816</v>
      </c>
      <c r="G1025" s="335" t="s">
        <v>3811</v>
      </c>
      <c r="H1025" s="334">
        <v>45620</v>
      </c>
      <c r="I1025" s="334" t="s">
        <v>70</v>
      </c>
    </row>
    <row r="1026" spans="1:9">
      <c r="A1026" s="822">
        <v>39049006395</v>
      </c>
      <c r="B1026" s="332" t="s">
        <v>2722</v>
      </c>
      <c r="C1026" s="333" t="s">
        <v>70</v>
      </c>
      <c r="D1026" s="334" t="s">
        <v>70</v>
      </c>
      <c r="E1026" s="334" t="s">
        <v>1029</v>
      </c>
      <c r="F1026" s="334" t="s">
        <v>4400</v>
      </c>
      <c r="G1026" s="335" t="s">
        <v>3811</v>
      </c>
      <c r="H1026" s="334">
        <v>45621</v>
      </c>
      <c r="I1026" s="334" t="s">
        <v>70</v>
      </c>
    </row>
    <row r="1027" spans="1:9">
      <c r="A1027" s="822">
        <v>39049006396</v>
      </c>
      <c r="B1027" s="332" t="s">
        <v>2721</v>
      </c>
      <c r="C1027" s="333" t="s">
        <v>70</v>
      </c>
      <c r="D1027" s="334" t="s">
        <v>70</v>
      </c>
      <c r="E1027" s="334" t="s">
        <v>1027</v>
      </c>
      <c r="F1027" s="334" t="s">
        <v>3816</v>
      </c>
      <c r="G1027" s="335" t="s">
        <v>3811</v>
      </c>
      <c r="H1027" s="334">
        <v>45622</v>
      </c>
      <c r="I1027" s="334" t="s">
        <v>70</v>
      </c>
    </row>
    <row r="1028" spans="1:9">
      <c r="A1028" s="822">
        <v>39049006410</v>
      </c>
      <c r="B1028" s="332" t="s">
        <v>2720</v>
      </c>
      <c r="C1028" s="333" t="s">
        <v>70</v>
      </c>
      <c r="D1028" s="334" t="s">
        <v>70</v>
      </c>
      <c r="E1028" s="334" t="s">
        <v>1029</v>
      </c>
      <c r="F1028" s="334" t="s">
        <v>3813</v>
      </c>
      <c r="G1028" s="335" t="s">
        <v>3811</v>
      </c>
      <c r="H1028" s="334">
        <v>45623</v>
      </c>
      <c r="I1028" s="334" t="s">
        <v>70</v>
      </c>
    </row>
    <row r="1029" spans="1:9">
      <c r="A1029" s="822">
        <v>39049006430</v>
      </c>
      <c r="B1029" s="332" t="s">
        <v>2719</v>
      </c>
      <c r="C1029" s="333" t="s">
        <v>70</v>
      </c>
      <c r="D1029" s="334" t="s">
        <v>70</v>
      </c>
      <c r="E1029" s="334" t="s">
        <v>1029</v>
      </c>
      <c r="F1029" s="334" t="s">
        <v>3816</v>
      </c>
      <c r="G1029" s="335" t="s">
        <v>3811</v>
      </c>
      <c r="H1029" s="334">
        <v>45624</v>
      </c>
      <c r="I1029" s="334" t="s">
        <v>70</v>
      </c>
    </row>
    <row r="1030" spans="1:9">
      <c r="A1030" s="822">
        <v>39049006500</v>
      </c>
      <c r="B1030" s="332" t="s">
        <v>2718</v>
      </c>
      <c r="C1030" s="333" t="s">
        <v>70</v>
      </c>
      <c r="D1030" s="334" t="s">
        <v>70</v>
      </c>
      <c r="E1030" s="334" t="s">
        <v>1029</v>
      </c>
      <c r="F1030" s="334" t="s">
        <v>3813</v>
      </c>
      <c r="G1030" s="335" t="s">
        <v>3811</v>
      </c>
      <c r="H1030" s="334">
        <v>45628</v>
      </c>
      <c r="I1030" s="334" t="s">
        <v>70</v>
      </c>
    </row>
    <row r="1031" spans="1:9">
      <c r="A1031" s="822">
        <v>39049006600</v>
      </c>
      <c r="B1031" s="332" t="s">
        <v>2717</v>
      </c>
      <c r="C1031" s="333" t="s">
        <v>70</v>
      </c>
      <c r="D1031" s="334" t="s">
        <v>70</v>
      </c>
      <c r="E1031" s="334" t="s">
        <v>1029</v>
      </c>
      <c r="F1031" s="334" t="s">
        <v>4400</v>
      </c>
      <c r="G1031" s="335" t="s">
        <v>3811</v>
      </c>
      <c r="H1031" s="334">
        <v>45629</v>
      </c>
      <c r="I1031" s="334" t="s">
        <v>70</v>
      </c>
    </row>
    <row r="1032" spans="1:9">
      <c r="A1032" s="822">
        <v>39049006710</v>
      </c>
      <c r="B1032" s="332" t="s">
        <v>2716</v>
      </c>
      <c r="C1032" s="333" t="s">
        <v>70</v>
      </c>
      <c r="D1032" s="334" t="s">
        <v>70</v>
      </c>
      <c r="E1032" s="334" t="s">
        <v>1029</v>
      </c>
      <c r="F1032" s="334" t="s">
        <v>3813</v>
      </c>
      <c r="G1032" s="335" t="s">
        <v>3811</v>
      </c>
      <c r="H1032" s="334">
        <v>45630</v>
      </c>
      <c r="I1032" s="334" t="s">
        <v>70</v>
      </c>
    </row>
    <row r="1033" spans="1:9">
      <c r="A1033" s="822">
        <v>39049006721</v>
      </c>
      <c r="B1033" s="332" t="s">
        <v>2715</v>
      </c>
      <c r="C1033" s="333" t="s">
        <v>70</v>
      </c>
      <c r="D1033" s="334" t="s">
        <v>70</v>
      </c>
      <c r="E1033" s="334" t="s">
        <v>1029</v>
      </c>
      <c r="F1033" s="334" t="s">
        <v>3812</v>
      </c>
      <c r="G1033" s="335" t="s">
        <v>3811</v>
      </c>
      <c r="H1033" s="334">
        <v>45631</v>
      </c>
      <c r="I1033" s="334" t="s">
        <v>70</v>
      </c>
    </row>
    <row r="1034" spans="1:9">
      <c r="A1034" s="822">
        <v>39049006722</v>
      </c>
      <c r="B1034" s="332" t="s">
        <v>2714</v>
      </c>
      <c r="C1034" s="333" t="s">
        <v>70</v>
      </c>
      <c r="D1034" s="334" t="s">
        <v>70</v>
      </c>
      <c r="E1034" s="334" t="s">
        <v>1029</v>
      </c>
      <c r="F1034" s="334" t="s">
        <v>3813</v>
      </c>
      <c r="G1034" s="335" t="s">
        <v>3811</v>
      </c>
      <c r="H1034" s="334">
        <v>45634</v>
      </c>
      <c r="I1034" s="334" t="s">
        <v>70</v>
      </c>
    </row>
    <row r="1035" spans="1:9">
      <c r="A1035" s="822">
        <v>39049006810</v>
      </c>
      <c r="B1035" s="332" t="s">
        <v>2713</v>
      </c>
      <c r="C1035" s="333" t="s">
        <v>70</v>
      </c>
      <c r="D1035" s="334" t="s">
        <v>70</v>
      </c>
      <c r="E1035" s="334" t="s">
        <v>1029</v>
      </c>
      <c r="F1035" s="334" t="s">
        <v>3816</v>
      </c>
      <c r="G1035" s="335" t="s">
        <v>3811</v>
      </c>
      <c r="H1035" s="334">
        <v>45636</v>
      </c>
      <c r="I1035" s="334" t="s">
        <v>70</v>
      </c>
    </row>
    <row r="1036" spans="1:9">
      <c r="A1036" s="822">
        <v>39049006821</v>
      </c>
      <c r="B1036" s="332" t="s">
        <v>2712</v>
      </c>
      <c r="C1036" s="333" t="s">
        <v>70</v>
      </c>
      <c r="D1036" s="334" t="s">
        <v>70</v>
      </c>
      <c r="E1036" s="334" t="s">
        <v>1037</v>
      </c>
      <c r="F1036" s="334" t="s">
        <v>3816</v>
      </c>
      <c r="G1036" s="335" t="s">
        <v>3811</v>
      </c>
      <c r="H1036" s="334">
        <v>45638</v>
      </c>
      <c r="I1036" s="334" t="s">
        <v>70</v>
      </c>
    </row>
    <row r="1037" spans="1:9">
      <c r="A1037" s="822">
        <v>39049006822</v>
      </c>
      <c r="B1037" s="332" t="s">
        <v>2711</v>
      </c>
      <c r="C1037" s="333" t="s">
        <v>70</v>
      </c>
      <c r="D1037" s="334" t="s">
        <v>70</v>
      </c>
      <c r="E1037" s="334" t="s">
        <v>1029</v>
      </c>
      <c r="F1037" s="334" t="s">
        <v>4400</v>
      </c>
      <c r="G1037" s="335" t="s">
        <v>3811</v>
      </c>
      <c r="H1037" s="334">
        <v>45640</v>
      </c>
      <c r="I1037" s="334" t="s">
        <v>70</v>
      </c>
    </row>
    <row r="1038" spans="1:9">
      <c r="A1038" s="822">
        <v>39049006910</v>
      </c>
      <c r="B1038" s="332" t="s">
        <v>2710</v>
      </c>
      <c r="C1038" s="333" t="s">
        <v>70</v>
      </c>
      <c r="D1038" s="334" t="s">
        <v>70</v>
      </c>
      <c r="E1038" s="334" t="s">
        <v>1029</v>
      </c>
      <c r="F1038" s="334" t="s">
        <v>3813</v>
      </c>
      <c r="G1038" s="335" t="s">
        <v>3811</v>
      </c>
      <c r="H1038" s="334">
        <v>45642</v>
      </c>
      <c r="I1038" s="334" t="s">
        <v>70</v>
      </c>
    </row>
    <row r="1039" spans="1:9">
      <c r="A1039" s="822">
        <v>39049006921</v>
      </c>
      <c r="B1039" s="332" t="s">
        <v>2709</v>
      </c>
      <c r="C1039" s="333" t="s">
        <v>4356</v>
      </c>
      <c r="D1039" s="334" t="s">
        <v>4356</v>
      </c>
      <c r="E1039" s="334" t="s">
        <v>1071</v>
      </c>
      <c r="F1039" s="334" t="s">
        <v>3816</v>
      </c>
      <c r="G1039" s="335" t="s">
        <v>3811</v>
      </c>
      <c r="H1039" s="334">
        <v>45644</v>
      </c>
      <c r="I1039" s="334" t="s">
        <v>70</v>
      </c>
    </row>
    <row r="1040" spans="1:9">
      <c r="A1040" s="822">
        <v>39049006923</v>
      </c>
      <c r="B1040" s="332" t="s">
        <v>2708</v>
      </c>
      <c r="C1040" s="333" t="s">
        <v>70</v>
      </c>
      <c r="D1040" s="334" t="s">
        <v>70</v>
      </c>
      <c r="E1040" s="334" t="s">
        <v>1037</v>
      </c>
      <c r="F1040" s="334" t="s">
        <v>3816</v>
      </c>
      <c r="G1040" s="335" t="s">
        <v>3811</v>
      </c>
      <c r="H1040" s="334">
        <v>45645</v>
      </c>
      <c r="I1040" s="334" t="s">
        <v>70</v>
      </c>
    </row>
    <row r="1041" spans="1:9">
      <c r="A1041" s="822">
        <v>39049006924</v>
      </c>
      <c r="B1041" s="332" t="s">
        <v>2707</v>
      </c>
      <c r="C1041" s="333" t="s">
        <v>70</v>
      </c>
      <c r="D1041" s="334" t="s">
        <v>70</v>
      </c>
      <c r="E1041" s="334" t="s">
        <v>1071</v>
      </c>
      <c r="F1041" s="334" t="s">
        <v>3816</v>
      </c>
      <c r="G1041" s="335" t="s">
        <v>3811</v>
      </c>
      <c r="H1041" s="334">
        <v>45646</v>
      </c>
      <c r="I1041" s="334" t="s">
        <v>70</v>
      </c>
    </row>
    <row r="1042" spans="1:9">
      <c r="A1042" s="822">
        <v>39049006931</v>
      </c>
      <c r="B1042" s="332" t="s">
        <v>2706</v>
      </c>
      <c r="C1042" s="333" t="s">
        <v>70</v>
      </c>
      <c r="D1042" s="334" t="s">
        <v>4356</v>
      </c>
      <c r="E1042" s="334" t="s">
        <v>1071</v>
      </c>
      <c r="F1042" s="334" t="s">
        <v>4400</v>
      </c>
      <c r="G1042" s="335" t="s">
        <v>3811</v>
      </c>
      <c r="H1042" s="334">
        <v>45647</v>
      </c>
      <c r="I1042" s="334" t="s">
        <v>70</v>
      </c>
    </row>
    <row r="1043" spans="1:9">
      <c r="A1043" s="822">
        <v>39049006932</v>
      </c>
      <c r="B1043" s="332" t="s">
        <v>2705</v>
      </c>
      <c r="C1043" s="333" t="s">
        <v>70</v>
      </c>
      <c r="D1043" s="334" t="s">
        <v>70</v>
      </c>
      <c r="E1043" s="334" t="s">
        <v>1071</v>
      </c>
      <c r="F1043" s="334" t="s">
        <v>4399</v>
      </c>
      <c r="G1043" s="335" t="s">
        <v>3811</v>
      </c>
      <c r="H1043" s="334">
        <v>45648</v>
      </c>
      <c r="I1043" s="334" t="s">
        <v>70</v>
      </c>
    </row>
    <row r="1044" spans="1:9">
      <c r="A1044" s="822">
        <v>39049006933</v>
      </c>
      <c r="B1044" s="332" t="s">
        <v>2704</v>
      </c>
      <c r="C1044" s="333" t="s">
        <v>4356</v>
      </c>
      <c r="D1044" s="334" t="s">
        <v>4356</v>
      </c>
      <c r="E1044" s="334" t="s">
        <v>1067</v>
      </c>
      <c r="F1044" s="334" t="s">
        <v>3812</v>
      </c>
      <c r="G1044" s="335" t="s">
        <v>3811</v>
      </c>
      <c r="H1044" s="334">
        <v>45650</v>
      </c>
      <c r="I1044" s="334" t="s">
        <v>70</v>
      </c>
    </row>
    <row r="1045" spans="1:9">
      <c r="A1045" s="822">
        <v>39049006942</v>
      </c>
      <c r="B1045" s="332" t="s">
        <v>2703</v>
      </c>
      <c r="C1045" s="333" t="s">
        <v>70</v>
      </c>
      <c r="D1045" s="334" t="s">
        <v>70</v>
      </c>
      <c r="E1045" s="334" t="s">
        <v>1071</v>
      </c>
      <c r="F1045" s="334" t="s">
        <v>3815</v>
      </c>
      <c r="G1045" s="335" t="s">
        <v>3811</v>
      </c>
      <c r="H1045" s="334">
        <v>45651</v>
      </c>
      <c r="I1045" s="334" t="s">
        <v>70</v>
      </c>
    </row>
    <row r="1046" spans="1:9">
      <c r="A1046" s="822">
        <v>39049006943</v>
      </c>
      <c r="B1046" s="332" t="s">
        <v>2702</v>
      </c>
      <c r="C1046" s="333" t="s">
        <v>70</v>
      </c>
      <c r="D1046" s="334" t="s">
        <v>70</v>
      </c>
      <c r="E1046" s="334" t="s">
        <v>1071</v>
      </c>
      <c r="F1046" s="334" t="s">
        <v>3813</v>
      </c>
      <c r="G1046" s="335" t="s">
        <v>3811</v>
      </c>
      <c r="H1046" s="334">
        <v>45652</v>
      </c>
      <c r="I1046" s="334" t="s">
        <v>70</v>
      </c>
    </row>
    <row r="1047" spans="1:9">
      <c r="A1047" s="822">
        <v>39049006944</v>
      </c>
      <c r="B1047" s="332" t="s">
        <v>2701</v>
      </c>
      <c r="C1047" s="333" t="s">
        <v>70</v>
      </c>
      <c r="D1047" s="334" t="s">
        <v>70</v>
      </c>
      <c r="E1047" s="334" t="s">
        <v>1027</v>
      </c>
      <c r="F1047" s="334" t="s">
        <v>4400</v>
      </c>
      <c r="G1047" s="335" t="s">
        <v>3811</v>
      </c>
      <c r="H1047" s="334">
        <v>45653</v>
      </c>
      <c r="I1047" s="334" t="s">
        <v>70</v>
      </c>
    </row>
    <row r="1048" spans="1:9">
      <c r="A1048" s="822">
        <v>39049006945</v>
      </c>
      <c r="B1048" s="332" t="s">
        <v>2700</v>
      </c>
      <c r="C1048" s="333" t="s">
        <v>4356</v>
      </c>
      <c r="D1048" s="334" t="s">
        <v>4356</v>
      </c>
      <c r="E1048" s="334" t="s">
        <v>1071</v>
      </c>
      <c r="F1048" s="334" t="s">
        <v>3813</v>
      </c>
      <c r="G1048" s="335" t="s">
        <v>3811</v>
      </c>
      <c r="H1048" s="334">
        <v>45654</v>
      </c>
      <c r="I1048" s="334" t="s">
        <v>70</v>
      </c>
    </row>
    <row r="1049" spans="1:9">
      <c r="A1049" s="822">
        <v>39049006950</v>
      </c>
      <c r="B1049" s="332" t="s">
        <v>2699</v>
      </c>
      <c r="C1049" s="333" t="s">
        <v>70</v>
      </c>
      <c r="D1049" s="334" t="s">
        <v>70</v>
      </c>
      <c r="E1049" s="334" t="s">
        <v>1029</v>
      </c>
      <c r="F1049" s="334" t="s">
        <v>4399</v>
      </c>
      <c r="G1049" s="335" t="s">
        <v>3811</v>
      </c>
      <c r="H1049" s="334">
        <v>45656</v>
      </c>
      <c r="I1049" s="334" t="s">
        <v>70</v>
      </c>
    </row>
    <row r="1050" spans="1:9">
      <c r="A1050" s="822">
        <v>39049006990</v>
      </c>
      <c r="B1050" s="332" t="s">
        <v>2698</v>
      </c>
      <c r="C1050" s="333" t="s">
        <v>70</v>
      </c>
      <c r="D1050" s="334" t="s">
        <v>70</v>
      </c>
      <c r="E1050" s="334" t="s">
        <v>1037</v>
      </c>
      <c r="F1050" s="334" t="s">
        <v>3816</v>
      </c>
      <c r="G1050" s="335" t="s">
        <v>3811</v>
      </c>
      <c r="H1050" s="334">
        <v>45657</v>
      </c>
      <c r="I1050" s="334" t="s">
        <v>70</v>
      </c>
    </row>
    <row r="1051" spans="1:9">
      <c r="A1051" s="822">
        <v>39049007010</v>
      </c>
      <c r="B1051" s="332" t="s">
        <v>2697</v>
      </c>
      <c r="C1051" s="333" t="s">
        <v>70</v>
      </c>
      <c r="D1051" s="334" t="s">
        <v>70</v>
      </c>
      <c r="E1051" s="334" t="s">
        <v>1027</v>
      </c>
      <c r="F1051" s="334" t="s">
        <v>3816</v>
      </c>
      <c r="G1051" s="335" t="s">
        <v>3811</v>
      </c>
      <c r="H1051" s="334">
        <v>45658</v>
      </c>
      <c r="I1051" s="334" t="s">
        <v>70</v>
      </c>
    </row>
    <row r="1052" spans="1:9">
      <c r="A1052" s="822">
        <v>39049007020</v>
      </c>
      <c r="B1052" s="332" t="s">
        <v>2696</v>
      </c>
      <c r="C1052" s="333" t="s">
        <v>70</v>
      </c>
      <c r="D1052" s="334" t="s">
        <v>70</v>
      </c>
      <c r="E1052" s="334" t="s">
        <v>1027</v>
      </c>
      <c r="F1052" s="334" t="s">
        <v>3816</v>
      </c>
      <c r="G1052" s="335" t="s">
        <v>3811</v>
      </c>
      <c r="H1052" s="334">
        <v>45659</v>
      </c>
      <c r="I1052" s="334" t="s">
        <v>70</v>
      </c>
    </row>
    <row r="1053" spans="1:9">
      <c r="A1053" s="822">
        <v>39049007041</v>
      </c>
      <c r="B1053" s="332" t="s">
        <v>2695</v>
      </c>
      <c r="C1053" s="333" t="s">
        <v>70</v>
      </c>
      <c r="D1053" s="334" t="s">
        <v>70</v>
      </c>
      <c r="E1053" s="334" t="s">
        <v>1029</v>
      </c>
      <c r="F1053" s="334" t="s">
        <v>3813</v>
      </c>
      <c r="G1053" s="335" t="s">
        <v>3811</v>
      </c>
      <c r="H1053" s="334">
        <v>45660</v>
      </c>
      <c r="I1053" s="334" t="s">
        <v>70</v>
      </c>
    </row>
    <row r="1054" spans="1:9">
      <c r="A1054" s="822">
        <v>39049007043</v>
      </c>
      <c r="B1054" s="332" t="s">
        <v>2694</v>
      </c>
      <c r="C1054" s="333" t="s">
        <v>70</v>
      </c>
      <c r="D1054" s="334" t="s">
        <v>70</v>
      </c>
      <c r="E1054" s="334" t="s">
        <v>1027</v>
      </c>
      <c r="F1054" s="334" t="s">
        <v>3813</v>
      </c>
      <c r="G1054" s="335" t="s">
        <v>3811</v>
      </c>
      <c r="H1054" s="334">
        <v>45661</v>
      </c>
      <c r="I1054" s="334" t="s">
        <v>70</v>
      </c>
    </row>
    <row r="1055" spans="1:9">
      <c r="A1055" s="822">
        <v>39049007044</v>
      </c>
      <c r="B1055" s="332" t="s">
        <v>2693</v>
      </c>
      <c r="C1055" s="333" t="s">
        <v>70</v>
      </c>
      <c r="D1055" s="334" t="s">
        <v>70</v>
      </c>
      <c r="E1055" s="334" t="s">
        <v>1029</v>
      </c>
      <c r="F1055" s="334" t="s">
        <v>3812</v>
      </c>
      <c r="G1055" s="335" t="s">
        <v>3811</v>
      </c>
      <c r="H1055" s="334">
        <v>45662</v>
      </c>
      <c r="I1055" s="334" t="s">
        <v>70</v>
      </c>
    </row>
    <row r="1056" spans="1:9">
      <c r="A1056" s="822">
        <v>39049007047</v>
      </c>
      <c r="B1056" s="332" t="s">
        <v>2692</v>
      </c>
      <c r="C1056" s="333" t="s">
        <v>70</v>
      </c>
      <c r="D1056" s="334" t="s">
        <v>70</v>
      </c>
      <c r="E1056" s="334" t="s">
        <v>1027</v>
      </c>
      <c r="F1056" s="334" t="s">
        <v>4400</v>
      </c>
      <c r="G1056" s="335" t="s">
        <v>3811</v>
      </c>
      <c r="H1056" s="334">
        <v>45663</v>
      </c>
      <c r="I1056" s="334" t="s">
        <v>70</v>
      </c>
    </row>
    <row r="1057" spans="1:9">
      <c r="A1057" s="822">
        <v>39049007048</v>
      </c>
      <c r="B1057" s="332" t="s">
        <v>2691</v>
      </c>
      <c r="C1057" s="333" t="s">
        <v>70</v>
      </c>
      <c r="D1057" s="334" t="s">
        <v>70</v>
      </c>
      <c r="E1057" s="334" t="s">
        <v>1027</v>
      </c>
      <c r="F1057" s="334" t="s">
        <v>3813</v>
      </c>
      <c r="G1057" s="335" t="s">
        <v>3811</v>
      </c>
      <c r="H1057" s="334">
        <v>45669</v>
      </c>
      <c r="I1057" s="334" t="s">
        <v>70</v>
      </c>
    </row>
    <row r="1058" spans="1:9">
      <c r="A1058" s="822">
        <v>39049007112</v>
      </c>
      <c r="B1058" s="332" t="s">
        <v>2690</v>
      </c>
      <c r="C1058" s="333" t="s">
        <v>70</v>
      </c>
      <c r="D1058" s="334" t="s">
        <v>70</v>
      </c>
      <c r="E1058" s="334" t="s">
        <v>1071</v>
      </c>
      <c r="F1058" s="334" t="s">
        <v>3813</v>
      </c>
      <c r="G1058" s="335" t="s">
        <v>3811</v>
      </c>
      <c r="H1058" s="334">
        <v>45671</v>
      </c>
      <c r="I1058" s="334" t="s">
        <v>70</v>
      </c>
    </row>
    <row r="1059" spans="1:9">
      <c r="A1059" s="822">
        <v>39049007113</v>
      </c>
      <c r="B1059" s="332" t="s">
        <v>2689</v>
      </c>
      <c r="C1059" s="333" t="s">
        <v>70</v>
      </c>
      <c r="D1059" s="334" t="s">
        <v>70</v>
      </c>
      <c r="E1059" s="334" t="s">
        <v>1071</v>
      </c>
      <c r="F1059" s="334" t="s">
        <v>4399</v>
      </c>
      <c r="G1059" s="335" t="s">
        <v>3811</v>
      </c>
      <c r="H1059" s="334">
        <v>45672</v>
      </c>
      <c r="I1059" s="334" t="s">
        <v>70</v>
      </c>
    </row>
    <row r="1060" spans="1:9">
      <c r="A1060" s="822">
        <v>39049007114</v>
      </c>
      <c r="B1060" s="332" t="s">
        <v>2688</v>
      </c>
      <c r="C1060" s="333" t="s">
        <v>70</v>
      </c>
      <c r="D1060" s="334" t="s">
        <v>70</v>
      </c>
      <c r="E1060" s="334" t="s">
        <v>1037</v>
      </c>
      <c r="F1060" s="334" t="s">
        <v>4399</v>
      </c>
      <c r="G1060" s="335" t="s">
        <v>3811</v>
      </c>
      <c r="H1060" s="334">
        <v>45673</v>
      </c>
      <c r="I1060" s="334" t="s">
        <v>70</v>
      </c>
    </row>
    <row r="1061" spans="1:9">
      <c r="A1061" s="822">
        <v>39049007115</v>
      </c>
      <c r="B1061" s="332" t="s">
        <v>2687</v>
      </c>
      <c r="C1061" s="333" t="s">
        <v>4356</v>
      </c>
      <c r="D1061" s="334" t="s">
        <v>70</v>
      </c>
      <c r="E1061" s="334" t="s">
        <v>1037</v>
      </c>
      <c r="F1061" s="334" t="s">
        <v>3813</v>
      </c>
      <c r="G1061" s="335" t="s">
        <v>3811</v>
      </c>
      <c r="H1061" s="334">
        <v>45674</v>
      </c>
      <c r="I1061" s="334" t="s">
        <v>70</v>
      </c>
    </row>
    <row r="1062" spans="1:9">
      <c r="A1062" s="822">
        <v>39049007120</v>
      </c>
      <c r="B1062" s="332" t="s">
        <v>2686</v>
      </c>
      <c r="C1062" s="333" t="s">
        <v>70</v>
      </c>
      <c r="D1062" s="334" t="s">
        <v>70</v>
      </c>
      <c r="E1062" s="334" t="s">
        <v>1027</v>
      </c>
      <c r="F1062" s="334" t="s">
        <v>4400</v>
      </c>
      <c r="G1062" s="335" t="s">
        <v>3811</v>
      </c>
      <c r="H1062" s="334">
        <v>45678</v>
      </c>
      <c r="I1062" s="334" t="s">
        <v>70</v>
      </c>
    </row>
    <row r="1063" spans="1:9">
      <c r="A1063" s="822">
        <v>39049007132</v>
      </c>
      <c r="B1063" s="332" t="s">
        <v>2685</v>
      </c>
      <c r="C1063" s="333" t="s">
        <v>70</v>
      </c>
      <c r="D1063" s="334" t="s">
        <v>70</v>
      </c>
      <c r="E1063" s="334" t="s">
        <v>1027</v>
      </c>
      <c r="F1063" s="334" t="s">
        <v>3816</v>
      </c>
      <c r="G1063" s="335" t="s">
        <v>3811</v>
      </c>
      <c r="H1063" s="334">
        <v>45679</v>
      </c>
      <c r="I1063" s="334" t="s">
        <v>70</v>
      </c>
    </row>
    <row r="1064" spans="1:9">
      <c r="A1064" s="822">
        <v>39049007193</v>
      </c>
      <c r="B1064" s="332" t="s">
        <v>2684</v>
      </c>
      <c r="C1064" s="333" t="s">
        <v>70</v>
      </c>
      <c r="D1064" s="334" t="s">
        <v>70</v>
      </c>
      <c r="E1064" s="334" t="s">
        <v>1027</v>
      </c>
      <c r="F1064" s="334" t="s">
        <v>3813</v>
      </c>
      <c r="G1064" s="335" t="s">
        <v>3811</v>
      </c>
      <c r="H1064" s="334">
        <v>45680</v>
      </c>
      <c r="I1064" s="334" t="s">
        <v>70</v>
      </c>
    </row>
    <row r="1065" spans="1:9">
      <c r="A1065" s="822">
        <v>39049007194</v>
      </c>
      <c r="B1065" s="332" t="s">
        <v>2683</v>
      </c>
      <c r="C1065" s="333" t="s">
        <v>70</v>
      </c>
      <c r="D1065" s="334" t="s">
        <v>70</v>
      </c>
      <c r="E1065" s="334" t="s">
        <v>1029</v>
      </c>
      <c r="F1065" s="334" t="s">
        <v>3816</v>
      </c>
      <c r="G1065" s="335" t="s">
        <v>3811</v>
      </c>
      <c r="H1065" s="334">
        <v>45681</v>
      </c>
      <c r="I1065" s="334" t="s">
        <v>70</v>
      </c>
    </row>
    <row r="1066" spans="1:9">
      <c r="A1066" s="822">
        <v>39049007198</v>
      </c>
      <c r="B1066" s="332" t="s">
        <v>2682</v>
      </c>
      <c r="C1066" s="333" t="s">
        <v>70</v>
      </c>
      <c r="D1066" s="334" t="s">
        <v>70</v>
      </c>
      <c r="E1066" s="334" t="s">
        <v>1027</v>
      </c>
      <c r="F1066" s="334" t="s">
        <v>4399</v>
      </c>
      <c r="G1066" s="335" t="s">
        <v>3811</v>
      </c>
      <c r="H1066" s="334">
        <v>45682</v>
      </c>
      <c r="I1066" s="334" t="s">
        <v>70</v>
      </c>
    </row>
    <row r="1067" spans="1:9">
      <c r="A1067" s="822">
        <v>39049007199</v>
      </c>
      <c r="B1067" s="332" t="s">
        <v>2681</v>
      </c>
      <c r="C1067" s="333" t="s">
        <v>70</v>
      </c>
      <c r="D1067" s="334" t="s">
        <v>70</v>
      </c>
      <c r="E1067" s="334" t="s">
        <v>1037</v>
      </c>
      <c r="F1067" s="334" t="s">
        <v>3812</v>
      </c>
      <c r="G1067" s="335" t="s">
        <v>3811</v>
      </c>
      <c r="H1067" s="334">
        <v>45684</v>
      </c>
      <c r="I1067" s="334" t="s">
        <v>70</v>
      </c>
    </row>
    <row r="1068" spans="1:9">
      <c r="A1068" s="822">
        <v>39049007201</v>
      </c>
      <c r="B1068" s="332" t="s">
        <v>2680</v>
      </c>
      <c r="C1068" s="333" t="s">
        <v>70</v>
      </c>
      <c r="D1068" s="334" t="s">
        <v>70</v>
      </c>
      <c r="E1068" s="334" t="s">
        <v>1029</v>
      </c>
      <c r="F1068" s="334" t="s">
        <v>3813</v>
      </c>
      <c r="G1068" s="335" t="s">
        <v>3814</v>
      </c>
      <c r="H1068" s="334">
        <v>45685</v>
      </c>
      <c r="I1068" s="334" t="s">
        <v>70</v>
      </c>
    </row>
    <row r="1069" spans="1:9">
      <c r="A1069" s="822">
        <v>39049007202</v>
      </c>
      <c r="B1069" s="332" t="s">
        <v>2679</v>
      </c>
      <c r="C1069" s="333" t="s">
        <v>70</v>
      </c>
      <c r="D1069" s="334" t="s">
        <v>70</v>
      </c>
      <c r="E1069" s="334" t="s">
        <v>1071</v>
      </c>
      <c r="F1069" s="334" t="s">
        <v>3816</v>
      </c>
      <c r="G1069" s="335" t="s">
        <v>3811</v>
      </c>
      <c r="H1069" s="334">
        <v>45686</v>
      </c>
      <c r="I1069" s="334" t="s">
        <v>70</v>
      </c>
    </row>
    <row r="1070" spans="1:9">
      <c r="A1070" s="822">
        <v>39049007203</v>
      </c>
      <c r="B1070" s="332" t="s">
        <v>2678</v>
      </c>
      <c r="C1070" s="333" t="s">
        <v>70</v>
      </c>
      <c r="D1070" s="334" t="s">
        <v>70</v>
      </c>
      <c r="E1070" s="334" t="s">
        <v>1029</v>
      </c>
      <c r="F1070" s="334" t="s">
        <v>4400</v>
      </c>
      <c r="G1070" s="335" t="s">
        <v>3811</v>
      </c>
      <c r="H1070" s="334">
        <v>45690</v>
      </c>
      <c r="I1070" s="334" t="s">
        <v>70</v>
      </c>
    </row>
    <row r="1071" spans="1:9">
      <c r="A1071" s="822">
        <v>39049007205</v>
      </c>
      <c r="B1071" s="332" t="s">
        <v>2677</v>
      </c>
      <c r="C1071" s="333" t="s">
        <v>70</v>
      </c>
      <c r="D1071" s="334" t="s">
        <v>70</v>
      </c>
      <c r="E1071" s="334" t="s">
        <v>1027</v>
      </c>
      <c r="F1071" s="334" t="s">
        <v>3816</v>
      </c>
      <c r="G1071" s="335" t="s">
        <v>3811</v>
      </c>
      <c r="H1071" s="334">
        <v>45692</v>
      </c>
      <c r="I1071" s="334" t="s">
        <v>70</v>
      </c>
    </row>
    <row r="1072" spans="1:9">
      <c r="A1072" s="822">
        <v>39049007207</v>
      </c>
      <c r="B1072" s="332" t="s">
        <v>2676</v>
      </c>
      <c r="C1072" s="333" t="s">
        <v>70</v>
      </c>
      <c r="D1072" s="334" t="s">
        <v>70</v>
      </c>
      <c r="E1072" s="334" t="s">
        <v>1027</v>
      </c>
      <c r="F1072" s="334" t="s">
        <v>3812</v>
      </c>
      <c r="G1072" s="335" t="s">
        <v>3811</v>
      </c>
      <c r="H1072" s="334">
        <v>45693</v>
      </c>
      <c r="I1072" s="334" t="s">
        <v>70</v>
      </c>
    </row>
    <row r="1073" spans="1:9">
      <c r="A1073" s="822">
        <v>39049007209</v>
      </c>
      <c r="B1073" s="332" t="s">
        <v>2675</v>
      </c>
      <c r="C1073" s="333" t="s">
        <v>70</v>
      </c>
      <c r="D1073" s="334" t="s">
        <v>70</v>
      </c>
      <c r="E1073" s="334" t="s">
        <v>1029</v>
      </c>
      <c r="F1073" s="334" t="s">
        <v>3813</v>
      </c>
      <c r="G1073" s="335" t="s">
        <v>3811</v>
      </c>
      <c r="H1073" s="334">
        <v>45694</v>
      </c>
      <c r="I1073" s="334" t="s">
        <v>70</v>
      </c>
    </row>
    <row r="1074" spans="1:9">
      <c r="A1074" s="822">
        <v>39049007210</v>
      </c>
      <c r="B1074" s="332" t="s">
        <v>2674</v>
      </c>
      <c r="C1074" s="333" t="s">
        <v>70</v>
      </c>
      <c r="D1074" s="334" t="s">
        <v>70</v>
      </c>
      <c r="E1074" s="334" t="s">
        <v>1029</v>
      </c>
      <c r="F1074" s="334" t="s">
        <v>4399</v>
      </c>
      <c r="G1074" s="335" t="s">
        <v>3811</v>
      </c>
      <c r="H1074" s="334">
        <v>45695</v>
      </c>
      <c r="I1074" s="334" t="s">
        <v>70</v>
      </c>
    </row>
    <row r="1075" spans="1:9">
      <c r="A1075" s="822">
        <v>39049007393</v>
      </c>
      <c r="B1075" s="332" t="s">
        <v>2673</v>
      </c>
      <c r="C1075" s="333" t="s">
        <v>70</v>
      </c>
      <c r="D1075" s="334" t="s">
        <v>70</v>
      </c>
      <c r="E1075" s="334" t="s">
        <v>1029</v>
      </c>
      <c r="F1075" s="334" t="s">
        <v>3816</v>
      </c>
      <c r="G1075" s="335" t="s">
        <v>3811</v>
      </c>
      <c r="H1075" s="334">
        <v>45696</v>
      </c>
      <c r="I1075" s="334" t="s">
        <v>70</v>
      </c>
    </row>
    <row r="1076" spans="1:9">
      <c r="A1076" s="822">
        <v>39049007394</v>
      </c>
      <c r="B1076" s="332" t="s">
        <v>2672</v>
      </c>
      <c r="C1076" s="333" t="s">
        <v>70</v>
      </c>
      <c r="D1076" s="334" t="s">
        <v>70</v>
      </c>
      <c r="E1076" s="334" t="s">
        <v>1029</v>
      </c>
      <c r="F1076" s="334" t="s">
        <v>4399</v>
      </c>
      <c r="G1076" s="335" t="s">
        <v>3811</v>
      </c>
      <c r="H1076" s="334">
        <v>45697</v>
      </c>
      <c r="I1076" s="334" t="s">
        <v>70</v>
      </c>
    </row>
    <row r="1077" spans="1:9">
      <c r="A1077" s="822">
        <v>39049007395</v>
      </c>
      <c r="B1077" s="332" t="s">
        <v>2671</v>
      </c>
      <c r="C1077" s="333" t="s">
        <v>70</v>
      </c>
      <c r="D1077" s="334" t="s">
        <v>70</v>
      </c>
      <c r="E1077" s="334" t="s">
        <v>1037</v>
      </c>
      <c r="F1077" s="334" t="s">
        <v>3812</v>
      </c>
      <c r="G1077" s="335" t="s">
        <v>3811</v>
      </c>
      <c r="H1077" s="334">
        <v>45698</v>
      </c>
      <c r="I1077" s="334" t="s">
        <v>70</v>
      </c>
    </row>
    <row r="1078" spans="1:9">
      <c r="A1078" s="822">
        <v>39049007396</v>
      </c>
      <c r="B1078" s="332" t="s">
        <v>2670</v>
      </c>
      <c r="C1078" s="333" t="s">
        <v>70</v>
      </c>
      <c r="D1078" s="334" t="s">
        <v>70</v>
      </c>
      <c r="E1078" s="334" t="s">
        <v>1071</v>
      </c>
      <c r="F1078" s="334" t="s">
        <v>3813</v>
      </c>
      <c r="G1078" s="335" t="s">
        <v>3811</v>
      </c>
      <c r="H1078" s="334">
        <v>45701</v>
      </c>
      <c r="I1078" s="334" t="s">
        <v>70</v>
      </c>
    </row>
    <row r="1079" spans="1:9">
      <c r="A1079" s="822">
        <v>39049007424</v>
      </c>
      <c r="B1079" s="332" t="s">
        <v>2669</v>
      </c>
      <c r="C1079" s="333" t="s">
        <v>70</v>
      </c>
      <c r="D1079" s="334" t="s">
        <v>70</v>
      </c>
      <c r="E1079" s="334" t="s">
        <v>1027</v>
      </c>
      <c r="F1079" s="334" t="s">
        <v>3813</v>
      </c>
      <c r="G1079" s="335" t="s">
        <v>3811</v>
      </c>
      <c r="H1079" s="334">
        <v>45710</v>
      </c>
      <c r="I1079" s="334" t="s">
        <v>70</v>
      </c>
    </row>
    <row r="1080" spans="1:9">
      <c r="A1080" s="822">
        <v>39049007425</v>
      </c>
      <c r="B1080" s="332" t="s">
        <v>2668</v>
      </c>
      <c r="C1080" s="333" t="s">
        <v>70</v>
      </c>
      <c r="D1080" s="334" t="s">
        <v>70</v>
      </c>
      <c r="E1080" s="334" t="s">
        <v>1027</v>
      </c>
      <c r="F1080" s="334" t="s">
        <v>3813</v>
      </c>
      <c r="G1080" s="335" t="s">
        <v>3811</v>
      </c>
      <c r="H1080" s="334">
        <v>45711</v>
      </c>
      <c r="I1080" s="334" t="s">
        <v>70</v>
      </c>
    </row>
    <row r="1081" spans="1:9">
      <c r="A1081" s="822">
        <v>39049007426</v>
      </c>
      <c r="B1081" s="332" t="s">
        <v>2667</v>
      </c>
      <c r="C1081" s="333" t="s">
        <v>70</v>
      </c>
      <c r="D1081" s="334" t="s">
        <v>70</v>
      </c>
      <c r="E1081" s="334" t="s">
        <v>1029</v>
      </c>
      <c r="F1081" s="334" t="s">
        <v>4400</v>
      </c>
      <c r="G1081" s="335" t="s">
        <v>3811</v>
      </c>
      <c r="H1081" s="334">
        <v>45714</v>
      </c>
      <c r="I1081" s="334" t="s">
        <v>70</v>
      </c>
    </row>
    <row r="1082" spans="1:9">
      <c r="A1082" s="822">
        <v>39049007427</v>
      </c>
      <c r="B1082" s="332" t="s">
        <v>2666</v>
      </c>
      <c r="C1082" s="333" t="s">
        <v>70</v>
      </c>
      <c r="D1082" s="334" t="s">
        <v>70</v>
      </c>
      <c r="E1082" s="334" t="s">
        <v>1029</v>
      </c>
      <c r="F1082" s="334" t="s">
        <v>3812</v>
      </c>
      <c r="G1082" s="335" t="s">
        <v>3811</v>
      </c>
      <c r="H1082" s="334">
        <v>45715</v>
      </c>
      <c r="I1082" s="334" t="s">
        <v>70</v>
      </c>
    </row>
    <row r="1083" spans="1:9">
      <c r="A1083" s="822">
        <v>39049007492</v>
      </c>
      <c r="B1083" s="332" t="s">
        <v>2665</v>
      </c>
      <c r="C1083" s="333" t="s">
        <v>70</v>
      </c>
      <c r="D1083" s="334" t="s">
        <v>70</v>
      </c>
      <c r="E1083" s="334" t="s">
        <v>1029</v>
      </c>
      <c r="F1083" s="334" t="s">
        <v>3816</v>
      </c>
      <c r="G1083" s="335" t="s">
        <v>3811</v>
      </c>
      <c r="H1083" s="334">
        <v>45716</v>
      </c>
      <c r="I1083" s="334" t="s">
        <v>70</v>
      </c>
    </row>
    <row r="1084" spans="1:9">
      <c r="A1084" s="822">
        <v>39049007494</v>
      </c>
      <c r="B1084" s="332" t="s">
        <v>2664</v>
      </c>
      <c r="C1084" s="333" t="s">
        <v>70</v>
      </c>
      <c r="D1084" s="334" t="s">
        <v>70</v>
      </c>
      <c r="E1084" s="334" t="s">
        <v>1027</v>
      </c>
      <c r="F1084" s="334" t="s">
        <v>3816</v>
      </c>
      <c r="G1084" s="335" t="s">
        <v>3811</v>
      </c>
      <c r="H1084" s="334">
        <v>45719</v>
      </c>
      <c r="I1084" s="334" t="s">
        <v>70</v>
      </c>
    </row>
    <row r="1085" spans="1:9">
      <c r="A1085" s="822">
        <v>39049007511</v>
      </c>
      <c r="B1085" s="332" t="s">
        <v>2663</v>
      </c>
      <c r="C1085" s="333" t="s">
        <v>4356</v>
      </c>
      <c r="D1085" s="334" t="s">
        <v>4356</v>
      </c>
      <c r="E1085" s="334" t="s">
        <v>1067</v>
      </c>
      <c r="F1085" s="334" t="s">
        <v>3812</v>
      </c>
      <c r="G1085" s="335" t="s">
        <v>3811</v>
      </c>
      <c r="H1085" s="334">
        <v>45721</v>
      </c>
      <c r="I1085" s="334" t="s">
        <v>70</v>
      </c>
    </row>
    <row r="1086" spans="1:9">
      <c r="A1086" s="822">
        <v>39049007512</v>
      </c>
      <c r="B1086" s="332" t="s">
        <v>2662</v>
      </c>
      <c r="C1086" s="333" t="s">
        <v>4356</v>
      </c>
      <c r="D1086" s="334" t="s">
        <v>4356</v>
      </c>
      <c r="E1086" s="334" t="s">
        <v>1067</v>
      </c>
      <c r="F1086" s="334" t="s">
        <v>4399</v>
      </c>
      <c r="G1086" s="335" t="s">
        <v>3811</v>
      </c>
      <c r="H1086" s="334">
        <v>45723</v>
      </c>
      <c r="I1086" s="334" t="s">
        <v>70</v>
      </c>
    </row>
    <row r="1087" spans="1:9">
      <c r="A1087" s="822">
        <v>39049007520</v>
      </c>
      <c r="B1087" s="332" t="s">
        <v>2661</v>
      </c>
      <c r="C1087" s="333" t="s">
        <v>4356</v>
      </c>
      <c r="D1087" s="334" t="s">
        <v>4356</v>
      </c>
      <c r="E1087" s="334" t="s">
        <v>1067</v>
      </c>
      <c r="F1087" s="334" t="s">
        <v>3816</v>
      </c>
      <c r="G1087" s="335" t="s">
        <v>3670</v>
      </c>
      <c r="H1087" s="334">
        <v>45724</v>
      </c>
      <c r="I1087" s="334" t="s">
        <v>70</v>
      </c>
    </row>
    <row r="1088" spans="1:9">
      <c r="A1088" s="822">
        <v>39049007531</v>
      </c>
      <c r="B1088" s="332" t="s">
        <v>2660</v>
      </c>
      <c r="C1088" s="333" t="s">
        <v>4356</v>
      </c>
      <c r="D1088" s="334" t="s">
        <v>4356</v>
      </c>
      <c r="E1088" s="334" t="s">
        <v>1067</v>
      </c>
      <c r="F1088" s="334" t="s">
        <v>3812</v>
      </c>
      <c r="G1088" s="335" t="s">
        <v>3811</v>
      </c>
      <c r="H1088" s="334">
        <v>45727</v>
      </c>
      <c r="I1088" s="334" t="s">
        <v>70</v>
      </c>
    </row>
    <row r="1089" spans="1:9">
      <c r="A1089" s="822">
        <v>39049007532</v>
      </c>
      <c r="B1089" s="332" t="s">
        <v>2659</v>
      </c>
      <c r="C1089" s="333" t="s">
        <v>4356</v>
      </c>
      <c r="D1089" s="334" t="s">
        <v>4356</v>
      </c>
      <c r="E1089" s="334" t="s">
        <v>1067</v>
      </c>
      <c r="F1089" s="334" t="s">
        <v>4400</v>
      </c>
      <c r="G1089" s="335" t="s">
        <v>3811</v>
      </c>
      <c r="H1089" s="334">
        <v>45729</v>
      </c>
      <c r="I1089" s="334" t="s">
        <v>70</v>
      </c>
    </row>
    <row r="1090" spans="1:9">
      <c r="A1090" s="822">
        <v>39049007533</v>
      </c>
      <c r="B1090" s="332" t="s">
        <v>2658</v>
      </c>
      <c r="C1090" s="333" t="s">
        <v>4356</v>
      </c>
      <c r="D1090" s="334" t="s">
        <v>4356</v>
      </c>
      <c r="E1090" s="334" t="s">
        <v>1067</v>
      </c>
      <c r="F1090" s="334" t="s">
        <v>3812</v>
      </c>
      <c r="G1090" s="335" t="s">
        <v>3811</v>
      </c>
      <c r="H1090" s="334">
        <v>45732</v>
      </c>
      <c r="I1090" s="334" t="s">
        <v>70</v>
      </c>
    </row>
    <row r="1091" spans="1:9">
      <c r="A1091" s="822">
        <v>39049007534</v>
      </c>
      <c r="B1091" s="332" t="s">
        <v>2657</v>
      </c>
      <c r="C1091" s="333" t="s">
        <v>4356</v>
      </c>
      <c r="D1091" s="334" t="s">
        <v>4356</v>
      </c>
      <c r="E1091" s="334" t="s">
        <v>1067</v>
      </c>
      <c r="F1091" s="334" t="s">
        <v>3816</v>
      </c>
      <c r="G1091" s="335" t="s">
        <v>3811</v>
      </c>
      <c r="H1091" s="334">
        <v>45734</v>
      </c>
      <c r="I1091" s="334" t="s">
        <v>70</v>
      </c>
    </row>
    <row r="1092" spans="1:9">
      <c r="A1092" s="822">
        <v>39049007550</v>
      </c>
      <c r="B1092" s="332" t="s">
        <v>2656</v>
      </c>
      <c r="C1092" s="333" t="s">
        <v>70</v>
      </c>
      <c r="D1092" s="334" t="s">
        <v>70</v>
      </c>
      <c r="E1092" s="334" t="s">
        <v>1071</v>
      </c>
      <c r="F1092" s="334" t="s">
        <v>4400</v>
      </c>
      <c r="G1092" s="335" t="s">
        <v>3811</v>
      </c>
      <c r="H1092" s="334">
        <v>45735</v>
      </c>
      <c r="I1092" s="334" t="s">
        <v>70</v>
      </c>
    </row>
    <row r="1093" spans="1:9">
      <c r="A1093" s="822">
        <v>39049007551</v>
      </c>
      <c r="B1093" s="332" t="s">
        <v>2655</v>
      </c>
      <c r="C1093" s="333" t="s">
        <v>4356</v>
      </c>
      <c r="D1093" s="334" t="s">
        <v>4356</v>
      </c>
      <c r="E1093" s="334" t="s">
        <v>1067</v>
      </c>
      <c r="F1093" s="334" t="s">
        <v>3812</v>
      </c>
      <c r="G1093" s="335" t="s">
        <v>3811</v>
      </c>
      <c r="H1093" s="334">
        <v>45740</v>
      </c>
      <c r="I1093" s="334" t="s">
        <v>70</v>
      </c>
    </row>
    <row r="1094" spans="1:9">
      <c r="A1094" s="822">
        <v>39049007710</v>
      </c>
      <c r="B1094" s="332" t="s">
        <v>2654</v>
      </c>
      <c r="C1094" s="333" t="s">
        <v>4356</v>
      </c>
      <c r="D1094" s="334" t="s">
        <v>4356</v>
      </c>
      <c r="E1094" s="334" t="s">
        <v>1067</v>
      </c>
      <c r="F1094" s="334" t="s">
        <v>3816</v>
      </c>
      <c r="G1094" s="335" t="s">
        <v>3811</v>
      </c>
      <c r="H1094" s="334">
        <v>45741</v>
      </c>
      <c r="I1094" s="334" t="s">
        <v>70</v>
      </c>
    </row>
    <row r="1095" spans="1:9">
      <c r="A1095" s="822">
        <v>39049007721</v>
      </c>
      <c r="B1095" s="332" t="s">
        <v>2653</v>
      </c>
      <c r="C1095" s="333" t="s">
        <v>4356</v>
      </c>
      <c r="D1095" s="334" t="s">
        <v>4356</v>
      </c>
      <c r="E1095" s="334" t="s">
        <v>1067</v>
      </c>
      <c r="F1095" s="334" t="s">
        <v>4400</v>
      </c>
      <c r="G1095" s="335" t="s">
        <v>3811</v>
      </c>
      <c r="H1095" s="334">
        <v>45742</v>
      </c>
      <c r="I1095" s="334" t="s">
        <v>70</v>
      </c>
    </row>
    <row r="1096" spans="1:9">
      <c r="A1096" s="822">
        <v>39049007722</v>
      </c>
      <c r="B1096" s="332" t="s">
        <v>2652</v>
      </c>
      <c r="C1096" s="333" t="s">
        <v>4356</v>
      </c>
      <c r="D1096" s="334" t="s">
        <v>4356</v>
      </c>
      <c r="E1096" s="334" t="s">
        <v>1067</v>
      </c>
      <c r="F1096" s="334" t="s">
        <v>3812</v>
      </c>
      <c r="G1096" s="335" t="s">
        <v>3811</v>
      </c>
      <c r="H1096" s="334">
        <v>45743</v>
      </c>
      <c r="I1096" s="334" t="s">
        <v>70</v>
      </c>
    </row>
    <row r="1097" spans="1:9">
      <c r="A1097" s="822">
        <v>39049007730</v>
      </c>
      <c r="B1097" s="332" t="s">
        <v>2651</v>
      </c>
      <c r="C1097" s="333" t="s">
        <v>70</v>
      </c>
      <c r="D1097" s="334" t="s">
        <v>70</v>
      </c>
      <c r="E1097" s="334" t="s">
        <v>1071</v>
      </c>
      <c r="F1097" s="334" t="s">
        <v>4400</v>
      </c>
      <c r="G1097" s="335" t="s">
        <v>3811</v>
      </c>
      <c r="H1097" s="334">
        <v>45744</v>
      </c>
      <c r="I1097" s="334" t="s">
        <v>70</v>
      </c>
    </row>
    <row r="1098" spans="1:9">
      <c r="A1098" s="822">
        <v>39049007740</v>
      </c>
      <c r="B1098" s="332" t="s">
        <v>2650</v>
      </c>
      <c r="C1098" s="333" t="s">
        <v>4356</v>
      </c>
      <c r="D1098" s="334" t="s">
        <v>4356</v>
      </c>
      <c r="E1098" s="334" t="s">
        <v>1071</v>
      </c>
      <c r="F1098" s="334" t="s">
        <v>3816</v>
      </c>
      <c r="G1098" s="335" t="s">
        <v>3811</v>
      </c>
      <c r="H1098" s="334">
        <v>45745</v>
      </c>
      <c r="I1098" s="334" t="s">
        <v>70</v>
      </c>
    </row>
    <row r="1099" spans="1:9">
      <c r="A1099" s="822">
        <v>39049007811</v>
      </c>
      <c r="B1099" s="332" t="s">
        <v>2649</v>
      </c>
      <c r="C1099" s="333" t="s">
        <v>70</v>
      </c>
      <c r="D1099" s="334" t="s">
        <v>70</v>
      </c>
      <c r="E1099" s="334" t="s">
        <v>1029</v>
      </c>
      <c r="F1099" s="334" t="s">
        <v>4400</v>
      </c>
      <c r="G1099" s="335" t="s">
        <v>3811</v>
      </c>
      <c r="H1099" s="334">
        <v>45746</v>
      </c>
      <c r="I1099" s="334" t="s">
        <v>70</v>
      </c>
    </row>
    <row r="1100" spans="1:9">
      <c r="A1100" s="822">
        <v>39049007812</v>
      </c>
      <c r="B1100" s="332" t="s">
        <v>2648</v>
      </c>
      <c r="C1100" s="333" t="s">
        <v>70</v>
      </c>
      <c r="D1100" s="334" t="s">
        <v>70</v>
      </c>
      <c r="E1100" s="334" t="s">
        <v>1029</v>
      </c>
      <c r="F1100" s="334" t="s">
        <v>3813</v>
      </c>
      <c r="G1100" s="335" t="s">
        <v>3811</v>
      </c>
      <c r="H1100" s="334">
        <v>45750</v>
      </c>
      <c r="I1100" s="334" t="s">
        <v>70</v>
      </c>
    </row>
    <row r="1101" spans="1:9">
      <c r="A1101" s="822">
        <v>39049007820</v>
      </c>
      <c r="B1101" s="332" t="s">
        <v>2647</v>
      </c>
      <c r="C1101" s="333" t="s">
        <v>4356</v>
      </c>
      <c r="D1101" s="334" t="s">
        <v>4356</v>
      </c>
      <c r="E1101" s="334" t="s">
        <v>1071</v>
      </c>
      <c r="F1101" s="334" t="s">
        <v>4399</v>
      </c>
      <c r="G1101" s="335" t="s">
        <v>3811</v>
      </c>
      <c r="H1101" s="334">
        <v>45760</v>
      </c>
      <c r="I1101" s="334" t="s">
        <v>70</v>
      </c>
    </row>
    <row r="1102" spans="1:9">
      <c r="A1102" s="822">
        <v>39049007830</v>
      </c>
      <c r="B1102" s="332" t="s">
        <v>2646</v>
      </c>
      <c r="C1102" s="333" t="s">
        <v>70</v>
      </c>
      <c r="D1102" s="334" t="s">
        <v>4356</v>
      </c>
      <c r="E1102" s="334" t="s">
        <v>1029</v>
      </c>
      <c r="F1102" s="334" t="s">
        <v>4400</v>
      </c>
      <c r="G1102" s="335" t="s">
        <v>3670</v>
      </c>
      <c r="H1102" s="334">
        <v>45761</v>
      </c>
      <c r="I1102" s="334" t="s">
        <v>70</v>
      </c>
    </row>
    <row r="1103" spans="1:9">
      <c r="A1103" s="822">
        <v>39049007921</v>
      </c>
      <c r="B1103" s="332" t="s">
        <v>2645</v>
      </c>
      <c r="C1103" s="333" t="s">
        <v>70</v>
      </c>
      <c r="D1103" s="334" t="s">
        <v>70</v>
      </c>
      <c r="E1103" s="334" t="s">
        <v>1027</v>
      </c>
      <c r="F1103" s="334" t="s">
        <v>3816</v>
      </c>
      <c r="G1103" s="335" t="s">
        <v>3811</v>
      </c>
      <c r="H1103" s="334">
        <v>45764</v>
      </c>
      <c r="I1103" s="334" t="s">
        <v>70</v>
      </c>
    </row>
    <row r="1104" spans="1:9">
      <c r="A1104" s="822">
        <v>39049007922</v>
      </c>
      <c r="B1104" s="332" t="s">
        <v>2644</v>
      </c>
      <c r="C1104" s="333" t="s">
        <v>70</v>
      </c>
      <c r="D1104" s="334" t="s">
        <v>70</v>
      </c>
      <c r="E1104" s="334" t="s">
        <v>1029</v>
      </c>
      <c r="F1104" s="334" t="s">
        <v>3812</v>
      </c>
      <c r="G1104" s="335" t="s">
        <v>3811</v>
      </c>
      <c r="H1104" s="334">
        <v>45766</v>
      </c>
      <c r="I1104" s="334" t="s">
        <v>70</v>
      </c>
    </row>
    <row r="1105" spans="1:9">
      <c r="A1105" s="822">
        <v>39049007931</v>
      </c>
      <c r="B1105" s="332" t="s">
        <v>2643</v>
      </c>
      <c r="C1105" s="333" t="s">
        <v>70</v>
      </c>
      <c r="D1105" s="334" t="s">
        <v>70</v>
      </c>
      <c r="E1105" s="334" t="s">
        <v>1037</v>
      </c>
      <c r="F1105" s="334" t="s">
        <v>3813</v>
      </c>
      <c r="G1105" s="335" t="s">
        <v>3811</v>
      </c>
      <c r="H1105" s="334">
        <v>45767</v>
      </c>
      <c r="I1105" s="334" t="s">
        <v>70</v>
      </c>
    </row>
    <row r="1106" spans="1:9">
      <c r="A1106" s="822">
        <v>39049007933</v>
      </c>
      <c r="B1106" s="332" t="s">
        <v>2642</v>
      </c>
      <c r="C1106" s="333" t="s">
        <v>70</v>
      </c>
      <c r="D1106" s="334" t="s">
        <v>70</v>
      </c>
      <c r="E1106" s="334" t="s">
        <v>1027</v>
      </c>
      <c r="F1106" s="334" t="s">
        <v>4400</v>
      </c>
      <c r="G1106" s="335" t="s">
        <v>3811</v>
      </c>
      <c r="H1106" s="334">
        <v>45768</v>
      </c>
      <c r="I1106" s="334" t="s">
        <v>70</v>
      </c>
    </row>
    <row r="1107" spans="1:9">
      <c r="A1107" s="822">
        <v>39049007941</v>
      </c>
      <c r="B1107" s="332" t="s">
        <v>2641</v>
      </c>
      <c r="C1107" s="333" t="s">
        <v>70</v>
      </c>
      <c r="D1107" s="334" t="s">
        <v>70</v>
      </c>
      <c r="E1107" s="334" t="s">
        <v>1027</v>
      </c>
      <c r="F1107" s="334" t="s">
        <v>4400</v>
      </c>
      <c r="G1107" s="335" t="s">
        <v>3811</v>
      </c>
      <c r="H1107" s="334">
        <v>45769</v>
      </c>
      <c r="I1107" s="334" t="s">
        <v>70</v>
      </c>
    </row>
    <row r="1108" spans="1:9">
      <c r="A1108" s="822">
        <v>39049007951</v>
      </c>
      <c r="B1108" s="332" t="s">
        <v>2640</v>
      </c>
      <c r="C1108" s="333" t="s">
        <v>70</v>
      </c>
      <c r="D1108" s="334" t="s">
        <v>70</v>
      </c>
      <c r="E1108" s="334" t="s">
        <v>1029</v>
      </c>
      <c r="F1108" s="334" t="s">
        <v>3813</v>
      </c>
      <c r="G1108" s="335" t="s">
        <v>3811</v>
      </c>
      <c r="H1108" s="334">
        <v>45770</v>
      </c>
      <c r="I1108" s="334" t="s">
        <v>70</v>
      </c>
    </row>
    <row r="1109" spans="1:9">
      <c r="A1109" s="822">
        <v>39049007952</v>
      </c>
      <c r="B1109" s="332" t="s">
        <v>2639</v>
      </c>
      <c r="C1109" s="333" t="s">
        <v>70</v>
      </c>
      <c r="D1109" s="334" t="s">
        <v>70</v>
      </c>
      <c r="E1109" s="334" t="s">
        <v>1029</v>
      </c>
      <c r="F1109" s="334" t="s">
        <v>4399</v>
      </c>
      <c r="G1109" s="335" t="s">
        <v>3811</v>
      </c>
      <c r="H1109" s="334">
        <v>45771</v>
      </c>
      <c r="I1109" s="334" t="s">
        <v>70</v>
      </c>
    </row>
    <row r="1110" spans="1:9">
      <c r="A1110" s="822">
        <v>39049007953</v>
      </c>
      <c r="B1110" s="332" t="s">
        <v>2638</v>
      </c>
      <c r="C1110" s="333" t="s">
        <v>70</v>
      </c>
      <c r="D1110" s="334" t="s">
        <v>70</v>
      </c>
      <c r="E1110" s="334" t="s">
        <v>1037</v>
      </c>
      <c r="F1110" s="334" t="s">
        <v>3813</v>
      </c>
      <c r="G1110" s="335" t="s">
        <v>3811</v>
      </c>
      <c r="H1110" s="334">
        <v>45772</v>
      </c>
      <c r="I1110" s="334" t="s">
        <v>70</v>
      </c>
    </row>
    <row r="1111" spans="1:9">
      <c r="A1111" s="822">
        <v>39049007954</v>
      </c>
      <c r="B1111" s="332" t="s">
        <v>2637</v>
      </c>
      <c r="C1111" s="333" t="s">
        <v>70</v>
      </c>
      <c r="D1111" s="334" t="s">
        <v>70</v>
      </c>
      <c r="E1111" s="334" t="s">
        <v>1027</v>
      </c>
      <c r="F1111" s="334" t="s">
        <v>4400</v>
      </c>
      <c r="G1111" s="335" t="s">
        <v>3811</v>
      </c>
      <c r="H1111" s="334">
        <v>45773</v>
      </c>
      <c r="I1111" s="334" t="s">
        <v>70</v>
      </c>
    </row>
    <row r="1112" spans="1:9">
      <c r="A1112" s="822">
        <v>39049008000</v>
      </c>
      <c r="B1112" s="332" t="s">
        <v>2636</v>
      </c>
      <c r="C1112" s="333" t="s">
        <v>70</v>
      </c>
      <c r="D1112" s="334" t="s">
        <v>70</v>
      </c>
      <c r="E1112" s="334" t="s">
        <v>1029</v>
      </c>
      <c r="F1112" s="334" t="s">
        <v>3812</v>
      </c>
      <c r="G1112" s="335" t="s">
        <v>3814</v>
      </c>
      <c r="H1112" s="334">
        <v>45775</v>
      </c>
      <c r="I1112" s="334" t="s">
        <v>70</v>
      </c>
    </row>
    <row r="1113" spans="1:9">
      <c r="A1113" s="822">
        <v>39049008110</v>
      </c>
      <c r="B1113" s="332" t="s">
        <v>2635</v>
      </c>
      <c r="C1113" s="333" t="s">
        <v>70</v>
      </c>
      <c r="D1113" s="334" t="s">
        <v>70</v>
      </c>
      <c r="E1113" s="334" t="s">
        <v>1071</v>
      </c>
      <c r="F1113" s="334" t="s">
        <v>3812</v>
      </c>
      <c r="G1113" s="335" t="s">
        <v>3811</v>
      </c>
      <c r="H1113" s="334">
        <v>45776</v>
      </c>
      <c r="I1113" s="334" t="s">
        <v>70</v>
      </c>
    </row>
    <row r="1114" spans="1:9">
      <c r="A1114" s="822">
        <v>39049008120</v>
      </c>
      <c r="B1114" s="332" t="s">
        <v>2634</v>
      </c>
      <c r="C1114" s="333" t="s">
        <v>4356</v>
      </c>
      <c r="D1114" s="334" t="s">
        <v>70</v>
      </c>
      <c r="E1114" s="334" t="s">
        <v>1071</v>
      </c>
      <c r="F1114" s="334" t="s">
        <v>3812</v>
      </c>
      <c r="G1114" s="335" t="s">
        <v>3811</v>
      </c>
      <c r="H1114" s="334">
        <v>45778</v>
      </c>
      <c r="I1114" s="334" t="s">
        <v>70</v>
      </c>
    </row>
    <row r="1115" spans="1:9">
      <c r="A1115" s="822">
        <v>39049008132</v>
      </c>
      <c r="B1115" s="332" t="s">
        <v>2633</v>
      </c>
      <c r="C1115" s="333" t="s">
        <v>4356</v>
      </c>
      <c r="D1115" s="334" t="s">
        <v>4356</v>
      </c>
      <c r="E1115" s="334" t="s">
        <v>1071</v>
      </c>
      <c r="F1115" s="334" t="s">
        <v>3813</v>
      </c>
      <c r="G1115" s="335" t="s">
        <v>3811</v>
      </c>
      <c r="H1115" s="334">
        <v>45779</v>
      </c>
      <c r="I1115" s="334" t="s">
        <v>70</v>
      </c>
    </row>
    <row r="1116" spans="1:9">
      <c r="A1116" s="822">
        <v>39049008141</v>
      </c>
      <c r="B1116" s="332" t="s">
        <v>2632</v>
      </c>
      <c r="C1116" s="333" t="s">
        <v>70</v>
      </c>
      <c r="D1116" s="334" t="s">
        <v>70</v>
      </c>
      <c r="E1116" s="334" t="s">
        <v>1071</v>
      </c>
      <c r="F1116" s="334" t="s">
        <v>3812</v>
      </c>
      <c r="G1116" s="335" t="s">
        <v>3811</v>
      </c>
      <c r="H1116" s="334">
        <v>45780</v>
      </c>
      <c r="I1116" s="334" t="s">
        <v>70</v>
      </c>
    </row>
    <row r="1117" spans="1:9">
      <c r="A1117" s="822">
        <v>39049008142</v>
      </c>
      <c r="B1117" s="332" t="s">
        <v>2631</v>
      </c>
      <c r="C1117" s="333" t="s">
        <v>70</v>
      </c>
      <c r="D1117" s="334" t="s">
        <v>70</v>
      </c>
      <c r="E1117" s="334" t="s">
        <v>1037</v>
      </c>
      <c r="F1117" s="334" t="s">
        <v>3813</v>
      </c>
      <c r="G1117" s="335" t="s">
        <v>3811</v>
      </c>
      <c r="H1117" s="334">
        <v>45782</v>
      </c>
      <c r="I1117" s="334" t="s">
        <v>70</v>
      </c>
    </row>
    <row r="1118" spans="1:9">
      <c r="A1118" s="822">
        <v>39049008161</v>
      </c>
      <c r="B1118" s="332" t="s">
        <v>2630</v>
      </c>
      <c r="C1118" s="333" t="s">
        <v>70</v>
      </c>
      <c r="D1118" s="334" t="s">
        <v>70</v>
      </c>
      <c r="E1118" s="334" t="s">
        <v>1071</v>
      </c>
      <c r="F1118" s="334" t="s">
        <v>3812</v>
      </c>
      <c r="G1118" s="335" t="s">
        <v>3811</v>
      </c>
      <c r="H1118" s="334">
        <v>45784</v>
      </c>
      <c r="I1118" s="334" t="s">
        <v>70</v>
      </c>
    </row>
    <row r="1119" spans="1:9">
      <c r="A1119" s="822">
        <v>39049008162</v>
      </c>
      <c r="B1119" s="332" t="s">
        <v>2629</v>
      </c>
      <c r="C1119" s="333" t="s">
        <v>70</v>
      </c>
      <c r="D1119" s="334" t="s">
        <v>70</v>
      </c>
      <c r="E1119" s="334" t="s">
        <v>1037</v>
      </c>
      <c r="F1119" s="334" t="s">
        <v>4400</v>
      </c>
      <c r="G1119" s="335" t="s">
        <v>3814</v>
      </c>
      <c r="H1119" s="334">
        <v>45786</v>
      </c>
      <c r="I1119" s="334" t="s">
        <v>70</v>
      </c>
    </row>
    <row r="1120" spans="1:9">
      <c r="A1120" s="822">
        <v>39049008163</v>
      </c>
      <c r="B1120" s="332" t="s">
        <v>2628</v>
      </c>
      <c r="C1120" s="333" t="s">
        <v>4356</v>
      </c>
      <c r="D1120" s="334" t="s">
        <v>4356</v>
      </c>
      <c r="E1120" s="334" t="s">
        <v>1071</v>
      </c>
      <c r="F1120" s="334" t="s">
        <v>3816</v>
      </c>
      <c r="G1120" s="335" t="s">
        <v>3811</v>
      </c>
      <c r="H1120" s="334">
        <v>45787</v>
      </c>
      <c r="I1120" s="334" t="s">
        <v>70</v>
      </c>
    </row>
    <row r="1121" spans="1:9">
      <c r="A1121" s="822">
        <v>39049008164</v>
      </c>
      <c r="B1121" s="332" t="s">
        <v>2627</v>
      </c>
      <c r="C1121" s="333" t="s">
        <v>4356</v>
      </c>
      <c r="D1121" s="334" t="s">
        <v>4356</v>
      </c>
      <c r="E1121" s="334" t="s">
        <v>1071</v>
      </c>
      <c r="F1121" s="334" t="s">
        <v>3816</v>
      </c>
      <c r="G1121" s="335" t="s">
        <v>3811</v>
      </c>
      <c r="H1121" s="334">
        <v>45788</v>
      </c>
      <c r="I1121" s="334" t="s">
        <v>70</v>
      </c>
    </row>
    <row r="1122" spans="1:9">
      <c r="A1122" s="822">
        <v>39049008210</v>
      </c>
      <c r="B1122" s="332" t="s">
        <v>2626</v>
      </c>
      <c r="C1122" s="333" t="s">
        <v>4356</v>
      </c>
      <c r="D1122" s="334" t="s">
        <v>4356</v>
      </c>
      <c r="E1122" s="334" t="s">
        <v>1067</v>
      </c>
      <c r="F1122" s="334" t="s">
        <v>4399</v>
      </c>
      <c r="G1122" s="335" t="s">
        <v>3811</v>
      </c>
      <c r="H1122" s="334">
        <v>45789</v>
      </c>
      <c r="I1122" s="334" t="s">
        <v>70</v>
      </c>
    </row>
    <row r="1123" spans="1:9">
      <c r="A1123" s="822">
        <v>39049008230</v>
      </c>
      <c r="B1123" s="332" t="s">
        <v>2625</v>
      </c>
      <c r="C1123" s="333" t="s">
        <v>4356</v>
      </c>
      <c r="D1123" s="334" t="s">
        <v>4356</v>
      </c>
      <c r="E1123" s="334" t="s">
        <v>1067</v>
      </c>
      <c r="F1123" s="334" t="s">
        <v>4400</v>
      </c>
      <c r="G1123" s="335" t="s">
        <v>3811</v>
      </c>
      <c r="H1123" s="334">
        <v>45801</v>
      </c>
      <c r="I1123" s="334" t="s">
        <v>70</v>
      </c>
    </row>
    <row r="1124" spans="1:9">
      <c r="A1124" s="822">
        <v>39049008241</v>
      </c>
      <c r="B1124" s="332" t="s">
        <v>2624</v>
      </c>
      <c r="C1124" s="333" t="s">
        <v>4356</v>
      </c>
      <c r="D1124" s="334" t="s">
        <v>4356</v>
      </c>
      <c r="E1124" s="334" t="s">
        <v>1071</v>
      </c>
      <c r="F1124" s="334" t="s">
        <v>3812</v>
      </c>
      <c r="G1124" s="335" t="s">
        <v>3811</v>
      </c>
      <c r="H1124" s="334">
        <v>45804</v>
      </c>
      <c r="I1124" s="334" t="s">
        <v>70</v>
      </c>
    </row>
    <row r="1125" spans="1:9">
      <c r="A1125" s="822">
        <v>39049008242</v>
      </c>
      <c r="B1125" s="332" t="s">
        <v>2623</v>
      </c>
      <c r="C1125" s="333" t="s">
        <v>70</v>
      </c>
      <c r="D1125" s="334" t="s">
        <v>70</v>
      </c>
      <c r="E1125" s="334" t="s">
        <v>1037</v>
      </c>
      <c r="F1125" s="334" t="s">
        <v>3813</v>
      </c>
      <c r="G1125" s="335" t="s">
        <v>3811</v>
      </c>
      <c r="H1125" s="334">
        <v>45805</v>
      </c>
      <c r="I1125" s="334" t="s">
        <v>70</v>
      </c>
    </row>
    <row r="1126" spans="1:9">
      <c r="A1126" s="822">
        <v>39049008311</v>
      </c>
      <c r="B1126" s="332" t="s">
        <v>2622</v>
      </c>
      <c r="C1126" s="333" t="s">
        <v>4356</v>
      </c>
      <c r="D1126" s="334" t="s">
        <v>4356</v>
      </c>
      <c r="E1126" s="334" t="s">
        <v>1067</v>
      </c>
      <c r="F1126" s="334" t="s">
        <v>3812</v>
      </c>
      <c r="G1126" s="335" t="s">
        <v>3811</v>
      </c>
      <c r="H1126" s="334">
        <v>45806</v>
      </c>
      <c r="I1126" s="334" t="s">
        <v>70</v>
      </c>
    </row>
    <row r="1127" spans="1:9">
      <c r="A1127" s="822">
        <v>39049008312</v>
      </c>
      <c r="B1127" s="332" t="s">
        <v>2621</v>
      </c>
      <c r="C1127" s="333" t="s">
        <v>4356</v>
      </c>
      <c r="D1127" s="334" t="s">
        <v>4356</v>
      </c>
      <c r="E1127" s="334" t="s">
        <v>1067</v>
      </c>
      <c r="F1127" s="334" t="s">
        <v>4400</v>
      </c>
      <c r="G1127" s="335" t="s">
        <v>3811</v>
      </c>
      <c r="H1127" s="334">
        <v>45807</v>
      </c>
      <c r="I1127" s="334" t="s">
        <v>70</v>
      </c>
    </row>
    <row r="1128" spans="1:9">
      <c r="A1128" s="822">
        <v>39049008321</v>
      </c>
      <c r="B1128" s="332" t="s">
        <v>2620</v>
      </c>
      <c r="C1128" s="333" t="s">
        <v>70</v>
      </c>
      <c r="D1128" s="334" t="s">
        <v>70</v>
      </c>
      <c r="E1128" s="334" t="s">
        <v>1071</v>
      </c>
      <c r="F1128" s="334" t="s">
        <v>4400</v>
      </c>
      <c r="G1128" s="335" t="s">
        <v>3811</v>
      </c>
      <c r="H1128" s="334">
        <v>45808</v>
      </c>
      <c r="I1128" s="334" t="s">
        <v>70</v>
      </c>
    </row>
    <row r="1129" spans="1:9">
      <c r="A1129" s="822">
        <v>39049008322</v>
      </c>
      <c r="B1129" s="332" t="s">
        <v>2619</v>
      </c>
      <c r="C1129" s="333" t="s">
        <v>4356</v>
      </c>
      <c r="D1129" s="334" t="s">
        <v>4356</v>
      </c>
      <c r="E1129" s="334" t="s">
        <v>1037</v>
      </c>
      <c r="F1129" s="334" t="s">
        <v>4400</v>
      </c>
      <c r="G1129" s="335" t="s">
        <v>3670</v>
      </c>
      <c r="H1129" s="334">
        <v>45809</v>
      </c>
      <c r="I1129" s="334" t="s">
        <v>70</v>
      </c>
    </row>
    <row r="1130" spans="1:9">
      <c r="A1130" s="822">
        <v>39049008330</v>
      </c>
      <c r="B1130" s="332" t="s">
        <v>2618</v>
      </c>
      <c r="C1130" s="333" t="s">
        <v>4356</v>
      </c>
      <c r="D1130" s="334" t="s">
        <v>4356</v>
      </c>
      <c r="E1130" s="334" t="s">
        <v>1071</v>
      </c>
      <c r="F1130" s="334" t="s">
        <v>4399</v>
      </c>
      <c r="G1130" s="335" t="s">
        <v>3811</v>
      </c>
      <c r="H1130" s="334">
        <v>45810</v>
      </c>
      <c r="I1130" s="334" t="s">
        <v>70</v>
      </c>
    </row>
    <row r="1131" spans="1:9">
      <c r="A1131" s="822">
        <v>39049008340</v>
      </c>
      <c r="B1131" s="332" t="s">
        <v>2617</v>
      </c>
      <c r="C1131" s="333" t="s">
        <v>70</v>
      </c>
      <c r="D1131" s="334" t="s">
        <v>70</v>
      </c>
      <c r="E1131" s="334" t="s">
        <v>1071</v>
      </c>
      <c r="F1131" s="334" t="s">
        <v>4400</v>
      </c>
      <c r="G1131" s="335" t="s">
        <v>3811</v>
      </c>
      <c r="H1131" s="334">
        <v>45812</v>
      </c>
      <c r="I1131" s="334" t="s">
        <v>70</v>
      </c>
    </row>
    <row r="1132" spans="1:9">
      <c r="A1132" s="822">
        <v>39049008350</v>
      </c>
      <c r="B1132" s="332" t="s">
        <v>2616</v>
      </c>
      <c r="C1132" s="333" t="s">
        <v>4356</v>
      </c>
      <c r="D1132" s="334" t="s">
        <v>4356</v>
      </c>
      <c r="E1132" s="334" t="s">
        <v>1067</v>
      </c>
      <c r="F1132" s="334" t="s">
        <v>4400</v>
      </c>
      <c r="G1132" s="335" t="s">
        <v>3811</v>
      </c>
      <c r="H1132" s="334">
        <v>45813</v>
      </c>
      <c r="I1132" s="334" t="s">
        <v>70</v>
      </c>
    </row>
    <row r="1133" spans="1:9">
      <c r="A1133" s="822">
        <v>39049008360</v>
      </c>
      <c r="B1133" s="332" t="s">
        <v>2615</v>
      </c>
      <c r="C1133" s="333" t="s">
        <v>70</v>
      </c>
      <c r="D1133" s="334" t="s">
        <v>70</v>
      </c>
      <c r="E1133" s="334" t="s">
        <v>1071</v>
      </c>
      <c r="F1133" s="334" t="s">
        <v>3816</v>
      </c>
      <c r="G1133" s="335" t="s">
        <v>3811</v>
      </c>
      <c r="H1133" s="334">
        <v>45814</v>
      </c>
      <c r="I1133" s="334" t="s">
        <v>70</v>
      </c>
    </row>
    <row r="1134" spans="1:9">
      <c r="A1134" s="822">
        <v>39049008370</v>
      </c>
      <c r="B1134" s="332" t="s">
        <v>2614</v>
      </c>
      <c r="C1134" s="333" t="s">
        <v>70</v>
      </c>
      <c r="D1134" s="334" t="s">
        <v>70</v>
      </c>
      <c r="E1134" s="334" t="s">
        <v>1037</v>
      </c>
      <c r="F1134" s="334" t="s">
        <v>4400</v>
      </c>
      <c r="G1134" s="335" t="s">
        <v>3811</v>
      </c>
      <c r="H1134" s="334">
        <v>45816</v>
      </c>
      <c r="I1134" s="334" t="s">
        <v>70</v>
      </c>
    </row>
    <row r="1135" spans="1:9">
      <c r="A1135" s="822">
        <v>39049008380</v>
      </c>
      <c r="B1135" s="332" t="s">
        <v>2613</v>
      </c>
      <c r="C1135" s="333" t="s">
        <v>70</v>
      </c>
      <c r="D1135" s="334" t="s">
        <v>70</v>
      </c>
      <c r="E1135" s="334" t="s">
        <v>1071</v>
      </c>
      <c r="F1135" s="334" t="s">
        <v>4400</v>
      </c>
      <c r="G1135" s="335" t="s">
        <v>3811</v>
      </c>
      <c r="H1135" s="334">
        <v>45817</v>
      </c>
      <c r="I1135" s="334" t="s">
        <v>70</v>
      </c>
    </row>
    <row r="1136" spans="1:9">
      <c r="A1136" s="822">
        <v>39049008400</v>
      </c>
      <c r="B1136" s="332" t="s">
        <v>2612</v>
      </c>
      <c r="C1136" s="333" t="s">
        <v>70</v>
      </c>
      <c r="D1136" s="334" t="s">
        <v>70</v>
      </c>
      <c r="E1136" s="334" t="s">
        <v>1029</v>
      </c>
      <c r="F1136" s="334" t="s">
        <v>3813</v>
      </c>
      <c r="G1136" s="335" t="s">
        <v>3811</v>
      </c>
      <c r="H1136" s="334">
        <v>45819</v>
      </c>
      <c r="I1136" s="334" t="s">
        <v>70</v>
      </c>
    </row>
    <row r="1137" spans="1:9">
      <c r="A1137" s="822">
        <v>39049008500</v>
      </c>
      <c r="B1137" s="332" t="s">
        <v>2611</v>
      </c>
      <c r="C1137" s="333" t="s">
        <v>70</v>
      </c>
      <c r="D1137" s="334" t="s">
        <v>70</v>
      </c>
      <c r="E1137" s="334" t="s">
        <v>1029</v>
      </c>
      <c r="F1137" s="334" t="s">
        <v>4400</v>
      </c>
      <c r="G1137" s="335" t="s">
        <v>3811</v>
      </c>
      <c r="H1137" s="334">
        <v>45820</v>
      </c>
      <c r="I1137" s="334" t="s">
        <v>70</v>
      </c>
    </row>
    <row r="1138" spans="1:9">
      <c r="A1138" s="822">
        <v>39049008710</v>
      </c>
      <c r="B1138" s="332" t="s">
        <v>2610</v>
      </c>
      <c r="C1138" s="333" t="s">
        <v>70</v>
      </c>
      <c r="D1138" s="334" t="s">
        <v>70</v>
      </c>
      <c r="E1138" s="334" t="s">
        <v>1037</v>
      </c>
      <c r="F1138" s="334" t="s">
        <v>3816</v>
      </c>
      <c r="G1138" s="335" t="s">
        <v>3670</v>
      </c>
      <c r="H1138" s="334">
        <v>45821</v>
      </c>
      <c r="I1138" s="334" t="s">
        <v>70</v>
      </c>
    </row>
    <row r="1139" spans="1:9">
      <c r="A1139" s="822">
        <v>39049008720</v>
      </c>
      <c r="B1139" s="332" t="s">
        <v>2609</v>
      </c>
      <c r="C1139" s="333" t="s">
        <v>4356</v>
      </c>
      <c r="D1139" s="334" t="s">
        <v>4356</v>
      </c>
      <c r="E1139" s="334" t="s">
        <v>1067</v>
      </c>
      <c r="F1139" s="334" t="s">
        <v>4400</v>
      </c>
      <c r="G1139" s="335" t="s">
        <v>3811</v>
      </c>
      <c r="H1139" s="334">
        <v>45822</v>
      </c>
      <c r="I1139" s="334" t="s">
        <v>70</v>
      </c>
    </row>
    <row r="1140" spans="1:9">
      <c r="A1140" s="822">
        <v>39049008730</v>
      </c>
      <c r="B1140" s="332" t="s">
        <v>2608</v>
      </c>
      <c r="C1140" s="333" t="s">
        <v>4356</v>
      </c>
      <c r="D1140" s="334" t="s">
        <v>4356</v>
      </c>
      <c r="E1140" s="334" t="s">
        <v>1067</v>
      </c>
      <c r="F1140" s="334" t="s">
        <v>3816</v>
      </c>
      <c r="G1140" s="335" t="s">
        <v>3811</v>
      </c>
      <c r="H1140" s="334">
        <v>45826</v>
      </c>
      <c r="I1140" s="334" t="s">
        <v>70</v>
      </c>
    </row>
    <row r="1141" spans="1:9">
      <c r="A1141" s="822">
        <v>39049008811</v>
      </c>
      <c r="B1141" s="332" t="s">
        <v>2607</v>
      </c>
      <c r="C1141" s="333" t="s">
        <v>4356</v>
      </c>
      <c r="D1141" s="334" t="s">
        <v>4356</v>
      </c>
      <c r="E1141" s="334" t="s">
        <v>1067</v>
      </c>
      <c r="F1141" s="334" t="s">
        <v>3812</v>
      </c>
      <c r="G1141" s="335" t="s">
        <v>3811</v>
      </c>
      <c r="H1141" s="334">
        <v>45827</v>
      </c>
      <c r="I1141" s="334" t="s">
        <v>70</v>
      </c>
    </row>
    <row r="1142" spans="1:9">
      <c r="A1142" s="822">
        <v>39049008812</v>
      </c>
      <c r="B1142" s="332" t="s">
        <v>2606</v>
      </c>
      <c r="C1142" s="333" t="s">
        <v>70</v>
      </c>
      <c r="D1142" s="334" t="s">
        <v>70</v>
      </c>
      <c r="E1142" s="334" t="s">
        <v>1067</v>
      </c>
      <c r="F1142" s="334" t="s">
        <v>3816</v>
      </c>
      <c r="G1142" s="335" t="s">
        <v>3811</v>
      </c>
      <c r="H1142" s="334">
        <v>45828</v>
      </c>
      <c r="I1142" s="334" t="s">
        <v>70</v>
      </c>
    </row>
    <row r="1143" spans="1:9">
      <c r="A1143" s="822">
        <v>39049008813</v>
      </c>
      <c r="B1143" s="332" t="s">
        <v>2605</v>
      </c>
      <c r="C1143" s="333" t="s">
        <v>4356</v>
      </c>
      <c r="D1143" s="334" t="s">
        <v>4356</v>
      </c>
      <c r="E1143" s="334" t="s">
        <v>1067</v>
      </c>
      <c r="F1143" s="334" t="s">
        <v>3813</v>
      </c>
      <c r="G1143" s="335" t="s">
        <v>3811</v>
      </c>
      <c r="H1143" s="334">
        <v>45830</v>
      </c>
      <c r="I1143" s="334" t="s">
        <v>70</v>
      </c>
    </row>
    <row r="1144" spans="1:9">
      <c r="A1144" s="822">
        <v>39049008821</v>
      </c>
      <c r="B1144" s="332" t="s">
        <v>2604</v>
      </c>
      <c r="C1144" s="333" t="s">
        <v>4356</v>
      </c>
      <c r="D1144" s="334" t="s">
        <v>4356</v>
      </c>
      <c r="E1144" s="334" t="s">
        <v>1071</v>
      </c>
      <c r="F1144" s="334" t="s">
        <v>3812</v>
      </c>
      <c r="G1144" s="335" t="s">
        <v>3811</v>
      </c>
      <c r="H1144" s="334">
        <v>45831</v>
      </c>
      <c r="I1144" s="334" t="s">
        <v>70</v>
      </c>
    </row>
    <row r="1145" spans="1:9">
      <c r="A1145" s="822">
        <v>39049008822</v>
      </c>
      <c r="B1145" s="332" t="s">
        <v>2603</v>
      </c>
      <c r="C1145" s="333" t="s">
        <v>4356</v>
      </c>
      <c r="D1145" s="334" t="s">
        <v>4356</v>
      </c>
      <c r="E1145" s="334" t="s">
        <v>1067</v>
      </c>
      <c r="F1145" s="334" t="s">
        <v>3816</v>
      </c>
      <c r="G1145" s="335" t="s">
        <v>3811</v>
      </c>
      <c r="H1145" s="334">
        <v>45832</v>
      </c>
      <c r="I1145" s="334" t="s">
        <v>70</v>
      </c>
    </row>
    <row r="1146" spans="1:9">
      <c r="A1146" s="822">
        <v>39049008825</v>
      </c>
      <c r="B1146" s="332" t="s">
        <v>2602</v>
      </c>
      <c r="C1146" s="333" t="s">
        <v>70</v>
      </c>
      <c r="D1146" s="334" t="s">
        <v>70</v>
      </c>
      <c r="E1146" s="334" t="s">
        <v>1071</v>
      </c>
      <c r="F1146" s="334" t="s">
        <v>4399</v>
      </c>
      <c r="G1146" s="335" t="s">
        <v>3811</v>
      </c>
      <c r="H1146" s="334">
        <v>45833</v>
      </c>
      <c r="I1146" s="334" t="s">
        <v>70</v>
      </c>
    </row>
    <row r="1147" spans="1:9">
      <c r="A1147" s="822">
        <v>39049008900</v>
      </c>
      <c r="B1147" s="332" t="s">
        <v>2601</v>
      </c>
      <c r="C1147" s="333" t="s">
        <v>70</v>
      </c>
      <c r="D1147" s="334" t="s">
        <v>70</v>
      </c>
      <c r="E1147" s="334" t="s">
        <v>1029</v>
      </c>
      <c r="F1147" s="334" t="s">
        <v>3813</v>
      </c>
      <c r="G1147" s="335" t="s">
        <v>3811</v>
      </c>
      <c r="H1147" s="334">
        <v>45835</v>
      </c>
      <c r="I1147" s="334" t="s">
        <v>70</v>
      </c>
    </row>
    <row r="1148" spans="1:9">
      <c r="A1148" s="822">
        <v>39049009000</v>
      </c>
      <c r="B1148" s="332" t="s">
        <v>2600</v>
      </c>
      <c r="C1148" s="333" t="s">
        <v>70</v>
      </c>
      <c r="D1148" s="334" t="s">
        <v>70</v>
      </c>
      <c r="E1148" s="334" t="s">
        <v>1029</v>
      </c>
      <c r="F1148" s="334" t="s">
        <v>4400</v>
      </c>
      <c r="G1148" s="335" t="s">
        <v>3811</v>
      </c>
      <c r="H1148" s="334">
        <v>45836</v>
      </c>
      <c r="I1148" s="334" t="s">
        <v>70</v>
      </c>
    </row>
    <row r="1149" spans="1:9">
      <c r="A1149" s="822">
        <v>39049009100</v>
      </c>
      <c r="B1149" s="332" t="s">
        <v>2599</v>
      </c>
      <c r="C1149" s="333" t="s">
        <v>70</v>
      </c>
      <c r="D1149" s="334" t="s">
        <v>70</v>
      </c>
      <c r="E1149" s="334" t="s">
        <v>1029</v>
      </c>
      <c r="F1149" s="334" t="s">
        <v>4400</v>
      </c>
      <c r="G1149" s="335" t="s">
        <v>3811</v>
      </c>
      <c r="H1149" s="334">
        <v>45838</v>
      </c>
      <c r="I1149" s="334" t="s">
        <v>70</v>
      </c>
    </row>
    <row r="1150" spans="1:9">
      <c r="A1150" s="822">
        <v>39049009210</v>
      </c>
      <c r="B1150" s="332" t="s">
        <v>2598</v>
      </c>
      <c r="C1150" s="333" t="s">
        <v>4356</v>
      </c>
      <c r="D1150" s="334" t="s">
        <v>4356</v>
      </c>
      <c r="E1150" s="334" t="s">
        <v>1067</v>
      </c>
      <c r="F1150" s="334" t="s">
        <v>4400</v>
      </c>
      <c r="G1150" s="335" t="s">
        <v>3811</v>
      </c>
      <c r="H1150" s="334">
        <v>45840</v>
      </c>
      <c r="I1150" s="334" t="s">
        <v>70</v>
      </c>
    </row>
    <row r="1151" spans="1:9">
      <c r="A1151" s="822">
        <v>39049009220</v>
      </c>
      <c r="B1151" s="332" t="s">
        <v>2597</v>
      </c>
      <c r="C1151" s="333" t="s">
        <v>4356</v>
      </c>
      <c r="D1151" s="334" t="s">
        <v>4356</v>
      </c>
      <c r="E1151" s="334" t="s">
        <v>1067</v>
      </c>
      <c r="F1151" s="334" t="s">
        <v>4399</v>
      </c>
      <c r="G1151" s="335" t="s">
        <v>3811</v>
      </c>
      <c r="H1151" s="334">
        <v>45841</v>
      </c>
      <c r="I1151" s="334" t="s">
        <v>70</v>
      </c>
    </row>
    <row r="1152" spans="1:9">
      <c r="A1152" s="822">
        <v>39049009230</v>
      </c>
      <c r="B1152" s="332" t="s">
        <v>2596</v>
      </c>
      <c r="C1152" s="333" t="s">
        <v>4356</v>
      </c>
      <c r="D1152" s="334" t="s">
        <v>4356</v>
      </c>
      <c r="E1152" s="334" t="s">
        <v>1067</v>
      </c>
      <c r="F1152" s="334" t="s">
        <v>3813</v>
      </c>
      <c r="G1152" s="335" t="s">
        <v>3811</v>
      </c>
      <c r="H1152" s="334">
        <v>45843</v>
      </c>
      <c r="I1152" s="334" t="s">
        <v>70</v>
      </c>
    </row>
    <row r="1153" spans="1:9">
      <c r="A1153" s="822">
        <v>39049009240</v>
      </c>
      <c r="B1153" s="332" t="s">
        <v>2595</v>
      </c>
      <c r="C1153" s="333" t="s">
        <v>70</v>
      </c>
      <c r="D1153" s="334" t="s">
        <v>70</v>
      </c>
      <c r="E1153" s="334" t="s">
        <v>1071</v>
      </c>
      <c r="F1153" s="334" t="s">
        <v>3812</v>
      </c>
      <c r="G1153" s="335" t="s">
        <v>3811</v>
      </c>
      <c r="H1153" s="334">
        <v>45844</v>
      </c>
      <c r="I1153" s="334" t="s">
        <v>70</v>
      </c>
    </row>
    <row r="1154" spans="1:9">
      <c r="A1154" s="822">
        <v>39049009250</v>
      </c>
      <c r="B1154" s="332" t="s">
        <v>2594</v>
      </c>
      <c r="C1154" s="333" t="s">
        <v>70</v>
      </c>
      <c r="D1154" s="334" t="s">
        <v>70</v>
      </c>
      <c r="E1154" s="334" t="s">
        <v>1071</v>
      </c>
      <c r="F1154" s="334" t="s">
        <v>3813</v>
      </c>
      <c r="G1154" s="335" t="s">
        <v>3811</v>
      </c>
      <c r="H1154" s="334">
        <v>45845</v>
      </c>
      <c r="I1154" s="334" t="s">
        <v>70</v>
      </c>
    </row>
    <row r="1155" spans="1:9">
      <c r="A1155" s="822">
        <v>39049009311</v>
      </c>
      <c r="B1155" s="332" t="s">
        <v>2593</v>
      </c>
      <c r="C1155" s="333" t="s">
        <v>4356</v>
      </c>
      <c r="D1155" s="334" t="s">
        <v>4356</v>
      </c>
      <c r="E1155" s="334" t="s">
        <v>1067</v>
      </c>
      <c r="F1155" s="334" t="s">
        <v>4399</v>
      </c>
      <c r="G1155" s="335" t="s">
        <v>3811</v>
      </c>
      <c r="H1155" s="334">
        <v>45846</v>
      </c>
      <c r="I1155" s="334" t="s">
        <v>70</v>
      </c>
    </row>
    <row r="1156" spans="1:9">
      <c r="A1156" s="822">
        <v>39049009312</v>
      </c>
      <c r="B1156" s="332" t="s">
        <v>2592</v>
      </c>
      <c r="C1156" s="333" t="s">
        <v>4356</v>
      </c>
      <c r="D1156" s="334" t="s">
        <v>4356</v>
      </c>
      <c r="E1156" s="334" t="s">
        <v>1067</v>
      </c>
      <c r="F1156" s="334" t="s">
        <v>4400</v>
      </c>
      <c r="G1156" s="335" t="s">
        <v>3811</v>
      </c>
      <c r="H1156" s="334">
        <v>45849</v>
      </c>
      <c r="I1156" s="334" t="s">
        <v>70</v>
      </c>
    </row>
    <row r="1157" spans="1:9">
      <c r="A1157" s="822">
        <v>39049009321</v>
      </c>
      <c r="B1157" s="332" t="s">
        <v>2591</v>
      </c>
      <c r="C1157" s="333" t="s">
        <v>4356</v>
      </c>
      <c r="D1157" s="334" t="s">
        <v>4356</v>
      </c>
      <c r="E1157" s="334" t="s">
        <v>1067</v>
      </c>
      <c r="F1157" s="334" t="s">
        <v>3812</v>
      </c>
      <c r="G1157" s="335" t="s">
        <v>3811</v>
      </c>
      <c r="H1157" s="334">
        <v>45850</v>
      </c>
      <c r="I1157" s="334" t="s">
        <v>70</v>
      </c>
    </row>
    <row r="1158" spans="1:9">
      <c r="A1158" s="822">
        <v>39049009322</v>
      </c>
      <c r="B1158" s="332" t="s">
        <v>2590</v>
      </c>
      <c r="C1158" s="333" t="s">
        <v>70</v>
      </c>
      <c r="D1158" s="334" t="s">
        <v>70</v>
      </c>
      <c r="E1158" s="334" t="s">
        <v>1067</v>
      </c>
      <c r="F1158" s="334" t="s">
        <v>3813</v>
      </c>
      <c r="G1158" s="335" t="s">
        <v>3811</v>
      </c>
      <c r="H1158" s="334">
        <v>45851</v>
      </c>
      <c r="I1158" s="334" t="s">
        <v>70</v>
      </c>
    </row>
    <row r="1159" spans="1:9">
      <c r="A1159" s="822">
        <v>39049009323</v>
      </c>
      <c r="B1159" s="332" t="s">
        <v>2589</v>
      </c>
      <c r="C1159" s="333" t="s">
        <v>4356</v>
      </c>
      <c r="D1159" s="334" t="s">
        <v>4356</v>
      </c>
      <c r="E1159" s="334" t="s">
        <v>1067</v>
      </c>
      <c r="F1159" s="334" t="s">
        <v>3813</v>
      </c>
      <c r="G1159" s="335" t="s">
        <v>3811</v>
      </c>
      <c r="H1159" s="334">
        <v>45853</v>
      </c>
      <c r="I1159" s="334" t="s">
        <v>70</v>
      </c>
    </row>
    <row r="1160" spans="1:9">
      <c r="A1160" s="822">
        <v>39049009325</v>
      </c>
      <c r="B1160" s="332" t="s">
        <v>2588</v>
      </c>
      <c r="C1160" s="333" t="s">
        <v>4356</v>
      </c>
      <c r="D1160" s="334" t="s">
        <v>4356</v>
      </c>
      <c r="E1160" s="334" t="s">
        <v>1067</v>
      </c>
      <c r="F1160" s="334" t="s">
        <v>4400</v>
      </c>
      <c r="G1160" s="335" t="s">
        <v>3811</v>
      </c>
      <c r="H1160" s="334">
        <v>45854</v>
      </c>
      <c r="I1160" s="334" t="s">
        <v>70</v>
      </c>
    </row>
    <row r="1161" spans="1:9">
      <c r="A1161" s="822">
        <v>39049009326</v>
      </c>
      <c r="B1161" s="332" t="s">
        <v>2587</v>
      </c>
      <c r="C1161" s="333" t="s">
        <v>4356</v>
      </c>
      <c r="D1161" s="334" t="s">
        <v>4356</v>
      </c>
      <c r="E1161" s="334" t="s">
        <v>1067</v>
      </c>
      <c r="F1161" s="334" t="s">
        <v>4400</v>
      </c>
      <c r="G1161" s="335" t="s">
        <v>3811</v>
      </c>
      <c r="H1161" s="334">
        <v>45855</v>
      </c>
      <c r="I1161" s="334" t="s">
        <v>70</v>
      </c>
    </row>
    <row r="1162" spans="1:9">
      <c r="A1162" s="822">
        <v>39049009331</v>
      </c>
      <c r="B1162" s="332" t="s">
        <v>2586</v>
      </c>
      <c r="C1162" s="333" t="s">
        <v>4356</v>
      </c>
      <c r="D1162" s="334" t="s">
        <v>4356</v>
      </c>
      <c r="E1162" s="334" t="s">
        <v>1067</v>
      </c>
      <c r="F1162" s="334" t="s">
        <v>4400</v>
      </c>
      <c r="G1162" s="335" t="s">
        <v>3811</v>
      </c>
      <c r="H1162" s="334">
        <v>45856</v>
      </c>
      <c r="I1162" s="334" t="s">
        <v>70</v>
      </c>
    </row>
    <row r="1163" spans="1:9">
      <c r="A1163" s="822">
        <v>39049009332</v>
      </c>
      <c r="B1163" s="332" t="s">
        <v>2585</v>
      </c>
      <c r="C1163" s="333" t="s">
        <v>70</v>
      </c>
      <c r="D1163" s="334" t="s">
        <v>70</v>
      </c>
      <c r="E1163" s="334" t="s">
        <v>1071</v>
      </c>
      <c r="F1163" s="334" t="s">
        <v>4400</v>
      </c>
      <c r="G1163" s="335" t="s">
        <v>3811</v>
      </c>
      <c r="H1163" s="334">
        <v>45858</v>
      </c>
      <c r="I1163" s="334" t="s">
        <v>70</v>
      </c>
    </row>
    <row r="1164" spans="1:9">
      <c r="A1164" s="822">
        <v>39049009333</v>
      </c>
      <c r="B1164" s="332" t="s">
        <v>2584</v>
      </c>
      <c r="C1164" s="333" t="s">
        <v>4356</v>
      </c>
      <c r="D1164" s="334" t="s">
        <v>4356</v>
      </c>
      <c r="E1164" s="334" t="s">
        <v>1067</v>
      </c>
      <c r="F1164" s="334" t="s">
        <v>3813</v>
      </c>
      <c r="G1164" s="335" t="s">
        <v>3811</v>
      </c>
      <c r="H1164" s="334">
        <v>45859</v>
      </c>
      <c r="I1164" s="334" t="s">
        <v>70</v>
      </c>
    </row>
    <row r="1165" spans="1:9">
      <c r="A1165" s="822">
        <v>39049009334</v>
      </c>
      <c r="B1165" s="332" t="s">
        <v>2583</v>
      </c>
      <c r="C1165" s="333" t="s">
        <v>70</v>
      </c>
      <c r="D1165" s="334" t="s">
        <v>4356</v>
      </c>
      <c r="E1165" s="334" t="s">
        <v>1067</v>
      </c>
      <c r="F1165" s="334" t="s">
        <v>4399</v>
      </c>
      <c r="G1165" s="335" t="s">
        <v>3811</v>
      </c>
      <c r="H1165" s="334">
        <v>45860</v>
      </c>
      <c r="I1165" s="334" t="s">
        <v>70</v>
      </c>
    </row>
    <row r="1166" spans="1:9">
      <c r="A1166" s="822">
        <v>39049009336</v>
      </c>
      <c r="B1166" s="332" t="s">
        <v>2582</v>
      </c>
      <c r="C1166" s="333" t="s">
        <v>4356</v>
      </c>
      <c r="D1166" s="334" t="s">
        <v>4356</v>
      </c>
      <c r="E1166" s="334" t="s">
        <v>1071</v>
      </c>
      <c r="F1166" s="334" t="s">
        <v>3813</v>
      </c>
      <c r="G1166" s="335" t="s">
        <v>3811</v>
      </c>
      <c r="H1166" s="334">
        <v>45861</v>
      </c>
      <c r="I1166" s="334" t="s">
        <v>70</v>
      </c>
    </row>
    <row r="1167" spans="1:9">
      <c r="A1167" s="822">
        <v>39049009337</v>
      </c>
      <c r="B1167" s="332" t="s">
        <v>2581</v>
      </c>
      <c r="C1167" s="333" t="s">
        <v>4356</v>
      </c>
      <c r="D1167" s="334" t="s">
        <v>4356</v>
      </c>
      <c r="E1167" s="334" t="s">
        <v>1067</v>
      </c>
      <c r="F1167" s="334" t="s">
        <v>4399</v>
      </c>
      <c r="G1167" s="335" t="s">
        <v>3811</v>
      </c>
      <c r="H1167" s="334">
        <v>45862</v>
      </c>
      <c r="I1167" s="334" t="s">
        <v>70</v>
      </c>
    </row>
    <row r="1168" spans="1:9">
      <c r="A1168" s="822">
        <v>39049009340</v>
      </c>
      <c r="B1168" s="332" t="s">
        <v>2580</v>
      </c>
      <c r="C1168" s="333" t="s">
        <v>70</v>
      </c>
      <c r="D1168" s="334" t="s">
        <v>70</v>
      </c>
      <c r="E1168" s="334" t="s">
        <v>1067</v>
      </c>
      <c r="F1168" s="334" t="s">
        <v>4400</v>
      </c>
      <c r="G1168" s="335" t="s">
        <v>3811</v>
      </c>
      <c r="H1168" s="334">
        <v>45863</v>
      </c>
      <c r="I1168" s="334" t="s">
        <v>70</v>
      </c>
    </row>
    <row r="1169" spans="1:9">
      <c r="A1169" s="822">
        <v>39049009350</v>
      </c>
      <c r="B1169" s="332" t="s">
        <v>2579</v>
      </c>
      <c r="C1169" s="333" t="s">
        <v>70</v>
      </c>
      <c r="D1169" s="334" t="s">
        <v>70</v>
      </c>
      <c r="E1169" s="334" t="s">
        <v>1071</v>
      </c>
      <c r="F1169" s="334" t="s">
        <v>4400</v>
      </c>
      <c r="G1169" s="335" t="s">
        <v>3811</v>
      </c>
      <c r="H1169" s="334">
        <v>45864</v>
      </c>
      <c r="I1169" s="334" t="s">
        <v>70</v>
      </c>
    </row>
    <row r="1170" spans="1:9">
      <c r="A1170" s="822">
        <v>39049009361</v>
      </c>
      <c r="B1170" s="332" t="s">
        <v>2578</v>
      </c>
      <c r="C1170" s="333" t="s">
        <v>70</v>
      </c>
      <c r="D1170" s="334" t="s">
        <v>70</v>
      </c>
      <c r="E1170" s="334" t="s">
        <v>1071</v>
      </c>
      <c r="F1170" s="334" t="s">
        <v>3812</v>
      </c>
      <c r="G1170" s="335" t="s">
        <v>3811</v>
      </c>
      <c r="H1170" s="334">
        <v>45865</v>
      </c>
      <c r="I1170" s="334" t="s">
        <v>70</v>
      </c>
    </row>
    <row r="1171" spans="1:9">
      <c r="A1171" s="822">
        <v>39049009362</v>
      </c>
      <c r="B1171" s="332" t="s">
        <v>2577</v>
      </c>
      <c r="C1171" s="333" t="s">
        <v>70</v>
      </c>
      <c r="D1171" s="334" t="s">
        <v>70</v>
      </c>
      <c r="E1171" s="334" t="s">
        <v>1037</v>
      </c>
      <c r="F1171" s="334" t="s">
        <v>4400</v>
      </c>
      <c r="G1171" s="335" t="s">
        <v>3811</v>
      </c>
      <c r="H1171" s="334">
        <v>45866</v>
      </c>
      <c r="I1171" s="334" t="s">
        <v>70</v>
      </c>
    </row>
    <row r="1172" spans="1:9">
      <c r="A1172" s="822">
        <v>39049009371</v>
      </c>
      <c r="B1172" s="332" t="s">
        <v>2576</v>
      </c>
      <c r="C1172" s="333" t="s">
        <v>70</v>
      </c>
      <c r="D1172" s="334" t="s">
        <v>70</v>
      </c>
      <c r="E1172" s="334" t="s">
        <v>1067</v>
      </c>
      <c r="F1172" s="334" t="s">
        <v>4400</v>
      </c>
      <c r="G1172" s="335" t="s">
        <v>3811</v>
      </c>
      <c r="H1172" s="334">
        <v>45867</v>
      </c>
      <c r="I1172" s="334" t="s">
        <v>70</v>
      </c>
    </row>
    <row r="1173" spans="1:9">
      <c r="A1173" s="822">
        <v>39049009372</v>
      </c>
      <c r="B1173" s="332" t="s">
        <v>2575</v>
      </c>
      <c r="C1173" s="333" t="s">
        <v>70</v>
      </c>
      <c r="D1173" s="334" t="s">
        <v>70</v>
      </c>
      <c r="E1173" s="334" t="s">
        <v>1067</v>
      </c>
      <c r="F1173" s="334" t="s">
        <v>3813</v>
      </c>
      <c r="G1173" s="335" t="s">
        <v>3811</v>
      </c>
      <c r="H1173" s="334">
        <v>45868</v>
      </c>
      <c r="I1173" s="334" t="s">
        <v>70</v>
      </c>
    </row>
    <row r="1174" spans="1:9">
      <c r="A1174" s="822">
        <v>39049009373</v>
      </c>
      <c r="B1174" s="332" t="s">
        <v>2574</v>
      </c>
      <c r="C1174" s="333" t="s">
        <v>70</v>
      </c>
      <c r="D1174" s="334" t="s">
        <v>70</v>
      </c>
      <c r="E1174" s="334" t="s">
        <v>1067</v>
      </c>
      <c r="F1174" s="334" t="s">
        <v>3816</v>
      </c>
      <c r="G1174" s="335" t="s">
        <v>3811</v>
      </c>
      <c r="H1174" s="334">
        <v>45869</v>
      </c>
      <c r="I1174" s="334" t="s">
        <v>70</v>
      </c>
    </row>
    <row r="1175" spans="1:9">
      <c r="A1175" s="822">
        <v>39049009374</v>
      </c>
      <c r="B1175" s="332" t="s">
        <v>2573</v>
      </c>
      <c r="C1175" s="333" t="s">
        <v>70</v>
      </c>
      <c r="D1175" s="334" t="s">
        <v>70</v>
      </c>
      <c r="E1175" s="334" t="s">
        <v>1067</v>
      </c>
      <c r="F1175" s="334" t="s">
        <v>3816</v>
      </c>
      <c r="G1175" s="335" t="s">
        <v>3811</v>
      </c>
      <c r="H1175" s="334">
        <v>45870</v>
      </c>
      <c r="I1175" s="334" t="s">
        <v>70</v>
      </c>
    </row>
    <row r="1176" spans="1:9">
      <c r="A1176" s="822">
        <v>39049009381</v>
      </c>
      <c r="B1176" s="332" t="s">
        <v>2572</v>
      </c>
      <c r="C1176" s="333" t="s">
        <v>70</v>
      </c>
      <c r="D1176" s="334" t="s">
        <v>70</v>
      </c>
      <c r="E1176" s="334" t="s">
        <v>1071</v>
      </c>
      <c r="F1176" s="334" t="s">
        <v>3813</v>
      </c>
      <c r="G1176" s="335" t="s">
        <v>3811</v>
      </c>
      <c r="H1176" s="334">
        <v>45871</v>
      </c>
      <c r="I1176" s="334" t="s">
        <v>70</v>
      </c>
    </row>
    <row r="1177" spans="1:9">
      <c r="A1177" s="822">
        <v>39049009382</v>
      </c>
      <c r="B1177" s="332" t="s">
        <v>2571</v>
      </c>
      <c r="C1177" s="333" t="s">
        <v>70</v>
      </c>
      <c r="D1177" s="334" t="s">
        <v>70</v>
      </c>
      <c r="E1177" s="334" t="s">
        <v>1071</v>
      </c>
      <c r="F1177" s="334" t="s">
        <v>4400</v>
      </c>
      <c r="G1177" s="335" t="s">
        <v>3811</v>
      </c>
      <c r="H1177" s="334">
        <v>45872</v>
      </c>
      <c r="I1177" s="334" t="s">
        <v>70</v>
      </c>
    </row>
    <row r="1178" spans="1:9">
      <c r="A1178" s="822">
        <v>39049009383</v>
      </c>
      <c r="B1178" s="332" t="s">
        <v>2570</v>
      </c>
      <c r="C1178" s="333" t="s">
        <v>70</v>
      </c>
      <c r="D1178" s="334" t="s">
        <v>70</v>
      </c>
      <c r="E1178" s="334" t="s">
        <v>1071</v>
      </c>
      <c r="F1178" s="334" t="s">
        <v>4400</v>
      </c>
      <c r="G1178" s="335" t="s">
        <v>3811</v>
      </c>
      <c r="H1178" s="334">
        <v>45873</v>
      </c>
      <c r="I1178" s="334" t="s">
        <v>70</v>
      </c>
    </row>
    <row r="1179" spans="1:9">
      <c r="A1179" s="822">
        <v>39049009384</v>
      </c>
      <c r="B1179" s="332" t="s">
        <v>2569</v>
      </c>
      <c r="C1179" s="333" t="s">
        <v>70</v>
      </c>
      <c r="D1179" s="334" t="s">
        <v>70</v>
      </c>
      <c r="E1179" s="334" t="s">
        <v>1071</v>
      </c>
      <c r="F1179" s="334" t="s">
        <v>3812</v>
      </c>
      <c r="G1179" s="335" t="s">
        <v>3811</v>
      </c>
      <c r="H1179" s="334">
        <v>45874</v>
      </c>
      <c r="I1179" s="334" t="s">
        <v>70</v>
      </c>
    </row>
    <row r="1180" spans="1:9">
      <c r="A1180" s="822">
        <v>39049009385</v>
      </c>
      <c r="B1180" s="332" t="s">
        <v>2568</v>
      </c>
      <c r="C1180" s="333" t="s">
        <v>70</v>
      </c>
      <c r="D1180" s="334" t="s">
        <v>70</v>
      </c>
      <c r="E1180" s="334" t="s">
        <v>1037</v>
      </c>
      <c r="F1180" s="334" t="s">
        <v>3813</v>
      </c>
      <c r="G1180" s="335" t="s">
        <v>3811</v>
      </c>
      <c r="H1180" s="334">
        <v>45875</v>
      </c>
      <c r="I1180" s="334" t="s">
        <v>70</v>
      </c>
    </row>
    <row r="1181" spans="1:9">
      <c r="A1181" s="822">
        <v>39049009386</v>
      </c>
      <c r="B1181" s="332" t="s">
        <v>2567</v>
      </c>
      <c r="C1181" s="333" t="s">
        <v>70</v>
      </c>
      <c r="D1181" s="334" t="s">
        <v>70</v>
      </c>
      <c r="E1181" s="334" t="s">
        <v>1067</v>
      </c>
      <c r="F1181" s="334" t="s">
        <v>3816</v>
      </c>
      <c r="G1181" s="335" t="s">
        <v>3811</v>
      </c>
      <c r="H1181" s="334">
        <v>45876</v>
      </c>
      <c r="I1181" s="334" t="s">
        <v>70</v>
      </c>
    </row>
    <row r="1182" spans="1:9">
      <c r="A1182" s="822">
        <v>39049009390</v>
      </c>
      <c r="B1182" s="332" t="s">
        <v>2566</v>
      </c>
      <c r="C1182" s="333" t="s">
        <v>70</v>
      </c>
      <c r="D1182" s="334" t="s">
        <v>70</v>
      </c>
      <c r="E1182" s="334" t="s">
        <v>1037</v>
      </c>
      <c r="F1182" s="334" t="s">
        <v>3816</v>
      </c>
      <c r="G1182" s="335" t="s">
        <v>3811</v>
      </c>
      <c r="H1182" s="334">
        <v>45877</v>
      </c>
      <c r="I1182" s="334" t="s">
        <v>70</v>
      </c>
    </row>
    <row r="1183" spans="1:9">
      <c r="A1183" s="822">
        <v>39049009410</v>
      </c>
      <c r="B1183" s="332" t="s">
        <v>2565</v>
      </c>
      <c r="C1183" s="333" t="s">
        <v>70</v>
      </c>
      <c r="D1183" s="334" t="s">
        <v>70</v>
      </c>
      <c r="E1183" s="334" t="s">
        <v>1071</v>
      </c>
      <c r="F1183" s="334" t="s">
        <v>4400</v>
      </c>
      <c r="G1183" s="335" t="s">
        <v>3811</v>
      </c>
      <c r="H1183" s="334">
        <v>45879</v>
      </c>
      <c r="I1183" s="334" t="s">
        <v>70</v>
      </c>
    </row>
    <row r="1184" spans="1:9">
      <c r="A1184" s="822">
        <v>39049009420</v>
      </c>
      <c r="B1184" s="332" t="s">
        <v>2564</v>
      </c>
      <c r="C1184" s="333" t="s">
        <v>70</v>
      </c>
      <c r="D1184" s="334" t="s">
        <v>70</v>
      </c>
      <c r="E1184" s="334" t="s">
        <v>1067</v>
      </c>
      <c r="F1184" s="334" t="s">
        <v>4399</v>
      </c>
      <c r="G1184" s="335" t="s">
        <v>3811</v>
      </c>
      <c r="H1184" s="334">
        <v>45880</v>
      </c>
      <c r="I1184" s="334" t="s">
        <v>70</v>
      </c>
    </row>
    <row r="1185" spans="1:9">
      <c r="A1185" s="822">
        <v>39049009430</v>
      </c>
      <c r="B1185" s="332" t="s">
        <v>2563</v>
      </c>
      <c r="C1185" s="333" t="s">
        <v>70</v>
      </c>
      <c r="D1185" s="334" t="s">
        <v>70</v>
      </c>
      <c r="E1185" s="334" t="s">
        <v>1071</v>
      </c>
      <c r="F1185" s="334" t="s">
        <v>3812</v>
      </c>
      <c r="G1185" s="335" t="s">
        <v>3811</v>
      </c>
      <c r="H1185" s="334">
        <v>45881</v>
      </c>
      <c r="I1185" s="334" t="s">
        <v>70</v>
      </c>
    </row>
    <row r="1186" spans="1:9">
      <c r="A1186" s="822">
        <v>39049009440</v>
      </c>
      <c r="B1186" s="332" t="s">
        <v>2562</v>
      </c>
      <c r="C1186" s="333" t="s">
        <v>70</v>
      </c>
      <c r="D1186" s="334" t="s">
        <v>70</v>
      </c>
      <c r="E1186" s="334" t="s">
        <v>1037</v>
      </c>
      <c r="F1186" s="334" t="s">
        <v>3812</v>
      </c>
      <c r="G1186" s="335" t="s">
        <v>3811</v>
      </c>
      <c r="H1186" s="334">
        <v>45882</v>
      </c>
      <c r="I1186" s="334" t="s">
        <v>70</v>
      </c>
    </row>
    <row r="1187" spans="1:9">
      <c r="A1187" s="822">
        <v>39049009450</v>
      </c>
      <c r="B1187" s="332" t="s">
        <v>2561</v>
      </c>
      <c r="C1187" s="333" t="s">
        <v>70</v>
      </c>
      <c r="D1187" s="334" t="s">
        <v>70</v>
      </c>
      <c r="E1187" s="334" t="s">
        <v>1037</v>
      </c>
      <c r="F1187" s="334" t="s">
        <v>3816</v>
      </c>
      <c r="G1187" s="335" t="s">
        <v>3811</v>
      </c>
      <c r="H1187" s="334">
        <v>45883</v>
      </c>
      <c r="I1187" s="334" t="s">
        <v>70</v>
      </c>
    </row>
    <row r="1188" spans="1:9">
      <c r="A1188" s="822">
        <v>39049009495</v>
      </c>
      <c r="B1188" s="332" t="s">
        <v>2560</v>
      </c>
      <c r="C1188" s="333" t="s">
        <v>70</v>
      </c>
      <c r="D1188" s="334" t="s">
        <v>70</v>
      </c>
      <c r="E1188" s="334" t="s">
        <v>1071</v>
      </c>
      <c r="F1188" s="334" t="s">
        <v>3812</v>
      </c>
      <c r="G1188" s="335" t="s">
        <v>3811</v>
      </c>
      <c r="H1188" s="334">
        <v>45884</v>
      </c>
      <c r="I1188" s="334" t="s">
        <v>70</v>
      </c>
    </row>
    <row r="1189" spans="1:9">
      <c r="A1189" s="822">
        <v>39049009497</v>
      </c>
      <c r="B1189" s="332" t="s">
        <v>2559</v>
      </c>
      <c r="C1189" s="333" t="s">
        <v>70</v>
      </c>
      <c r="D1189" s="334" t="s">
        <v>70</v>
      </c>
      <c r="E1189" s="334" t="s">
        <v>1027</v>
      </c>
      <c r="F1189" s="334" t="s">
        <v>3815</v>
      </c>
      <c r="G1189" s="335" t="s">
        <v>3814</v>
      </c>
      <c r="H1189" s="334">
        <v>45885</v>
      </c>
      <c r="I1189" s="334" t="s">
        <v>70</v>
      </c>
    </row>
    <row r="1190" spans="1:9">
      <c r="A1190" s="822">
        <v>39049009520</v>
      </c>
      <c r="B1190" s="332" t="s">
        <v>2558</v>
      </c>
      <c r="C1190" s="333" t="s">
        <v>70</v>
      </c>
      <c r="D1190" s="334" t="s">
        <v>70</v>
      </c>
      <c r="E1190" s="334" t="s">
        <v>1071</v>
      </c>
      <c r="F1190" s="334" t="s">
        <v>4400</v>
      </c>
      <c r="G1190" s="335" t="s">
        <v>3811</v>
      </c>
      <c r="H1190" s="334">
        <v>45886</v>
      </c>
      <c r="I1190" s="334" t="s">
        <v>70</v>
      </c>
    </row>
    <row r="1191" spans="1:9">
      <c r="A1191" s="822">
        <v>39049009590</v>
      </c>
      <c r="B1191" s="332" t="s">
        <v>2557</v>
      </c>
      <c r="C1191" s="333" t="s">
        <v>70</v>
      </c>
      <c r="D1191" s="334" t="s">
        <v>70</v>
      </c>
      <c r="E1191" s="334" t="s">
        <v>1027</v>
      </c>
      <c r="F1191" s="334" t="s">
        <v>3812</v>
      </c>
      <c r="G1191" s="335" t="s">
        <v>3814</v>
      </c>
      <c r="H1191" s="334">
        <v>45887</v>
      </c>
      <c r="I1191" s="334" t="s">
        <v>70</v>
      </c>
    </row>
    <row r="1192" spans="1:9">
      <c r="A1192" s="822">
        <v>39049009600</v>
      </c>
      <c r="B1192" s="332" t="s">
        <v>2556</v>
      </c>
      <c r="C1192" s="333" t="s">
        <v>70</v>
      </c>
      <c r="D1192" s="334" t="s">
        <v>70</v>
      </c>
      <c r="E1192" s="334" t="s">
        <v>1037</v>
      </c>
      <c r="F1192" s="334" t="s">
        <v>4400</v>
      </c>
      <c r="G1192" s="335" t="s">
        <v>3811</v>
      </c>
      <c r="H1192" s="334">
        <v>45888</v>
      </c>
      <c r="I1192" s="334" t="s">
        <v>70</v>
      </c>
    </row>
    <row r="1193" spans="1:9">
      <c r="A1193" s="822">
        <v>39049009711</v>
      </c>
      <c r="B1193" s="332" t="s">
        <v>2555</v>
      </c>
      <c r="C1193" s="333" t="s">
        <v>70</v>
      </c>
      <c r="D1193" s="334" t="s">
        <v>70</v>
      </c>
      <c r="E1193" s="334" t="s">
        <v>1037</v>
      </c>
      <c r="F1193" s="334" t="s">
        <v>3816</v>
      </c>
      <c r="G1193" s="335" t="s">
        <v>3811</v>
      </c>
      <c r="H1193" s="334">
        <v>45889</v>
      </c>
      <c r="I1193" s="334" t="s">
        <v>70</v>
      </c>
    </row>
    <row r="1194" spans="1:9">
      <c r="A1194" s="822">
        <v>39049009712</v>
      </c>
      <c r="B1194" s="332" t="s">
        <v>2554</v>
      </c>
      <c r="C1194" s="333" t="s">
        <v>70</v>
      </c>
      <c r="D1194" s="334" t="s">
        <v>70</v>
      </c>
      <c r="E1194" s="334" t="s">
        <v>1037</v>
      </c>
      <c r="F1194" s="334" t="s">
        <v>3812</v>
      </c>
      <c r="G1194" s="335" t="s">
        <v>3811</v>
      </c>
      <c r="H1194" s="334">
        <v>45890</v>
      </c>
      <c r="I1194" s="334" t="s">
        <v>70</v>
      </c>
    </row>
    <row r="1195" spans="1:9">
      <c r="A1195" s="822">
        <v>39049009720</v>
      </c>
      <c r="B1195" s="332" t="s">
        <v>2553</v>
      </c>
      <c r="C1195" s="333" t="s">
        <v>70</v>
      </c>
      <c r="D1195" s="334" t="s">
        <v>70</v>
      </c>
      <c r="E1195" s="334" t="s">
        <v>1037</v>
      </c>
      <c r="F1195" s="334" t="s">
        <v>3812</v>
      </c>
      <c r="G1195" s="335" t="s">
        <v>3811</v>
      </c>
      <c r="H1195" s="334">
        <v>45891</v>
      </c>
      <c r="I1195" s="334" t="s">
        <v>70</v>
      </c>
    </row>
    <row r="1196" spans="1:9">
      <c r="A1196" s="822">
        <v>39049009740</v>
      </c>
      <c r="B1196" s="332" t="s">
        <v>2552</v>
      </c>
      <c r="C1196" s="333" t="s">
        <v>70</v>
      </c>
      <c r="D1196" s="334" t="s">
        <v>70</v>
      </c>
      <c r="E1196" s="334" t="s">
        <v>1029</v>
      </c>
      <c r="F1196" s="334" t="s">
        <v>4400</v>
      </c>
      <c r="G1196" s="335" t="s">
        <v>3811</v>
      </c>
      <c r="H1196" s="334">
        <v>45894</v>
      </c>
      <c r="I1196" s="334" t="s">
        <v>70</v>
      </c>
    </row>
    <row r="1197" spans="1:9">
      <c r="A1197" s="822">
        <v>39049009751</v>
      </c>
      <c r="B1197" s="332" t="s">
        <v>2551</v>
      </c>
      <c r="C1197" s="333" t="s">
        <v>70</v>
      </c>
      <c r="D1197" s="334" t="s">
        <v>70</v>
      </c>
      <c r="E1197" s="334" t="s">
        <v>1029</v>
      </c>
      <c r="F1197" s="334" t="s">
        <v>3816</v>
      </c>
      <c r="G1197" s="335" t="s">
        <v>3811</v>
      </c>
      <c r="H1197" s="334">
        <v>45895</v>
      </c>
      <c r="I1197" s="334" t="s">
        <v>70</v>
      </c>
    </row>
    <row r="1198" spans="1:9">
      <c r="A1198" s="822">
        <v>39049009752</v>
      </c>
      <c r="B1198" s="332" t="s">
        <v>2550</v>
      </c>
      <c r="C1198" s="333" t="s">
        <v>70</v>
      </c>
      <c r="D1198" s="334" t="s">
        <v>70</v>
      </c>
      <c r="E1198" s="334" t="s">
        <v>1029</v>
      </c>
      <c r="F1198" s="334" t="s">
        <v>4400</v>
      </c>
      <c r="G1198" s="335" t="s">
        <v>3811</v>
      </c>
      <c r="H1198" s="334">
        <v>45896</v>
      </c>
      <c r="I1198" s="334" t="s">
        <v>70</v>
      </c>
    </row>
    <row r="1199" spans="1:9">
      <c r="A1199" s="822">
        <v>39049009800</v>
      </c>
      <c r="B1199" s="332" t="s">
        <v>2549</v>
      </c>
      <c r="C1199" s="333" t="s">
        <v>70</v>
      </c>
      <c r="D1199" s="334" t="s">
        <v>70</v>
      </c>
      <c r="E1199" s="334" t="s">
        <v>1037</v>
      </c>
      <c r="F1199" s="334" t="s">
        <v>3812</v>
      </c>
      <c r="G1199" s="335" t="s">
        <v>3814</v>
      </c>
      <c r="H1199" s="334">
        <v>45897</v>
      </c>
      <c r="I1199" s="334" t="s">
        <v>70</v>
      </c>
    </row>
    <row r="1200" spans="1:9">
      <c r="A1200" s="822">
        <v>39049009900</v>
      </c>
      <c r="B1200" s="332" t="s">
        <v>2548</v>
      </c>
      <c r="C1200" s="333" t="s">
        <v>4356</v>
      </c>
      <c r="D1200" s="334" t="s">
        <v>4356</v>
      </c>
      <c r="E1200" s="334" t="s">
        <v>1067</v>
      </c>
      <c r="F1200" s="334" t="s">
        <v>4399</v>
      </c>
      <c r="G1200" s="335" t="s">
        <v>3811</v>
      </c>
      <c r="H1200" s="334">
        <v>45898</v>
      </c>
      <c r="I1200" s="334" t="s">
        <v>70</v>
      </c>
    </row>
    <row r="1201" spans="1:9" ht="13.5" thickBot="1">
      <c r="A1201" s="822">
        <v>39049010000</v>
      </c>
      <c r="B1201" s="332" t="s">
        <v>2547</v>
      </c>
      <c r="C1201" s="333" t="s">
        <v>70</v>
      </c>
      <c r="D1201" s="334" t="s">
        <v>70</v>
      </c>
      <c r="E1201" s="334" t="s">
        <v>1027</v>
      </c>
      <c r="F1201" s="334" t="s">
        <v>4400</v>
      </c>
      <c r="G1201" s="335" t="s">
        <v>3811</v>
      </c>
      <c r="H1201" s="823">
        <v>45899</v>
      </c>
      <c r="I1201" s="336" t="s">
        <v>70</v>
      </c>
    </row>
    <row r="1202" spans="1:9">
      <c r="A1202" s="822">
        <v>39049010100</v>
      </c>
      <c r="B1202" s="332" t="s">
        <v>2546</v>
      </c>
      <c r="C1202" s="333" t="s">
        <v>70</v>
      </c>
      <c r="D1202" s="334" t="s">
        <v>70</v>
      </c>
      <c r="E1202" s="334" t="s">
        <v>1029</v>
      </c>
      <c r="F1202" s="334" t="s">
        <v>4400</v>
      </c>
      <c r="G1202" s="335" t="s">
        <v>3811</v>
      </c>
    </row>
    <row r="1203" spans="1:9">
      <c r="A1203" s="822">
        <v>39049010200</v>
      </c>
      <c r="B1203" s="332" t="s">
        <v>2545</v>
      </c>
      <c r="C1203" s="333" t="s">
        <v>70</v>
      </c>
      <c r="D1203" s="334" t="s">
        <v>70</v>
      </c>
      <c r="E1203" s="334" t="s">
        <v>1071</v>
      </c>
      <c r="F1203" s="334" t="s">
        <v>3816</v>
      </c>
      <c r="G1203" s="335" t="s">
        <v>3811</v>
      </c>
    </row>
    <row r="1204" spans="1:9">
      <c r="A1204" s="822">
        <v>39049010300</v>
      </c>
      <c r="B1204" s="332" t="s">
        <v>2544</v>
      </c>
      <c r="C1204" s="333" t="s">
        <v>4356</v>
      </c>
      <c r="D1204" s="334" t="s">
        <v>4356</v>
      </c>
      <c r="E1204" s="334" t="s">
        <v>1067</v>
      </c>
      <c r="F1204" s="334" t="s">
        <v>3816</v>
      </c>
      <c r="G1204" s="335" t="s">
        <v>3811</v>
      </c>
    </row>
    <row r="1205" spans="1:9">
      <c r="A1205" s="822">
        <v>39049010400</v>
      </c>
      <c r="B1205" s="332" t="s">
        <v>2543</v>
      </c>
      <c r="C1205" s="333" t="s">
        <v>70</v>
      </c>
      <c r="D1205" s="334" t="s">
        <v>70</v>
      </c>
      <c r="E1205" s="334" t="s">
        <v>1029</v>
      </c>
      <c r="F1205" s="334" t="s">
        <v>3813</v>
      </c>
      <c r="G1205" s="335" t="s">
        <v>3811</v>
      </c>
    </row>
    <row r="1206" spans="1:9">
      <c r="A1206" s="822">
        <v>39049010500</v>
      </c>
      <c r="B1206" s="332" t="s">
        <v>2542</v>
      </c>
      <c r="C1206" s="333" t="s">
        <v>70</v>
      </c>
      <c r="D1206" s="334" t="s">
        <v>70</v>
      </c>
      <c r="E1206" s="334" t="s">
        <v>1029</v>
      </c>
      <c r="F1206" s="334" t="s">
        <v>3812</v>
      </c>
      <c r="G1206" s="335" t="s">
        <v>3811</v>
      </c>
    </row>
    <row r="1207" spans="1:9">
      <c r="A1207" s="822">
        <v>39049010601</v>
      </c>
      <c r="B1207" s="332" t="s">
        <v>2541</v>
      </c>
      <c r="C1207" s="333" t="s">
        <v>70</v>
      </c>
      <c r="D1207" s="334" t="s">
        <v>70</v>
      </c>
      <c r="E1207" s="334" t="s">
        <v>1029</v>
      </c>
      <c r="F1207" s="334" t="s">
        <v>3813</v>
      </c>
      <c r="G1207" s="335" t="s">
        <v>3811</v>
      </c>
    </row>
    <row r="1208" spans="1:9">
      <c r="A1208" s="822">
        <v>39049010602</v>
      </c>
      <c r="B1208" s="332" t="s">
        <v>2540</v>
      </c>
      <c r="C1208" s="333" t="s">
        <v>70</v>
      </c>
      <c r="D1208" s="334" t="s">
        <v>70</v>
      </c>
      <c r="E1208" s="334" t="s">
        <v>1027</v>
      </c>
      <c r="F1208" s="334" t="s">
        <v>3813</v>
      </c>
      <c r="G1208" s="335" t="s">
        <v>3811</v>
      </c>
    </row>
    <row r="1209" spans="1:9">
      <c r="A1209" s="822">
        <v>39049010700</v>
      </c>
      <c r="B1209" s="332" t="s">
        <v>2539</v>
      </c>
      <c r="C1209" s="333" t="s">
        <v>70</v>
      </c>
      <c r="D1209" s="334" t="s">
        <v>70</v>
      </c>
      <c r="E1209" s="334" t="s">
        <v>1037</v>
      </c>
      <c r="F1209" s="334" t="s">
        <v>3813</v>
      </c>
      <c r="G1209" s="335" t="s">
        <v>3811</v>
      </c>
    </row>
    <row r="1210" spans="1:9">
      <c r="A1210" s="822">
        <v>39049980000</v>
      </c>
      <c r="B1210" s="332" t="s">
        <v>2538</v>
      </c>
      <c r="C1210" s="333" t="s">
        <v>70</v>
      </c>
      <c r="D1210" s="334" t="s">
        <v>70</v>
      </c>
      <c r="E1210" s="334"/>
      <c r="F1210" s="334" t="s">
        <v>4402</v>
      </c>
      <c r="G1210" s="335" t="s">
        <v>3811</v>
      </c>
    </row>
    <row r="1211" spans="1:9">
      <c r="A1211" s="822">
        <v>39051040100</v>
      </c>
      <c r="B1211" s="332" t="s">
        <v>2537</v>
      </c>
      <c r="C1211" s="333" t="s">
        <v>70</v>
      </c>
      <c r="D1211" s="334" t="s">
        <v>70</v>
      </c>
      <c r="E1211" s="334" t="s">
        <v>1027</v>
      </c>
      <c r="F1211" s="334" t="s">
        <v>4399</v>
      </c>
      <c r="G1211" s="335" t="s">
        <v>3814</v>
      </c>
    </row>
    <row r="1212" spans="1:9">
      <c r="A1212" s="822">
        <v>39051040200</v>
      </c>
      <c r="B1212" s="332" t="s">
        <v>2536</v>
      </c>
      <c r="C1212" s="333" t="s">
        <v>70</v>
      </c>
      <c r="D1212" s="334" t="s">
        <v>70</v>
      </c>
      <c r="E1212" s="334" t="s">
        <v>1071</v>
      </c>
      <c r="F1212" s="334" t="s">
        <v>4400</v>
      </c>
      <c r="G1212" s="335" t="s">
        <v>3811</v>
      </c>
    </row>
    <row r="1213" spans="1:9">
      <c r="A1213" s="822">
        <v>39051040300</v>
      </c>
      <c r="B1213" s="332" t="s">
        <v>2535</v>
      </c>
      <c r="C1213" s="333" t="s">
        <v>70</v>
      </c>
      <c r="D1213" s="334" t="s">
        <v>70</v>
      </c>
      <c r="E1213" s="334" t="s">
        <v>1037</v>
      </c>
      <c r="F1213" s="334" t="s">
        <v>4399</v>
      </c>
      <c r="G1213" s="335" t="s">
        <v>3814</v>
      </c>
    </row>
    <row r="1214" spans="1:9">
      <c r="A1214" s="822">
        <v>39051040400</v>
      </c>
      <c r="B1214" s="332" t="s">
        <v>2534</v>
      </c>
      <c r="C1214" s="333" t="s">
        <v>70</v>
      </c>
      <c r="D1214" s="334" t="s">
        <v>70</v>
      </c>
      <c r="E1214" s="334" t="s">
        <v>1027</v>
      </c>
      <c r="F1214" s="334" t="s">
        <v>4400</v>
      </c>
      <c r="G1214" s="335" t="s">
        <v>3814</v>
      </c>
    </row>
    <row r="1215" spans="1:9">
      <c r="A1215" s="822">
        <v>39051040500</v>
      </c>
      <c r="B1215" s="332" t="s">
        <v>2533</v>
      </c>
      <c r="C1215" s="333" t="s">
        <v>70</v>
      </c>
      <c r="D1215" s="334" t="s">
        <v>70</v>
      </c>
      <c r="E1215" s="334" t="s">
        <v>1027</v>
      </c>
      <c r="F1215" s="334" t="s">
        <v>4399</v>
      </c>
      <c r="G1215" s="335" t="s">
        <v>3814</v>
      </c>
    </row>
    <row r="1216" spans="1:9">
      <c r="A1216" s="822">
        <v>39051040600</v>
      </c>
      <c r="B1216" s="332" t="s">
        <v>2532</v>
      </c>
      <c r="C1216" s="333" t="s">
        <v>70</v>
      </c>
      <c r="D1216" s="334" t="s">
        <v>70</v>
      </c>
      <c r="E1216" s="334" t="s">
        <v>1027</v>
      </c>
      <c r="F1216" s="334" t="s">
        <v>3813</v>
      </c>
      <c r="G1216" s="335" t="s">
        <v>3814</v>
      </c>
    </row>
    <row r="1217" spans="1:7">
      <c r="A1217" s="822">
        <v>39051040700</v>
      </c>
      <c r="B1217" s="332" t="s">
        <v>2531</v>
      </c>
      <c r="C1217" s="333" t="s">
        <v>70</v>
      </c>
      <c r="D1217" s="334" t="s">
        <v>70</v>
      </c>
      <c r="E1217" s="334" t="s">
        <v>1027</v>
      </c>
      <c r="F1217" s="334" t="s">
        <v>3812</v>
      </c>
      <c r="G1217" s="335" t="s">
        <v>3814</v>
      </c>
    </row>
    <row r="1218" spans="1:7">
      <c r="A1218" s="822">
        <v>39051040800</v>
      </c>
      <c r="B1218" s="332" t="s">
        <v>2530</v>
      </c>
      <c r="C1218" s="333" t="s">
        <v>70</v>
      </c>
      <c r="D1218" s="334" t="s">
        <v>70</v>
      </c>
      <c r="E1218" s="334" t="s">
        <v>1027</v>
      </c>
      <c r="F1218" s="334" t="s">
        <v>4400</v>
      </c>
      <c r="G1218" s="335" t="s">
        <v>3814</v>
      </c>
    </row>
    <row r="1219" spans="1:7">
      <c r="A1219" s="822">
        <v>39051040900</v>
      </c>
      <c r="B1219" s="332" t="s">
        <v>2529</v>
      </c>
      <c r="C1219" s="333" t="s">
        <v>70</v>
      </c>
      <c r="D1219" s="334" t="s">
        <v>70</v>
      </c>
      <c r="E1219" s="334" t="s">
        <v>1029</v>
      </c>
      <c r="F1219" s="334" t="s">
        <v>3812</v>
      </c>
      <c r="G1219" s="335" t="s">
        <v>3814</v>
      </c>
    </row>
    <row r="1220" spans="1:7">
      <c r="A1220" s="822">
        <v>39053953500</v>
      </c>
      <c r="B1220" s="332" t="s">
        <v>2528</v>
      </c>
      <c r="C1220" s="333" t="s">
        <v>70</v>
      </c>
      <c r="D1220" s="334" t="s">
        <v>70</v>
      </c>
      <c r="E1220" s="334" t="s">
        <v>1067</v>
      </c>
      <c r="F1220" s="334" t="s">
        <v>4400</v>
      </c>
      <c r="G1220" s="335" t="s">
        <v>3814</v>
      </c>
    </row>
    <row r="1221" spans="1:7">
      <c r="A1221" s="822">
        <v>39053953600</v>
      </c>
      <c r="B1221" s="332" t="s">
        <v>2527</v>
      </c>
      <c r="C1221" s="333" t="s">
        <v>70</v>
      </c>
      <c r="D1221" s="334" t="s">
        <v>70</v>
      </c>
      <c r="E1221" s="334" t="s">
        <v>1067</v>
      </c>
      <c r="F1221" s="334" t="s">
        <v>3812</v>
      </c>
      <c r="G1221" s="335" t="s">
        <v>3814</v>
      </c>
    </row>
    <row r="1222" spans="1:7">
      <c r="A1222" s="822">
        <v>39053953700</v>
      </c>
      <c r="B1222" s="332" t="s">
        <v>2526</v>
      </c>
      <c r="C1222" s="333" t="s">
        <v>4356</v>
      </c>
      <c r="D1222" s="334" t="s">
        <v>4356</v>
      </c>
      <c r="E1222" s="334" t="s">
        <v>1067</v>
      </c>
      <c r="F1222" s="334" t="s">
        <v>3816</v>
      </c>
      <c r="G1222" s="335" t="s">
        <v>3814</v>
      </c>
    </row>
    <row r="1223" spans="1:7">
      <c r="A1223" s="822">
        <v>39053953800</v>
      </c>
      <c r="B1223" s="332" t="s">
        <v>2525</v>
      </c>
      <c r="C1223" s="333" t="s">
        <v>70</v>
      </c>
      <c r="D1223" s="334" t="s">
        <v>70</v>
      </c>
      <c r="E1223" s="334" t="s">
        <v>1067</v>
      </c>
      <c r="F1223" s="334" t="s">
        <v>3812</v>
      </c>
      <c r="G1223" s="335" t="s">
        <v>3814</v>
      </c>
    </row>
    <row r="1224" spans="1:7">
      <c r="A1224" s="822">
        <v>39053953900</v>
      </c>
      <c r="B1224" s="332" t="s">
        <v>2524</v>
      </c>
      <c r="C1224" s="333" t="s">
        <v>70</v>
      </c>
      <c r="D1224" s="334" t="s">
        <v>70</v>
      </c>
      <c r="E1224" s="334" t="s">
        <v>1071</v>
      </c>
      <c r="F1224" s="334" t="s">
        <v>4399</v>
      </c>
      <c r="G1224" s="335" t="s">
        <v>3814</v>
      </c>
    </row>
    <row r="1225" spans="1:7">
      <c r="A1225" s="822">
        <v>39053954000</v>
      </c>
      <c r="B1225" s="332" t="s">
        <v>2523</v>
      </c>
      <c r="C1225" s="333" t="s">
        <v>4356</v>
      </c>
      <c r="D1225" s="334" t="s">
        <v>4356</v>
      </c>
      <c r="E1225" s="334" t="s">
        <v>1037</v>
      </c>
      <c r="F1225" s="334" t="s">
        <v>4400</v>
      </c>
      <c r="G1225" s="335" t="s">
        <v>3814</v>
      </c>
    </row>
    <row r="1226" spans="1:7">
      <c r="A1226" s="822">
        <v>39053954100</v>
      </c>
      <c r="B1226" s="332" t="s">
        <v>2522</v>
      </c>
      <c r="C1226" s="333" t="s">
        <v>70</v>
      </c>
      <c r="D1226" s="334" t="s">
        <v>70</v>
      </c>
      <c r="E1226" s="334" t="s">
        <v>1071</v>
      </c>
      <c r="F1226" s="334" t="s">
        <v>3812</v>
      </c>
      <c r="G1226" s="335" t="s">
        <v>3814</v>
      </c>
    </row>
    <row r="1227" spans="1:7">
      <c r="A1227" s="822">
        <v>39055310100</v>
      </c>
      <c r="B1227" s="332" t="s">
        <v>2521</v>
      </c>
      <c r="C1227" s="333" t="s">
        <v>70</v>
      </c>
      <c r="D1227" s="334" t="s">
        <v>70</v>
      </c>
      <c r="E1227" s="334" t="s">
        <v>1037</v>
      </c>
      <c r="F1227" s="334" t="s">
        <v>4400</v>
      </c>
      <c r="G1227" s="335" t="s">
        <v>3814</v>
      </c>
    </row>
    <row r="1228" spans="1:7">
      <c r="A1228" s="822">
        <v>39055310200</v>
      </c>
      <c r="B1228" s="332" t="s">
        <v>2520</v>
      </c>
      <c r="C1228" s="333" t="s">
        <v>70</v>
      </c>
      <c r="D1228" s="334" t="s">
        <v>70</v>
      </c>
      <c r="E1228" s="334" t="s">
        <v>1027</v>
      </c>
      <c r="F1228" s="334" t="s">
        <v>4400</v>
      </c>
      <c r="G1228" s="335" t="s">
        <v>3814</v>
      </c>
    </row>
    <row r="1229" spans="1:7">
      <c r="A1229" s="822">
        <v>39055310600</v>
      </c>
      <c r="B1229" s="332" t="s">
        <v>2519</v>
      </c>
      <c r="C1229" s="333" t="s">
        <v>70</v>
      </c>
      <c r="D1229" s="334" t="s">
        <v>70</v>
      </c>
      <c r="E1229" s="334" t="s">
        <v>1027</v>
      </c>
      <c r="F1229" s="334" t="s">
        <v>3812</v>
      </c>
      <c r="G1229" s="335" t="s">
        <v>3811</v>
      </c>
    </row>
    <row r="1230" spans="1:7">
      <c r="A1230" s="822">
        <v>39055310700</v>
      </c>
      <c r="B1230" s="332" t="s">
        <v>2518</v>
      </c>
      <c r="C1230" s="333" t="s">
        <v>70</v>
      </c>
      <c r="D1230" s="334" t="s">
        <v>70</v>
      </c>
      <c r="E1230" s="334" t="s">
        <v>1029</v>
      </c>
      <c r="F1230" s="334" t="s">
        <v>3812</v>
      </c>
      <c r="G1230" s="335" t="s">
        <v>3814</v>
      </c>
    </row>
    <row r="1231" spans="1:7">
      <c r="A1231" s="822">
        <v>39055310800</v>
      </c>
      <c r="B1231" s="332" t="s">
        <v>2517</v>
      </c>
      <c r="C1231" s="333" t="s">
        <v>70</v>
      </c>
      <c r="D1231" s="334" t="s">
        <v>70</v>
      </c>
      <c r="E1231" s="334" t="s">
        <v>1029</v>
      </c>
      <c r="F1231" s="334" t="s">
        <v>4400</v>
      </c>
      <c r="G1231" s="335" t="s">
        <v>3814</v>
      </c>
    </row>
    <row r="1232" spans="1:7">
      <c r="A1232" s="822">
        <v>39055310900</v>
      </c>
      <c r="B1232" s="332" t="s">
        <v>2516</v>
      </c>
      <c r="C1232" s="333" t="s">
        <v>70</v>
      </c>
      <c r="D1232" s="334" t="s">
        <v>70</v>
      </c>
      <c r="E1232" s="334" t="s">
        <v>1027</v>
      </c>
      <c r="F1232" s="334" t="s">
        <v>3813</v>
      </c>
      <c r="G1232" s="335" t="s">
        <v>3814</v>
      </c>
    </row>
    <row r="1233" spans="1:7">
      <c r="A1233" s="822">
        <v>39055311000</v>
      </c>
      <c r="B1233" s="332" t="s">
        <v>2515</v>
      </c>
      <c r="C1233" s="333" t="s">
        <v>70</v>
      </c>
      <c r="D1233" s="334" t="s">
        <v>70</v>
      </c>
      <c r="E1233" s="334" t="s">
        <v>1067</v>
      </c>
      <c r="F1233" s="334" t="s">
        <v>4399</v>
      </c>
      <c r="G1233" s="335" t="s">
        <v>3814</v>
      </c>
    </row>
    <row r="1234" spans="1:7">
      <c r="A1234" s="822">
        <v>39055311300</v>
      </c>
      <c r="B1234" s="332" t="s">
        <v>2514</v>
      </c>
      <c r="C1234" s="333" t="s">
        <v>70</v>
      </c>
      <c r="D1234" s="334" t="s">
        <v>70</v>
      </c>
      <c r="E1234" s="334" t="s">
        <v>1037</v>
      </c>
      <c r="F1234" s="334" t="s">
        <v>3812</v>
      </c>
      <c r="G1234" s="335" t="s">
        <v>3814</v>
      </c>
    </row>
    <row r="1235" spans="1:7">
      <c r="A1235" s="822">
        <v>39055311400</v>
      </c>
      <c r="B1235" s="332" t="s">
        <v>2513</v>
      </c>
      <c r="C1235" s="333" t="s">
        <v>70</v>
      </c>
      <c r="D1235" s="334" t="s">
        <v>70</v>
      </c>
      <c r="E1235" s="334" t="s">
        <v>1027</v>
      </c>
      <c r="F1235" s="334" t="s">
        <v>3816</v>
      </c>
      <c r="G1235" s="335" t="s">
        <v>3814</v>
      </c>
    </row>
    <row r="1236" spans="1:7">
      <c r="A1236" s="822">
        <v>39055311500</v>
      </c>
      <c r="B1236" s="332" t="s">
        <v>2512</v>
      </c>
      <c r="C1236" s="333" t="s">
        <v>70</v>
      </c>
      <c r="D1236" s="334" t="s">
        <v>70</v>
      </c>
      <c r="E1236" s="334" t="s">
        <v>1029</v>
      </c>
      <c r="F1236" s="334" t="s">
        <v>3813</v>
      </c>
      <c r="G1236" s="335" t="s">
        <v>3814</v>
      </c>
    </row>
    <row r="1237" spans="1:7">
      <c r="A1237" s="822">
        <v>39055311600</v>
      </c>
      <c r="B1237" s="332" t="s">
        <v>2511</v>
      </c>
      <c r="C1237" s="333" t="s">
        <v>70</v>
      </c>
      <c r="D1237" s="334" t="s">
        <v>70</v>
      </c>
      <c r="E1237" s="334" t="s">
        <v>1029</v>
      </c>
      <c r="F1237" s="334" t="s">
        <v>3812</v>
      </c>
      <c r="G1237" s="335" t="s">
        <v>3811</v>
      </c>
    </row>
    <row r="1238" spans="1:7">
      <c r="A1238" s="822">
        <v>39055311700</v>
      </c>
      <c r="B1238" s="332" t="s">
        <v>2510</v>
      </c>
      <c r="C1238" s="333" t="s">
        <v>70</v>
      </c>
      <c r="D1238" s="334" t="s">
        <v>70</v>
      </c>
      <c r="E1238" s="334" t="s">
        <v>1029</v>
      </c>
      <c r="F1238" s="334" t="s">
        <v>4400</v>
      </c>
      <c r="G1238" s="335" t="s">
        <v>3811</v>
      </c>
    </row>
    <row r="1239" spans="1:7">
      <c r="A1239" s="822">
        <v>39055311800</v>
      </c>
      <c r="B1239" s="332" t="s">
        <v>2509</v>
      </c>
      <c r="C1239" s="333" t="s">
        <v>70</v>
      </c>
      <c r="D1239" s="334" t="s">
        <v>70</v>
      </c>
      <c r="E1239" s="334" t="s">
        <v>1029</v>
      </c>
      <c r="F1239" s="334" t="s">
        <v>4400</v>
      </c>
      <c r="G1239" s="335" t="s">
        <v>3814</v>
      </c>
    </row>
    <row r="1240" spans="1:7">
      <c r="A1240" s="822">
        <v>39055311900</v>
      </c>
      <c r="B1240" s="332" t="s">
        <v>2508</v>
      </c>
      <c r="C1240" s="333" t="s">
        <v>70</v>
      </c>
      <c r="D1240" s="334" t="s">
        <v>70</v>
      </c>
      <c r="E1240" s="334" t="s">
        <v>1029</v>
      </c>
      <c r="F1240" s="334" t="s">
        <v>4399</v>
      </c>
      <c r="G1240" s="335" t="s">
        <v>3814</v>
      </c>
    </row>
    <row r="1241" spans="1:7">
      <c r="A1241" s="822">
        <v>39055312000</v>
      </c>
      <c r="B1241" s="332" t="s">
        <v>2507</v>
      </c>
      <c r="C1241" s="333" t="s">
        <v>70</v>
      </c>
      <c r="D1241" s="334" t="s">
        <v>70</v>
      </c>
      <c r="E1241" s="334" t="s">
        <v>1037</v>
      </c>
      <c r="F1241" s="334" t="s">
        <v>3816</v>
      </c>
      <c r="G1241" s="335" t="s">
        <v>3814</v>
      </c>
    </row>
    <row r="1242" spans="1:7">
      <c r="A1242" s="822">
        <v>39055312100</v>
      </c>
      <c r="B1242" s="332" t="s">
        <v>2506</v>
      </c>
      <c r="C1242" s="333" t="s">
        <v>70</v>
      </c>
      <c r="D1242" s="334" t="s">
        <v>70</v>
      </c>
      <c r="E1242" s="334" t="s">
        <v>1067</v>
      </c>
      <c r="F1242" s="334" t="s">
        <v>3816</v>
      </c>
      <c r="G1242" s="335" t="s">
        <v>3814</v>
      </c>
    </row>
    <row r="1243" spans="1:7">
      <c r="A1243" s="822">
        <v>39055312201</v>
      </c>
      <c r="B1243" s="332" t="s">
        <v>2505</v>
      </c>
      <c r="C1243" s="333" t="s">
        <v>70</v>
      </c>
      <c r="D1243" s="334" t="s">
        <v>70</v>
      </c>
      <c r="E1243" s="334" t="s">
        <v>1029</v>
      </c>
      <c r="F1243" s="334" t="s">
        <v>3812</v>
      </c>
      <c r="G1243" s="335" t="s">
        <v>3814</v>
      </c>
    </row>
    <row r="1244" spans="1:7">
      <c r="A1244" s="822">
        <v>39055312202</v>
      </c>
      <c r="B1244" s="332" t="s">
        <v>2504</v>
      </c>
      <c r="C1244" s="333" t="s">
        <v>70</v>
      </c>
      <c r="D1244" s="334" t="s">
        <v>70</v>
      </c>
      <c r="E1244" s="334" t="s">
        <v>1029</v>
      </c>
      <c r="F1244" s="334" t="s">
        <v>3812</v>
      </c>
      <c r="G1244" s="335" t="s">
        <v>3814</v>
      </c>
    </row>
    <row r="1245" spans="1:7">
      <c r="A1245" s="822">
        <v>39055312203</v>
      </c>
      <c r="B1245" s="332" t="s">
        <v>2503</v>
      </c>
      <c r="C1245" s="333" t="s">
        <v>70</v>
      </c>
      <c r="D1245" s="334" t="s">
        <v>70</v>
      </c>
      <c r="E1245" s="334" t="s">
        <v>1029</v>
      </c>
      <c r="F1245" s="334" t="s">
        <v>3812</v>
      </c>
      <c r="G1245" s="335" t="s">
        <v>3814</v>
      </c>
    </row>
    <row r="1246" spans="1:7">
      <c r="A1246" s="822">
        <v>39055312300</v>
      </c>
      <c r="B1246" s="332" t="s">
        <v>2502</v>
      </c>
      <c r="C1246" s="333" t="s">
        <v>70</v>
      </c>
      <c r="D1246" s="334" t="s">
        <v>70</v>
      </c>
      <c r="E1246" s="334" t="s">
        <v>1037</v>
      </c>
      <c r="F1246" s="334" t="s">
        <v>3812</v>
      </c>
      <c r="G1246" s="335" t="s">
        <v>3814</v>
      </c>
    </row>
    <row r="1247" spans="1:7">
      <c r="A1247" s="822">
        <v>39055312400</v>
      </c>
      <c r="B1247" s="332" t="s">
        <v>2501</v>
      </c>
      <c r="C1247" s="333" t="s">
        <v>70</v>
      </c>
      <c r="D1247" s="334" t="s">
        <v>70</v>
      </c>
      <c r="E1247" s="334" t="s">
        <v>1067</v>
      </c>
      <c r="F1247" s="334" t="s">
        <v>4400</v>
      </c>
      <c r="G1247" s="335" t="s">
        <v>3814</v>
      </c>
    </row>
    <row r="1248" spans="1:7">
      <c r="A1248" s="822">
        <v>39057200101</v>
      </c>
      <c r="B1248" s="332" t="s">
        <v>2500</v>
      </c>
      <c r="C1248" s="333" t="s">
        <v>70</v>
      </c>
      <c r="D1248" s="334" t="s">
        <v>70</v>
      </c>
      <c r="E1248" s="334" t="s">
        <v>1067</v>
      </c>
      <c r="F1248" s="334" t="s">
        <v>4399</v>
      </c>
      <c r="G1248" s="335" t="s">
        <v>3811</v>
      </c>
    </row>
    <row r="1249" spans="1:7">
      <c r="A1249" s="822">
        <v>39057200103</v>
      </c>
      <c r="B1249" s="332" t="s">
        <v>2499</v>
      </c>
      <c r="C1249" s="333" t="s">
        <v>70</v>
      </c>
      <c r="D1249" s="334" t="s">
        <v>70</v>
      </c>
      <c r="E1249" s="334" t="s">
        <v>1037</v>
      </c>
      <c r="F1249" s="334" t="s">
        <v>3816</v>
      </c>
      <c r="G1249" s="335" t="s">
        <v>3811</v>
      </c>
    </row>
    <row r="1250" spans="1:7">
      <c r="A1250" s="822">
        <v>39057200104</v>
      </c>
      <c r="B1250" s="332" t="s">
        <v>2498</v>
      </c>
      <c r="C1250" s="333" t="s">
        <v>4356</v>
      </c>
      <c r="D1250" s="334" t="s">
        <v>4356</v>
      </c>
      <c r="E1250" s="334" t="s">
        <v>1071</v>
      </c>
      <c r="F1250" s="334" t="s">
        <v>4399</v>
      </c>
      <c r="G1250" s="335" t="s">
        <v>3811</v>
      </c>
    </row>
    <row r="1251" spans="1:7">
      <c r="A1251" s="822">
        <v>39057200300</v>
      </c>
      <c r="B1251" s="332" t="s">
        <v>2497</v>
      </c>
      <c r="C1251" s="333" t="s">
        <v>70</v>
      </c>
      <c r="D1251" s="334" t="s">
        <v>70</v>
      </c>
      <c r="E1251" s="334" t="s">
        <v>1071</v>
      </c>
      <c r="F1251" s="334" t="s">
        <v>4400</v>
      </c>
      <c r="G1251" s="335" t="s">
        <v>3811</v>
      </c>
    </row>
    <row r="1252" spans="1:7">
      <c r="A1252" s="822">
        <v>39057200400</v>
      </c>
      <c r="B1252" s="332" t="s">
        <v>2496</v>
      </c>
      <c r="C1252" s="333" t="s">
        <v>4356</v>
      </c>
      <c r="D1252" s="334" t="s">
        <v>4356</v>
      </c>
      <c r="E1252" s="334" t="s">
        <v>1067</v>
      </c>
      <c r="F1252" s="334" t="s">
        <v>3812</v>
      </c>
      <c r="G1252" s="335" t="s">
        <v>3811</v>
      </c>
    </row>
    <row r="1253" spans="1:7">
      <c r="A1253" s="822">
        <v>39057200500</v>
      </c>
      <c r="B1253" s="332" t="s">
        <v>2495</v>
      </c>
      <c r="C1253" s="333" t="s">
        <v>4356</v>
      </c>
      <c r="D1253" s="334" t="s">
        <v>70</v>
      </c>
      <c r="E1253" s="334" t="s">
        <v>1067</v>
      </c>
      <c r="F1253" s="334" t="s">
        <v>4399</v>
      </c>
      <c r="G1253" s="335" t="s">
        <v>3811</v>
      </c>
    </row>
    <row r="1254" spans="1:7">
      <c r="A1254" s="822">
        <v>39057200600</v>
      </c>
      <c r="B1254" s="332" t="s">
        <v>2494</v>
      </c>
      <c r="C1254" s="333" t="s">
        <v>70</v>
      </c>
      <c r="D1254" s="334" t="s">
        <v>70</v>
      </c>
      <c r="E1254" s="334" t="s">
        <v>1037</v>
      </c>
      <c r="F1254" s="334" t="s">
        <v>3816</v>
      </c>
      <c r="G1254" s="335" t="s">
        <v>3811</v>
      </c>
    </row>
    <row r="1255" spans="1:7">
      <c r="A1255" s="822">
        <v>39057200700</v>
      </c>
      <c r="B1255" s="332" t="s">
        <v>2493</v>
      </c>
      <c r="C1255" s="333" t="s">
        <v>4356</v>
      </c>
      <c r="D1255" s="334" t="s">
        <v>4356</v>
      </c>
      <c r="E1255" s="334" t="s">
        <v>1067</v>
      </c>
      <c r="F1255" s="334" t="s">
        <v>4399</v>
      </c>
      <c r="G1255" s="335" t="s">
        <v>3811</v>
      </c>
    </row>
    <row r="1256" spans="1:7">
      <c r="A1256" s="822">
        <v>39057200900</v>
      </c>
      <c r="B1256" s="332" t="s">
        <v>2492</v>
      </c>
      <c r="C1256" s="333" t="s">
        <v>70</v>
      </c>
      <c r="D1256" s="334" t="s">
        <v>70</v>
      </c>
      <c r="E1256" s="334" t="s">
        <v>1029</v>
      </c>
      <c r="F1256" s="334" t="s">
        <v>3813</v>
      </c>
      <c r="G1256" s="335" t="s">
        <v>3814</v>
      </c>
    </row>
    <row r="1257" spans="1:7">
      <c r="A1257" s="822">
        <v>39057210100</v>
      </c>
      <c r="B1257" s="332" t="s">
        <v>2491</v>
      </c>
      <c r="C1257" s="333" t="s">
        <v>70</v>
      </c>
      <c r="D1257" s="334" t="s">
        <v>70</v>
      </c>
      <c r="E1257" s="334" t="s">
        <v>1029</v>
      </c>
      <c r="F1257" s="334" t="s">
        <v>3813</v>
      </c>
      <c r="G1257" s="335" t="s">
        <v>3811</v>
      </c>
    </row>
    <row r="1258" spans="1:7">
      <c r="A1258" s="822">
        <v>39057210200</v>
      </c>
      <c r="B1258" s="332" t="s">
        <v>2490</v>
      </c>
      <c r="C1258" s="333" t="s">
        <v>70</v>
      </c>
      <c r="D1258" s="334" t="s">
        <v>70</v>
      </c>
      <c r="E1258" s="334" t="s">
        <v>1029</v>
      </c>
      <c r="F1258" s="334" t="s">
        <v>3816</v>
      </c>
      <c r="G1258" s="335" t="s">
        <v>3811</v>
      </c>
    </row>
    <row r="1259" spans="1:7">
      <c r="A1259" s="822">
        <v>39057210300</v>
      </c>
      <c r="B1259" s="332" t="s">
        <v>2489</v>
      </c>
      <c r="C1259" s="333" t="s">
        <v>70</v>
      </c>
      <c r="D1259" s="334" t="s">
        <v>70</v>
      </c>
      <c r="E1259" s="334" t="s">
        <v>1027</v>
      </c>
      <c r="F1259" s="334" t="s">
        <v>3816</v>
      </c>
      <c r="G1259" s="335" t="s">
        <v>3811</v>
      </c>
    </row>
    <row r="1260" spans="1:7">
      <c r="A1260" s="822">
        <v>39057210401</v>
      </c>
      <c r="B1260" s="332" t="s">
        <v>2488</v>
      </c>
      <c r="C1260" s="333" t="s">
        <v>70</v>
      </c>
      <c r="D1260" s="334" t="s">
        <v>70</v>
      </c>
      <c r="E1260" s="334" t="s">
        <v>1029</v>
      </c>
      <c r="F1260" s="334" t="s">
        <v>3816</v>
      </c>
      <c r="G1260" s="335" t="s">
        <v>3811</v>
      </c>
    </row>
    <row r="1261" spans="1:7">
      <c r="A1261" s="822">
        <v>39057210402</v>
      </c>
      <c r="B1261" s="332" t="s">
        <v>2487</v>
      </c>
      <c r="C1261" s="333" t="s">
        <v>70</v>
      </c>
      <c r="D1261" s="334" t="s">
        <v>70</v>
      </c>
      <c r="E1261" s="334" t="s">
        <v>1027</v>
      </c>
      <c r="F1261" s="334" t="s">
        <v>3813</v>
      </c>
      <c r="G1261" s="335" t="s">
        <v>3811</v>
      </c>
    </row>
    <row r="1262" spans="1:7">
      <c r="A1262" s="822">
        <v>39057210500</v>
      </c>
      <c r="B1262" s="332" t="s">
        <v>2486</v>
      </c>
      <c r="C1262" s="333" t="s">
        <v>70</v>
      </c>
      <c r="D1262" s="334" t="s">
        <v>70</v>
      </c>
      <c r="E1262" s="334" t="s">
        <v>1029</v>
      </c>
      <c r="F1262" s="334" t="s">
        <v>4399</v>
      </c>
      <c r="G1262" s="335" t="s">
        <v>3814</v>
      </c>
    </row>
    <row r="1263" spans="1:7">
      <c r="A1263" s="822">
        <v>39057210601</v>
      </c>
      <c r="B1263" s="332" t="s">
        <v>2485</v>
      </c>
      <c r="C1263" s="333" t="s">
        <v>70</v>
      </c>
      <c r="D1263" s="334" t="s">
        <v>70</v>
      </c>
      <c r="E1263" s="334" t="s">
        <v>1029</v>
      </c>
      <c r="F1263" s="334" t="s">
        <v>3812</v>
      </c>
      <c r="G1263" s="335" t="s">
        <v>3811</v>
      </c>
    </row>
    <row r="1264" spans="1:7">
      <c r="A1264" s="822">
        <v>39057210602</v>
      </c>
      <c r="B1264" s="332" t="s">
        <v>2484</v>
      </c>
      <c r="C1264" s="333" t="s">
        <v>70</v>
      </c>
      <c r="D1264" s="334" t="s">
        <v>70</v>
      </c>
      <c r="E1264" s="334" t="s">
        <v>1027</v>
      </c>
      <c r="F1264" s="334" t="s">
        <v>3812</v>
      </c>
      <c r="G1264" s="335" t="s">
        <v>3811</v>
      </c>
    </row>
    <row r="1265" spans="1:7">
      <c r="A1265" s="822">
        <v>39057210603</v>
      </c>
      <c r="B1265" s="332" t="s">
        <v>2483</v>
      </c>
      <c r="C1265" s="333" t="s">
        <v>70</v>
      </c>
      <c r="D1265" s="334" t="s">
        <v>70</v>
      </c>
      <c r="E1265" s="334" t="s">
        <v>1029</v>
      </c>
      <c r="F1265" s="334" t="s">
        <v>3816</v>
      </c>
      <c r="G1265" s="335" t="s">
        <v>3814</v>
      </c>
    </row>
    <row r="1266" spans="1:7">
      <c r="A1266" s="822">
        <v>39057220100</v>
      </c>
      <c r="B1266" s="332" t="s">
        <v>2482</v>
      </c>
      <c r="C1266" s="333" t="s">
        <v>70</v>
      </c>
      <c r="D1266" s="334" t="s">
        <v>70</v>
      </c>
      <c r="E1266" s="334" t="s">
        <v>1029</v>
      </c>
      <c r="F1266" s="334" t="s">
        <v>4399</v>
      </c>
      <c r="G1266" s="335" t="s">
        <v>3814</v>
      </c>
    </row>
    <row r="1267" spans="1:7">
      <c r="A1267" s="822">
        <v>39057220200</v>
      </c>
      <c r="B1267" s="332" t="s">
        <v>2481</v>
      </c>
      <c r="C1267" s="333" t="s">
        <v>70</v>
      </c>
      <c r="D1267" s="334" t="s">
        <v>70</v>
      </c>
      <c r="E1267" s="334" t="s">
        <v>1029</v>
      </c>
      <c r="F1267" s="334" t="s">
        <v>4400</v>
      </c>
      <c r="G1267" s="335" t="s">
        <v>3811</v>
      </c>
    </row>
    <row r="1268" spans="1:7">
      <c r="A1268" s="822">
        <v>39057230100</v>
      </c>
      <c r="B1268" s="332" t="s">
        <v>2480</v>
      </c>
      <c r="C1268" s="333" t="s">
        <v>70</v>
      </c>
      <c r="D1268" s="334" t="s">
        <v>70</v>
      </c>
      <c r="E1268" s="334" t="s">
        <v>1027</v>
      </c>
      <c r="F1268" s="334" t="s">
        <v>4399</v>
      </c>
      <c r="G1268" s="335" t="s">
        <v>3814</v>
      </c>
    </row>
    <row r="1269" spans="1:7">
      <c r="A1269" s="822">
        <v>39057240100</v>
      </c>
      <c r="B1269" s="332" t="s">
        <v>2479</v>
      </c>
      <c r="C1269" s="333" t="s">
        <v>70</v>
      </c>
      <c r="D1269" s="334" t="s">
        <v>70</v>
      </c>
      <c r="E1269" s="334" t="s">
        <v>1037</v>
      </c>
      <c r="F1269" s="334" t="s">
        <v>3813</v>
      </c>
      <c r="G1269" s="335" t="s">
        <v>3814</v>
      </c>
    </row>
    <row r="1270" spans="1:7">
      <c r="A1270" s="822">
        <v>39057240200</v>
      </c>
      <c r="B1270" s="332" t="s">
        <v>2478</v>
      </c>
      <c r="C1270" s="333" t="s">
        <v>70</v>
      </c>
      <c r="D1270" s="334" t="s">
        <v>70</v>
      </c>
      <c r="E1270" s="334" t="s">
        <v>1067</v>
      </c>
      <c r="F1270" s="334" t="s">
        <v>3816</v>
      </c>
      <c r="G1270" s="335" t="s">
        <v>3811</v>
      </c>
    </row>
    <row r="1271" spans="1:7">
      <c r="A1271" s="822">
        <v>39057240301</v>
      </c>
      <c r="B1271" s="332" t="s">
        <v>2477</v>
      </c>
      <c r="C1271" s="333" t="s">
        <v>70</v>
      </c>
      <c r="D1271" s="334" t="s">
        <v>70</v>
      </c>
      <c r="E1271" s="334" t="s">
        <v>1071</v>
      </c>
      <c r="F1271" s="334" t="s">
        <v>3813</v>
      </c>
      <c r="G1271" s="335" t="s">
        <v>3811</v>
      </c>
    </row>
    <row r="1272" spans="1:7">
      <c r="A1272" s="822">
        <v>39057240302</v>
      </c>
      <c r="B1272" s="332" t="s">
        <v>2476</v>
      </c>
      <c r="C1272" s="333" t="s">
        <v>4356</v>
      </c>
      <c r="D1272" s="334" t="s">
        <v>4356</v>
      </c>
      <c r="E1272" s="334" t="s">
        <v>1067</v>
      </c>
      <c r="F1272" s="334" t="s">
        <v>3816</v>
      </c>
      <c r="G1272" s="335" t="s">
        <v>3814</v>
      </c>
    </row>
    <row r="1273" spans="1:7">
      <c r="A1273" s="822">
        <v>39057240500</v>
      </c>
      <c r="B1273" s="332" t="s">
        <v>2475</v>
      </c>
      <c r="C1273" s="333" t="s">
        <v>70</v>
      </c>
      <c r="D1273" s="334" t="s">
        <v>70</v>
      </c>
      <c r="E1273" s="334" t="s">
        <v>1071</v>
      </c>
      <c r="F1273" s="334" t="s">
        <v>3813</v>
      </c>
      <c r="G1273" s="335" t="s">
        <v>3811</v>
      </c>
    </row>
    <row r="1274" spans="1:7">
      <c r="A1274" s="822">
        <v>39057240600</v>
      </c>
      <c r="B1274" s="332" t="s">
        <v>2474</v>
      </c>
      <c r="C1274" s="333" t="s">
        <v>70</v>
      </c>
      <c r="D1274" s="334" t="s">
        <v>70</v>
      </c>
      <c r="E1274" s="334" t="s">
        <v>1067</v>
      </c>
      <c r="F1274" s="334" t="s">
        <v>3816</v>
      </c>
      <c r="G1274" s="335" t="s">
        <v>3814</v>
      </c>
    </row>
    <row r="1275" spans="1:7">
      <c r="A1275" s="822">
        <v>39057240700</v>
      </c>
      <c r="B1275" s="332" t="s">
        <v>2473</v>
      </c>
      <c r="C1275" s="333" t="s">
        <v>70</v>
      </c>
      <c r="D1275" s="334" t="s">
        <v>70</v>
      </c>
      <c r="E1275" s="334" t="s">
        <v>1071</v>
      </c>
      <c r="F1275" s="334" t="s">
        <v>4399</v>
      </c>
      <c r="G1275" s="335" t="s">
        <v>3814</v>
      </c>
    </row>
    <row r="1276" spans="1:7">
      <c r="A1276" s="822">
        <v>39057255000</v>
      </c>
      <c r="B1276" s="332" t="s">
        <v>2472</v>
      </c>
      <c r="C1276" s="333" t="s">
        <v>70</v>
      </c>
      <c r="D1276" s="334" t="s">
        <v>70</v>
      </c>
      <c r="E1276" s="334" t="s">
        <v>1029</v>
      </c>
      <c r="F1276" s="334" t="s">
        <v>3813</v>
      </c>
      <c r="G1276" s="335" t="s">
        <v>3814</v>
      </c>
    </row>
    <row r="1277" spans="1:7">
      <c r="A1277" s="822">
        <v>39057260100</v>
      </c>
      <c r="B1277" s="332" t="s">
        <v>2471</v>
      </c>
      <c r="C1277" s="333" t="s">
        <v>70</v>
      </c>
      <c r="D1277" s="334" t="s">
        <v>70</v>
      </c>
      <c r="E1277" s="334" t="s">
        <v>1029</v>
      </c>
      <c r="F1277" s="334" t="s">
        <v>3816</v>
      </c>
      <c r="G1277" s="335" t="s">
        <v>3814</v>
      </c>
    </row>
    <row r="1278" spans="1:7">
      <c r="A1278" s="822">
        <v>39057270100</v>
      </c>
      <c r="B1278" s="332" t="s">
        <v>2470</v>
      </c>
      <c r="C1278" s="333" t="s">
        <v>70</v>
      </c>
      <c r="D1278" s="334" t="s">
        <v>70</v>
      </c>
      <c r="E1278" s="334" t="s">
        <v>1071</v>
      </c>
      <c r="F1278" s="334" t="s">
        <v>4399</v>
      </c>
      <c r="G1278" s="335" t="s">
        <v>3814</v>
      </c>
    </row>
    <row r="1279" spans="1:7">
      <c r="A1279" s="822">
        <v>39057280101</v>
      </c>
      <c r="B1279" s="332" t="s">
        <v>2469</v>
      </c>
      <c r="C1279" s="333" t="s">
        <v>70</v>
      </c>
      <c r="D1279" s="334" t="s">
        <v>70</v>
      </c>
      <c r="E1279" s="334" t="s">
        <v>1037</v>
      </c>
      <c r="F1279" s="334" t="s">
        <v>3812</v>
      </c>
      <c r="G1279" s="335" t="s">
        <v>3814</v>
      </c>
    </row>
    <row r="1280" spans="1:7">
      <c r="A1280" s="822">
        <v>39057280102</v>
      </c>
      <c r="B1280" s="332" t="s">
        <v>2468</v>
      </c>
      <c r="C1280" s="333" t="s">
        <v>70</v>
      </c>
      <c r="D1280" s="334" t="s">
        <v>70</v>
      </c>
      <c r="E1280" s="334" t="s">
        <v>1037</v>
      </c>
      <c r="F1280" s="334" t="s">
        <v>4399</v>
      </c>
      <c r="G1280" s="335" t="s">
        <v>3814</v>
      </c>
    </row>
    <row r="1281" spans="1:7">
      <c r="A1281" s="822">
        <v>39057280200</v>
      </c>
      <c r="B1281" s="332" t="s">
        <v>2467</v>
      </c>
      <c r="C1281" s="333" t="s">
        <v>70</v>
      </c>
      <c r="D1281" s="334" t="s">
        <v>70</v>
      </c>
      <c r="E1281" s="334" t="s">
        <v>1029</v>
      </c>
      <c r="F1281" s="334" t="s">
        <v>3812</v>
      </c>
      <c r="G1281" s="335" t="s">
        <v>3814</v>
      </c>
    </row>
    <row r="1282" spans="1:7">
      <c r="A1282" s="822">
        <v>39057280300</v>
      </c>
      <c r="B1282" s="332" t="s">
        <v>2466</v>
      </c>
      <c r="C1282" s="333" t="s">
        <v>70</v>
      </c>
      <c r="D1282" s="334" t="s">
        <v>70</v>
      </c>
      <c r="E1282" s="334" t="s">
        <v>1029</v>
      </c>
      <c r="F1282" s="334" t="s">
        <v>4399</v>
      </c>
      <c r="G1282" s="335" t="s">
        <v>3814</v>
      </c>
    </row>
    <row r="1283" spans="1:7">
      <c r="A1283" s="822">
        <v>39059977100</v>
      </c>
      <c r="B1283" s="332" t="s">
        <v>2465</v>
      </c>
      <c r="C1283" s="333" t="s">
        <v>70</v>
      </c>
      <c r="D1283" s="334" t="s">
        <v>70</v>
      </c>
      <c r="E1283" s="334" t="s">
        <v>1067</v>
      </c>
      <c r="F1283" s="334" t="s">
        <v>4400</v>
      </c>
      <c r="G1283" s="335" t="s">
        <v>3814</v>
      </c>
    </row>
    <row r="1284" spans="1:7">
      <c r="A1284" s="822">
        <v>39059977200</v>
      </c>
      <c r="B1284" s="332" t="s">
        <v>2464</v>
      </c>
      <c r="C1284" s="333" t="s">
        <v>70</v>
      </c>
      <c r="D1284" s="334" t="s">
        <v>70</v>
      </c>
      <c r="E1284" s="334" t="s">
        <v>1071</v>
      </c>
      <c r="F1284" s="334" t="s">
        <v>3812</v>
      </c>
      <c r="G1284" s="335" t="s">
        <v>3814</v>
      </c>
    </row>
    <row r="1285" spans="1:7">
      <c r="A1285" s="822">
        <v>39059977300</v>
      </c>
      <c r="B1285" s="332" t="s">
        <v>2463</v>
      </c>
      <c r="C1285" s="333" t="s">
        <v>4356</v>
      </c>
      <c r="D1285" s="334" t="s">
        <v>4356</v>
      </c>
      <c r="E1285" s="334" t="s">
        <v>1067</v>
      </c>
      <c r="F1285" s="334" t="s">
        <v>4399</v>
      </c>
      <c r="G1285" s="335" t="s">
        <v>3814</v>
      </c>
    </row>
    <row r="1286" spans="1:7">
      <c r="A1286" s="822">
        <v>39059977400</v>
      </c>
      <c r="B1286" s="332" t="s">
        <v>2462</v>
      </c>
      <c r="C1286" s="333" t="s">
        <v>70</v>
      </c>
      <c r="D1286" s="334" t="s">
        <v>70</v>
      </c>
      <c r="E1286" s="334" t="s">
        <v>1071</v>
      </c>
      <c r="F1286" s="334" t="s">
        <v>4399</v>
      </c>
      <c r="G1286" s="335" t="s">
        <v>3814</v>
      </c>
    </row>
    <row r="1287" spans="1:7">
      <c r="A1287" s="822">
        <v>39059977500</v>
      </c>
      <c r="B1287" s="332" t="s">
        <v>2461</v>
      </c>
      <c r="C1287" s="333" t="s">
        <v>4356</v>
      </c>
      <c r="D1287" s="334" t="s">
        <v>4356</v>
      </c>
      <c r="E1287" s="334" t="s">
        <v>1037</v>
      </c>
      <c r="F1287" s="334" t="s">
        <v>3812</v>
      </c>
      <c r="G1287" s="335" t="s">
        <v>4401</v>
      </c>
    </row>
    <row r="1288" spans="1:7">
      <c r="A1288" s="822">
        <v>39059977600</v>
      </c>
      <c r="B1288" s="332" t="s">
        <v>2460</v>
      </c>
      <c r="C1288" s="333" t="s">
        <v>4356</v>
      </c>
      <c r="D1288" s="334" t="s">
        <v>4356</v>
      </c>
      <c r="E1288" s="334" t="s">
        <v>1067</v>
      </c>
      <c r="F1288" s="334" t="s">
        <v>3816</v>
      </c>
      <c r="G1288" s="335" t="s">
        <v>4401</v>
      </c>
    </row>
    <row r="1289" spans="1:7">
      <c r="A1289" s="822">
        <v>39059977700</v>
      </c>
      <c r="B1289" s="332" t="s">
        <v>2459</v>
      </c>
      <c r="C1289" s="333" t="s">
        <v>70</v>
      </c>
      <c r="D1289" s="334" t="s">
        <v>70</v>
      </c>
      <c r="E1289" s="334" t="s">
        <v>1037</v>
      </c>
      <c r="F1289" s="334" t="s">
        <v>4399</v>
      </c>
      <c r="G1289" s="335" t="s">
        <v>3814</v>
      </c>
    </row>
    <row r="1290" spans="1:7">
      <c r="A1290" s="822">
        <v>39059977800</v>
      </c>
      <c r="B1290" s="332" t="s">
        <v>2458</v>
      </c>
      <c r="C1290" s="333" t="s">
        <v>70</v>
      </c>
      <c r="D1290" s="334" t="s">
        <v>70</v>
      </c>
      <c r="E1290" s="334" t="s">
        <v>1071</v>
      </c>
      <c r="F1290" s="334" t="s">
        <v>3816</v>
      </c>
      <c r="G1290" s="335" t="s">
        <v>3814</v>
      </c>
    </row>
    <row r="1291" spans="1:7">
      <c r="A1291" s="822">
        <v>39059977900</v>
      </c>
      <c r="B1291" s="332" t="s">
        <v>2457</v>
      </c>
      <c r="C1291" s="333" t="s">
        <v>70</v>
      </c>
      <c r="D1291" s="334" t="s">
        <v>4356</v>
      </c>
      <c r="E1291" s="334" t="s">
        <v>1067</v>
      </c>
      <c r="F1291" s="334" t="s">
        <v>3813</v>
      </c>
      <c r="G1291" s="335" t="s">
        <v>3814</v>
      </c>
    </row>
    <row r="1292" spans="1:7">
      <c r="A1292" s="822">
        <v>39059978000</v>
      </c>
      <c r="B1292" s="332" t="s">
        <v>2456</v>
      </c>
      <c r="C1292" s="333" t="s">
        <v>70</v>
      </c>
      <c r="D1292" s="334" t="s">
        <v>70</v>
      </c>
      <c r="E1292" s="334" t="s">
        <v>1071</v>
      </c>
      <c r="F1292" s="334" t="s">
        <v>3812</v>
      </c>
      <c r="G1292" s="335" t="s">
        <v>3814</v>
      </c>
    </row>
    <row r="1293" spans="1:7">
      <c r="A1293" s="822">
        <v>39061000200</v>
      </c>
      <c r="B1293" s="332" t="s">
        <v>2455</v>
      </c>
      <c r="C1293" s="333" t="s">
        <v>4356</v>
      </c>
      <c r="D1293" s="334" t="s">
        <v>4356</v>
      </c>
      <c r="E1293" s="334" t="s">
        <v>1067</v>
      </c>
      <c r="F1293" s="334" t="s">
        <v>3812</v>
      </c>
      <c r="G1293" s="335" t="s">
        <v>3670</v>
      </c>
    </row>
    <row r="1294" spans="1:7">
      <c r="A1294" s="822">
        <v>39061000700</v>
      </c>
      <c r="B1294" s="332" t="s">
        <v>2454</v>
      </c>
      <c r="C1294" s="333" t="s">
        <v>70</v>
      </c>
      <c r="D1294" s="334" t="s">
        <v>70</v>
      </c>
      <c r="E1294" s="334" t="s">
        <v>1029</v>
      </c>
      <c r="F1294" s="334" t="s">
        <v>4400</v>
      </c>
      <c r="G1294" s="335" t="s">
        <v>3670</v>
      </c>
    </row>
    <row r="1295" spans="1:7">
      <c r="A1295" s="822">
        <v>39061000900</v>
      </c>
      <c r="B1295" s="332" t="s">
        <v>2453</v>
      </c>
      <c r="C1295" s="333" t="s">
        <v>4356</v>
      </c>
      <c r="D1295" s="334" t="s">
        <v>4356</v>
      </c>
      <c r="E1295" s="334" t="s">
        <v>1027</v>
      </c>
      <c r="F1295" s="334" t="s">
        <v>3810</v>
      </c>
      <c r="G1295" s="335" t="s">
        <v>3670</v>
      </c>
    </row>
    <row r="1296" spans="1:7">
      <c r="A1296" s="822">
        <v>39061001000</v>
      </c>
      <c r="B1296" s="332" t="s">
        <v>2452</v>
      </c>
      <c r="C1296" s="333" t="s">
        <v>70</v>
      </c>
      <c r="D1296" s="334" t="s">
        <v>4356</v>
      </c>
      <c r="E1296" s="334" t="s">
        <v>1029</v>
      </c>
      <c r="F1296" s="334" t="s">
        <v>3810</v>
      </c>
      <c r="G1296" s="335" t="s">
        <v>3670</v>
      </c>
    </row>
    <row r="1297" spans="1:7">
      <c r="A1297" s="822">
        <v>39061001100</v>
      </c>
      <c r="B1297" s="332" t="s">
        <v>2451</v>
      </c>
      <c r="C1297" s="333" t="s">
        <v>4356</v>
      </c>
      <c r="D1297" s="334" t="s">
        <v>4356</v>
      </c>
      <c r="E1297" s="334" t="s">
        <v>1029</v>
      </c>
      <c r="F1297" s="334" t="s">
        <v>3810</v>
      </c>
      <c r="G1297" s="335" t="s">
        <v>3670</v>
      </c>
    </row>
    <row r="1298" spans="1:7">
      <c r="A1298" s="822">
        <v>39061001600</v>
      </c>
      <c r="B1298" s="332" t="s">
        <v>2450</v>
      </c>
      <c r="C1298" s="333" t="s">
        <v>4356</v>
      </c>
      <c r="D1298" s="334" t="s">
        <v>4356</v>
      </c>
      <c r="E1298" s="334" t="s">
        <v>1071</v>
      </c>
      <c r="F1298" s="334" t="s">
        <v>4400</v>
      </c>
      <c r="G1298" s="335" t="s">
        <v>3670</v>
      </c>
    </row>
    <row r="1299" spans="1:7">
      <c r="A1299" s="822">
        <v>39061001700</v>
      </c>
      <c r="B1299" s="332" t="s">
        <v>2449</v>
      </c>
      <c r="C1299" s="333" t="s">
        <v>4356</v>
      </c>
      <c r="D1299" s="334" t="s">
        <v>4356</v>
      </c>
      <c r="E1299" s="334" t="s">
        <v>1037</v>
      </c>
      <c r="F1299" s="334" t="s">
        <v>3810</v>
      </c>
      <c r="G1299" s="335" t="s">
        <v>3670</v>
      </c>
    </row>
    <row r="1300" spans="1:7">
      <c r="A1300" s="822">
        <v>39061001800</v>
      </c>
      <c r="B1300" s="332" t="s">
        <v>2448</v>
      </c>
      <c r="C1300" s="333" t="s">
        <v>70</v>
      </c>
      <c r="D1300" s="334" t="s">
        <v>70</v>
      </c>
      <c r="E1300" s="334" t="s">
        <v>1029</v>
      </c>
      <c r="F1300" s="334" t="s">
        <v>3816</v>
      </c>
      <c r="G1300" s="335" t="s">
        <v>3670</v>
      </c>
    </row>
    <row r="1301" spans="1:7">
      <c r="A1301" s="822">
        <v>39061001900</v>
      </c>
      <c r="B1301" s="332" t="s">
        <v>2447</v>
      </c>
      <c r="C1301" s="333" t="s">
        <v>70</v>
      </c>
      <c r="D1301" s="334" t="s">
        <v>70</v>
      </c>
      <c r="E1301" s="334" t="s">
        <v>1029</v>
      </c>
      <c r="F1301" s="334" t="s">
        <v>4399</v>
      </c>
      <c r="G1301" s="335" t="s">
        <v>3670</v>
      </c>
    </row>
    <row r="1302" spans="1:7">
      <c r="A1302" s="822">
        <v>39061002000</v>
      </c>
      <c r="B1302" s="332" t="s">
        <v>2446</v>
      </c>
      <c r="C1302" s="333" t="s">
        <v>70</v>
      </c>
      <c r="D1302" s="334" t="s">
        <v>70</v>
      </c>
      <c r="E1302" s="334" t="s">
        <v>1029</v>
      </c>
      <c r="F1302" s="334" t="s">
        <v>4400</v>
      </c>
      <c r="G1302" s="335" t="s">
        <v>3670</v>
      </c>
    </row>
    <row r="1303" spans="1:7">
      <c r="A1303" s="822">
        <v>39061002200</v>
      </c>
      <c r="B1303" s="332" t="s">
        <v>2445</v>
      </c>
      <c r="C1303" s="333" t="s">
        <v>4356</v>
      </c>
      <c r="D1303" s="334" t="s">
        <v>4356</v>
      </c>
      <c r="E1303" s="334" t="s">
        <v>1071</v>
      </c>
      <c r="F1303" s="334" t="s">
        <v>3813</v>
      </c>
      <c r="G1303" s="335" t="s">
        <v>3670</v>
      </c>
    </row>
    <row r="1304" spans="1:7">
      <c r="A1304" s="822">
        <v>39061002300</v>
      </c>
      <c r="B1304" s="332" t="s">
        <v>2444</v>
      </c>
      <c r="C1304" s="333" t="s">
        <v>4356</v>
      </c>
      <c r="D1304" s="334" t="s">
        <v>4356</v>
      </c>
      <c r="E1304" s="334" t="s">
        <v>1027</v>
      </c>
      <c r="F1304" s="334" t="s">
        <v>4400</v>
      </c>
      <c r="G1304" s="335" t="s">
        <v>3670</v>
      </c>
    </row>
    <row r="1305" spans="1:7">
      <c r="A1305" s="822">
        <v>39061002500</v>
      </c>
      <c r="B1305" s="332" t="s">
        <v>2443</v>
      </c>
      <c r="C1305" s="333" t="s">
        <v>4356</v>
      </c>
      <c r="D1305" s="334" t="s">
        <v>4356</v>
      </c>
      <c r="E1305" s="334" t="s">
        <v>1029</v>
      </c>
      <c r="F1305" s="334" t="s">
        <v>3812</v>
      </c>
      <c r="G1305" s="335" t="s">
        <v>3670</v>
      </c>
    </row>
    <row r="1306" spans="1:7">
      <c r="A1306" s="822">
        <v>39061002600</v>
      </c>
      <c r="B1306" s="332" t="s">
        <v>2442</v>
      </c>
      <c r="C1306" s="333" t="s">
        <v>4356</v>
      </c>
      <c r="D1306" s="334" t="s">
        <v>4356</v>
      </c>
      <c r="E1306" s="334" t="s">
        <v>1029</v>
      </c>
      <c r="F1306" s="334" t="s">
        <v>4400</v>
      </c>
      <c r="G1306" s="335" t="s">
        <v>3670</v>
      </c>
    </row>
    <row r="1307" spans="1:7">
      <c r="A1307" s="822">
        <v>39061002700</v>
      </c>
      <c r="B1307" s="332" t="s">
        <v>2441</v>
      </c>
      <c r="C1307" s="333" t="s">
        <v>4356</v>
      </c>
      <c r="D1307" s="334" t="s">
        <v>4356</v>
      </c>
      <c r="E1307" s="334" t="s">
        <v>1029</v>
      </c>
      <c r="F1307" s="334" t="s">
        <v>3810</v>
      </c>
      <c r="G1307" s="335" t="s">
        <v>3670</v>
      </c>
    </row>
    <row r="1308" spans="1:7">
      <c r="A1308" s="822">
        <v>39061002800</v>
      </c>
      <c r="B1308" s="332" t="s">
        <v>2440</v>
      </c>
      <c r="C1308" s="333" t="s">
        <v>70</v>
      </c>
      <c r="D1308" s="334" t="s">
        <v>4356</v>
      </c>
      <c r="E1308" s="334" t="s">
        <v>1037</v>
      </c>
      <c r="F1308" s="334" t="s">
        <v>4400</v>
      </c>
      <c r="G1308" s="335" t="s">
        <v>3670</v>
      </c>
    </row>
    <row r="1309" spans="1:7">
      <c r="A1309" s="822">
        <v>39061002900</v>
      </c>
      <c r="B1309" s="332" t="s">
        <v>2439</v>
      </c>
      <c r="C1309" s="333" t="s">
        <v>4356</v>
      </c>
      <c r="D1309" s="334" t="s">
        <v>4356</v>
      </c>
      <c r="E1309" s="334" t="s">
        <v>1027</v>
      </c>
      <c r="F1309" s="334" t="s">
        <v>4399</v>
      </c>
      <c r="G1309" s="335" t="s">
        <v>3670</v>
      </c>
    </row>
    <row r="1310" spans="1:7">
      <c r="A1310" s="822">
        <v>39061003000</v>
      </c>
      <c r="B1310" s="332" t="s">
        <v>2438</v>
      </c>
      <c r="C1310" s="333" t="s">
        <v>4356</v>
      </c>
      <c r="D1310" s="334" t="s">
        <v>4356</v>
      </c>
      <c r="E1310" s="334" t="s">
        <v>1029</v>
      </c>
      <c r="F1310" s="334" t="s">
        <v>3813</v>
      </c>
      <c r="G1310" s="335" t="s">
        <v>3670</v>
      </c>
    </row>
    <row r="1311" spans="1:7">
      <c r="A1311" s="822">
        <v>39061003200</v>
      </c>
      <c r="B1311" s="332" t="s">
        <v>2437</v>
      </c>
      <c r="C1311" s="333" t="s">
        <v>4356</v>
      </c>
      <c r="D1311" s="334" t="s">
        <v>4356</v>
      </c>
      <c r="E1311" s="334" t="s">
        <v>1029</v>
      </c>
      <c r="F1311" s="334" t="s">
        <v>3816</v>
      </c>
      <c r="G1311" s="335" t="s">
        <v>3670</v>
      </c>
    </row>
    <row r="1312" spans="1:7">
      <c r="A1312" s="822">
        <v>39061003300</v>
      </c>
      <c r="B1312" s="332" t="s">
        <v>2436</v>
      </c>
      <c r="C1312" s="333" t="s">
        <v>4356</v>
      </c>
      <c r="D1312" s="334" t="s">
        <v>4356</v>
      </c>
      <c r="E1312" s="334" t="s">
        <v>1027</v>
      </c>
      <c r="F1312" s="334" t="s">
        <v>4400</v>
      </c>
      <c r="G1312" s="335" t="s">
        <v>3670</v>
      </c>
    </row>
    <row r="1313" spans="1:7">
      <c r="A1313" s="822">
        <v>39061003600</v>
      </c>
      <c r="B1313" s="332" t="s">
        <v>2435</v>
      </c>
      <c r="C1313" s="333" t="s">
        <v>4356</v>
      </c>
      <c r="D1313" s="334" t="s">
        <v>4356</v>
      </c>
      <c r="E1313" s="334" t="s">
        <v>1037</v>
      </c>
      <c r="F1313" s="334" t="s">
        <v>3816</v>
      </c>
      <c r="G1313" s="335" t="s">
        <v>3670</v>
      </c>
    </row>
    <row r="1314" spans="1:7">
      <c r="A1314" s="822">
        <v>39061003700</v>
      </c>
      <c r="B1314" s="332" t="s">
        <v>2434</v>
      </c>
      <c r="C1314" s="333" t="s">
        <v>4356</v>
      </c>
      <c r="D1314" s="334" t="s">
        <v>4356</v>
      </c>
      <c r="E1314" s="334" t="s">
        <v>1071</v>
      </c>
      <c r="F1314" s="334" t="s">
        <v>4400</v>
      </c>
      <c r="G1314" s="335" t="s">
        <v>3670</v>
      </c>
    </row>
    <row r="1315" spans="1:7">
      <c r="A1315" s="822">
        <v>39061003800</v>
      </c>
      <c r="B1315" s="332" t="s">
        <v>2433</v>
      </c>
      <c r="C1315" s="333" t="s">
        <v>4356</v>
      </c>
      <c r="D1315" s="334" t="s">
        <v>4356</v>
      </c>
      <c r="E1315" s="334" t="s">
        <v>1037</v>
      </c>
      <c r="F1315" s="334" t="s">
        <v>4400</v>
      </c>
      <c r="G1315" s="335" t="s">
        <v>3670</v>
      </c>
    </row>
    <row r="1316" spans="1:7">
      <c r="A1316" s="822">
        <v>39061003900</v>
      </c>
      <c r="B1316" s="332" t="s">
        <v>2432</v>
      </c>
      <c r="C1316" s="333" t="s">
        <v>4356</v>
      </c>
      <c r="D1316" s="334" t="s">
        <v>4356</v>
      </c>
      <c r="E1316" s="334" t="s">
        <v>1027</v>
      </c>
      <c r="F1316" s="334" t="s">
        <v>4400</v>
      </c>
      <c r="G1316" s="335" t="s">
        <v>3670</v>
      </c>
    </row>
    <row r="1317" spans="1:7">
      <c r="A1317" s="822">
        <v>39061004000</v>
      </c>
      <c r="B1317" s="332" t="s">
        <v>2431</v>
      </c>
      <c r="C1317" s="333" t="s">
        <v>70</v>
      </c>
      <c r="D1317" s="334" t="s">
        <v>70</v>
      </c>
      <c r="E1317" s="334" t="s">
        <v>1027</v>
      </c>
      <c r="F1317" s="334" t="s">
        <v>4400</v>
      </c>
      <c r="G1317" s="335" t="s">
        <v>3670</v>
      </c>
    </row>
    <row r="1318" spans="1:7">
      <c r="A1318" s="822">
        <v>39061004100</v>
      </c>
      <c r="B1318" s="332" t="s">
        <v>2430</v>
      </c>
      <c r="C1318" s="333" t="s">
        <v>70</v>
      </c>
      <c r="D1318" s="334" t="s">
        <v>70</v>
      </c>
      <c r="E1318" s="334" t="s">
        <v>1029</v>
      </c>
      <c r="F1318" s="334" t="s">
        <v>4400</v>
      </c>
      <c r="G1318" s="335" t="s">
        <v>3670</v>
      </c>
    </row>
    <row r="1319" spans="1:7">
      <c r="A1319" s="822">
        <v>39061004200</v>
      </c>
      <c r="B1319" s="332" t="s">
        <v>2429</v>
      </c>
      <c r="C1319" s="333" t="s">
        <v>70</v>
      </c>
      <c r="D1319" s="334" t="s">
        <v>70</v>
      </c>
      <c r="E1319" s="334" t="s">
        <v>1029</v>
      </c>
      <c r="F1319" s="334" t="s">
        <v>4400</v>
      </c>
      <c r="G1319" s="335" t="s">
        <v>3670</v>
      </c>
    </row>
    <row r="1320" spans="1:7">
      <c r="A1320" s="822">
        <v>39061004500</v>
      </c>
      <c r="B1320" s="332" t="s">
        <v>2428</v>
      </c>
      <c r="C1320" s="333" t="s">
        <v>70</v>
      </c>
      <c r="D1320" s="334" t="s">
        <v>70</v>
      </c>
      <c r="E1320" s="334" t="s">
        <v>1029</v>
      </c>
      <c r="F1320" s="334" t="s">
        <v>4399</v>
      </c>
      <c r="G1320" s="335" t="s">
        <v>3811</v>
      </c>
    </row>
    <row r="1321" spans="1:7">
      <c r="A1321" s="822">
        <v>39061004602</v>
      </c>
      <c r="B1321" s="332" t="s">
        <v>2427</v>
      </c>
      <c r="C1321" s="333" t="s">
        <v>70</v>
      </c>
      <c r="D1321" s="334" t="s">
        <v>70</v>
      </c>
      <c r="E1321" s="334" t="s">
        <v>1029</v>
      </c>
      <c r="F1321" s="334" t="s">
        <v>3813</v>
      </c>
      <c r="G1321" s="335" t="s">
        <v>3670</v>
      </c>
    </row>
    <row r="1322" spans="1:7">
      <c r="A1322" s="822">
        <v>39061004603</v>
      </c>
      <c r="B1322" s="332" t="s">
        <v>2426</v>
      </c>
      <c r="C1322" s="333" t="s">
        <v>70</v>
      </c>
      <c r="D1322" s="334" t="s">
        <v>70</v>
      </c>
      <c r="E1322" s="334" t="s">
        <v>1029</v>
      </c>
      <c r="F1322" s="334" t="s">
        <v>4399</v>
      </c>
      <c r="G1322" s="335" t="s">
        <v>3670</v>
      </c>
    </row>
    <row r="1323" spans="1:7">
      <c r="A1323" s="822">
        <v>39061004604</v>
      </c>
      <c r="B1323" s="332" t="s">
        <v>2425</v>
      </c>
      <c r="C1323" s="333" t="s">
        <v>70</v>
      </c>
      <c r="D1323" s="334" t="s">
        <v>70</v>
      </c>
      <c r="E1323" s="334" t="s">
        <v>1071</v>
      </c>
      <c r="F1323" s="334" t="s">
        <v>3813</v>
      </c>
      <c r="G1323" s="335" t="s">
        <v>3811</v>
      </c>
    </row>
    <row r="1324" spans="1:7">
      <c r="A1324" s="822">
        <v>39061004605</v>
      </c>
      <c r="B1324" s="332" t="s">
        <v>2424</v>
      </c>
      <c r="C1324" s="333" t="s">
        <v>70</v>
      </c>
      <c r="D1324" s="334" t="s">
        <v>70</v>
      </c>
      <c r="E1324" s="334" t="s">
        <v>1027</v>
      </c>
      <c r="F1324" s="334" t="s">
        <v>4400</v>
      </c>
      <c r="G1324" s="335" t="s">
        <v>3811</v>
      </c>
    </row>
    <row r="1325" spans="1:7">
      <c r="A1325" s="822">
        <v>39061004701</v>
      </c>
      <c r="B1325" s="332" t="s">
        <v>2423</v>
      </c>
      <c r="C1325" s="333" t="s">
        <v>70</v>
      </c>
      <c r="D1325" s="334" t="s">
        <v>70</v>
      </c>
      <c r="E1325" s="334" t="s">
        <v>1029</v>
      </c>
      <c r="F1325" s="334" t="s">
        <v>3816</v>
      </c>
      <c r="G1325" s="335" t="s">
        <v>3670</v>
      </c>
    </row>
    <row r="1326" spans="1:7">
      <c r="A1326" s="822">
        <v>39061004702</v>
      </c>
      <c r="B1326" s="332" t="s">
        <v>2422</v>
      </c>
      <c r="C1326" s="333" t="s">
        <v>4356</v>
      </c>
      <c r="D1326" s="334" t="s">
        <v>4356</v>
      </c>
      <c r="E1326" s="334" t="s">
        <v>1071</v>
      </c>
      <c r="F1326" s="334" t="s">
        <v>3812</v>
      </c>
      <c r="G1326" s="335" t="s">
        <v>3811</v>
      </c>
    </row>
    <row r="1327" spans="1:7">
      <c r="A1327" s="822">
        <v>39061004800</v>
      </c>
      <c r="B1327" s="332" t="s">
        <v>2421</v>
      </c>
      <c r="C1327" s="333" t="s">
        <v>70</v>
      </c>
      <c r="D1327" s="334" t="s">
        <v>70</v>
      </c>
      <c r="E1327" s="334" t="s">
        <v>1029</v>
      </c>
      <c r="F1327" s="334" t="s">
        <v>4400</v>
      </c>
      <c r="G1327" s="335" t="s">
        <v>3670</v>
      </c>
    </row>
    <row r="1328" spans="1:7">
      <c r="A1328" s="822">
        <v>39061004900</v>
      </c>
      <c r="B1328" s="332" t="s">
        <v>2420</v>
      </c>
      <c r="C1328" s="333" t="s">
        <v>70</v>
      </c>
      <c r="D1328" s="334" t="s">
        <v>70</v>
      </c>
      <c r="E1328" s="334" t="s">
        <v>1029</v>
      </c>
      <c r="F1328" s="334" t="s">
        <v>4400</v>
      </c>
      <c r="G1328" s="335" t="s">
        <v>3670</v>
      </c>
    </row>
    <row r="1329" spans="1:7">
      <c r="A1329" s="822">
        <v>39061005000</v>
      </c>
      <c r="B1329" s="332" t="s">
        <v>2419</v>
      </c>
      <c r="C1329" s="333" t="s">
        <v>70</v>
      </c>
      <c r="D1329" s="334" t="s">
        <v>70</v>
      </c>
      <c r="E1329" s="334" t="s">
        <v>1029</v>
      </c>
      <c r="F1329" s="334" t="s">
        <v>4400</v>
      </c>
      <c r="G1329" s="335" t="s">
        <v>3670</v>
      </c>
    </row>
    <row r="1330" spans="1:7">
      <c r="A1330" s="822">
        <v>39061005100</v>
      </c>
      <c r="B1330" s="332" t="s">
        <v>2418</v>
      </c>
      <c r="C1330" s="333" t="s">
        <v>70</v>
      </c>
      <c r="D1330" s="334" t="s">
        <v>70</v>
      </c>
      <c r="E1330" s="334" t="s">
        <v>1029</v>
      </c>
      <c r="F1330" s="334" t="s">
        <v>3812</v>
      </c>
      <c r="G1330" s="335" t="s">
        <v>3670</v>
      </c>
    </row>
    <row r="1331" spans="1:7">
      <c r="A1331" s="822">
        <v>39061005200</v>
      </c>
      <c r="B1331" s="332" t="s">
        <v>2417</v>
      </c>
      <c r="C1331" s="333" t="s">
        <v>70</v>
      </c>
      <c r="D1331" s="334" t="s">
        <v>70</v>
      </c>
      <c r="E1331" s="334" t="s">
        <v>1029</v>
      </c>
      <c r="F1331" s="334" t="s">
        <v>3816</v>
      </c>
      <c r="G1331" s="335" t="s">
        <v>3670</v>
      </c>
    </row>
    <row r="1332" spans="1:7">
      <c r="A1332" s="822">
        <v>39061005301</v>
      </c>
      <c r="B1332" s="332" t="s">
        <v>2416</v>
      </c>
      <c r="C1332" s="333" t="s">
        <v>70</v>
      </c>
      <c r="D1332" s="334" t="s">
        <v>70</v>
      </c>
      <c r="E1332" s="334" t="s">
        <v>1029</v>
      </c>
      <c r="F1332" s="334" t="s">
        <v>4400</v>
      </c>
      <c r="G1332" s="335" t="s">
        <v>3670</v>
      </c>
    </row>
    <row r="1333" spans="1:7">
      <c r="A1333" s="822">
        <v>39061005302</v>
      </c>
      <c r="B1333" s="332" t="s">
        <v>2415</v>
      </c>
      <c r="C1333" s="333" t="s">
        <v>70</v>
      </c>
      <c r="D1333" s="334" t="s">
        <v>70</v>
      </c>
      <c r="E1333" s="334" t="s">
        <v>1029</v>
      </c>
      <c r="F1333" s="334" t="s">
        <v>4400</v>
      </c>
      <c r="G1333" s="335" t="s">
        <v>3670</v>
      </c>
    </row>
    <row r="1334" spans="1:7">
      <c r="A1334" s="822">
        <v>39061005400</v>
      </c>
      <c r="B1334" s="332" t="s">
        <v>2414</v>
      </c>
      <c r="C1334" s="333" t="s">
        <v>70</v>
      </c>
      <c r="D1334" s="334" t="s">
        <v>70</v>
      </c>
      <c r="E1334" s="334" t="s">
        <v>1029</v>
      </c>
      <c r="F1334" s="334" t="s">
        <v>4400</v>
      </c>
      <c r="G1334" s="335" t="s">
        <v>3811</v>
      </c>
    </row>
    <row r="1335" spans="1:7">
      <c r="A1335" s="822">
        <v>39061005500</v>
      </c>
      <c r="B1335" s="332" t="s">
        <v>2413</v>
      </c>
      <c r="C1335" s="333" t="s">
        <v>70</v>
      </c>
      <c r="D1335" s="334" t="s">
        <v>4356</v>
      </c>
      <c r="E1335" s="334" t="s">
        <v>1029</v>
      </c>
      <c r="F1335" s="334" t="s">
        <v>4400</v>
      </c>
      <c r="G1335" s="335" t="s">
        <v>3670</v>
      </c>
    </row>
    <row r="1336" spans="1:7">
      <c r="A1336" s="822">
        <v>39061005600</v>
      </c>
      <c r="B1336" s="332" t="s">
        <v>2412</v>
      </c>
      <c r="C1336" s="333" t="s">
        <v>70</v>
      </c>
      <c r="D1336" s="334" t="s">
        <v>70</v>
      </c>
      <c r="E1336" s="334" t="s">
        <v>1029</v>
      </c>
      <c r="F1336" s="334" t="s">
        <v>3816</v>
      </c>
      <c r="G1336" s="335" t="s">
        <v>3670</v>
      </c>
    </row>
    <row r="1337" spans="1:7">
      <c r="A1337" s="822">
        <v>39061005701</v>
      </c>
      <c r="B1337" s="332" t="s">
        <v>2411</v>
      </c>
      <c r="C1337" s="333" t="s">
        <v>70</v>
      </c>
      <c r="D1337" s="334" t="s">
        <v>70</v>
      </c>
      <c r="E1337" s="334" t="s">
        <v>1029</v>
      </c>
      <c r="F1337" s="334" t="s">
        <v>3812</v>
      </c>
      <c r="G1337" s="335" t="s">
        <v>3670</v>
      </c>
    </row>
    <row r="1338" spans="1:7">
      <c r="A1338" s="822">
        <v>39061005702</v>
      </c>
      <c r="B1338" s="332" t="s">
        <v>2410</v>
      </c>
      <c r="C1338" s="333" t="s">
        <v>70</v>
      </c>
      <c r="D1338" s="334" t="s">
        <v>70</v>
      </c>
      <c r="E1338" s="334" t="s">
        <v>1029</v>
      </c>
      <c r="F1338" s="334" t="s">
        <v>4400</v>
      </c>
      <c r="G1338" s="335" t="s">
        <v>3670</v>
      </c>
    </row>
    <row r="1339" spans="1:7">
      <c r="A1339" s="822">
        <v>39061005800</v>
      </c>
      <c r="B1339" s="332" t="s">
        <v>2409</v>
      </c>
      <c r="C1339" s="333" t="s">
        <v>70</v>
      </c>
      <c r="D1339" s="334" t="s">
        <v>4356</v>
      </c>
      <c r="E1339" s="334" t="s">
        <v>1027</v>
      </c>
      <c r="F1339" s="334" t="s">
        <v>3812</v>
      </c>
      <c r="G1339" s="335" t="s">
        <v>3670</v>
      </c>
    </row>
    <row r="1340" spans="1:7">
      <c r="A1340" s="822">
        <v>39061005900</v>
      </c>
      <c r="B1340" s="332" t="s">
        <v>2408</v>
      </c>
      <c r="C1340" s="333" t="s">
        <v>70</v>
      </c>
      <c r="D1340" s="334" t="s">
        <v>70</v>
      </c>
      <c r="E1340" s="334" t="s">
        <v>1029</v>
      </c>
      <c r="F1340" s="334" t="s">
        <v>3812</v>
      </c>
      <c r="G1340" s="335" t="s">
        <v>3670</v>
      </c>
    </row>
    <row r="1341" spans="1:7">
      <c r="A1341" s="822">
        <v>39061006000</v>
      </c>
      <c r="B1341" s="332" t="s">
        <v>2407</v>
      </c>
      <c r="C1341" s="333" t="s">
        <v>4356</v>
      </c>
      <c r="D1341" s="334" t="s">
        <v>4356</v>
      </c>
      <c r="E1341" s="334" t="s">
        <v>1027</v>
      </c>
      <c r="F1341" s="334" t="s">
        <v>4399</v>
      </c>
      <c r="G1341" s="335" t="s">
        <v>3670</v>
      </c>
    </row>
    <row r="1342" spans="1:7">
      <c r="A1342" s="822">
        <v>39061006100</v>
      </c>
      <c r="B1342" s="332" t="s">
        <v>2406</v>
      </c>
      <c r="C1342" s="333" t="s">
        <v>4356</v>
      </c>
      <c r="D1342" s="334" t="s">
        <v>4356</v>
      </c>
      <c r="E1342" s="334" t="s">
        <v>1027</v>
      </c>
      <c r="F1342" s="334" t="s">
        <v>3816</v>
      </c>
      <c r="G1342" s="335" t="s">
        <v>3670</v>
      </c>
    </row>
    <row r="1343" spans="1:7">
      <c r="A1343" s="822">
        <v>39061006300</v>
      </c>
      <c r="B1343" s="332" t="s">
        <v>2405</v>
      </c>
      <c r="C1343" s="333" t="s">
        <v>4356</v>
      </c>
      <c r="D1343" s="334" t="s">
        <v>4356</v>
      </c>
      <c r="E1343" s="334" t="s">
        <v>1037</v>
      </c>
      <c r="F1343" s="334" t="s">
        <v>3813</v>
      </c>
      <c r="G1343" s="335" t="s">
        <v>3670</v>
      </c>
    </row>
    <row r="1344" spans="1:7">
      <c r="A1344" s="822">
        <v>39061006400</v>
      </c>
      <c r="B1344" s="332" t="s">
        <v>2404</v>
      </c>
      <c r="C1344" s="333" t="s">
        <v>4356</v>
      </c>
      <c r="D1344" s="334" t="s">
        <v>4356</v>
      </c>
      <c r="E1344" s="334" t="s">
        <v>1071</v>
      </c>
      <c r="F1344" s="334" t="s">
        <v>4400</v>
      </c>
      <c r="G1344" s="335" t="s">
        <v>3670</v>
      </c>
    </row>
    <row r="1345" spans="1:7">
      <c r="A1345" s="822">
        <v>39061006500</v>
      </c>
      <c r="B1345" s="332" t="s">
        <v>2403</v>
      </c>
      <c r="C1345" s="333" t="s">
        <v>70</v>
      </c>
      <c r="D1345" s="334" t="s">
        <v>70</v>
      </c>
      <c r="E1345" s="334" t="s">
        <v>1029</v>
      </c>
      <c r="F1345" s="334" t="s">
        <v>4399</v>
      </c>
      <c r="G1345" s="335" t="s">
        <v>3670</v>
      </c>
    </row>
    <row r="1346" spans="1:7">
      <c r="A1346" s="822">
        <v>39061006600</v>
      </c>
      <c r="B1346" s="332" t="s">
        <v>2402</v>
      </c>
      <c r="C1346" s="333" t="s">
        <v>4356</v>
      </c>
      <c r="D1346" s="334" t="s">
        <v>4356</v>
      </c>
      <c r="E1346" s="334" t="s">
        <v>1071</v>
      </c>
      <c r="F1346" s="334" t="s">
        <v>4399</v>
      </c>
      <c r="G1346" s="335" t="s">
        <v>3670</v>
      </c>
    </row>
    <row r="1347" spans="1:7">
      <c r="A1347" s="822">
        <v>39061006800</v>
      </c>
      <c r="B1347" s="332" t="s">
        <v>2401</v>
      </c>
      <c r="C1347" s="333" t="s">
        <v>4356</v>
      </c>
      <c r="D1347" s="334" t="s">
        <v>4356</v>
      </c>
      <c r="E1347" s="334" t="s">
        <v>1071</v>
      </c>
      <c r="F1347" s="334" t="s">
        <v>4399</v>
      </c>
      <c r="G1347" s="335" t="s">
        <v>3670</v>
      </c>
    </row>
    <row r="1348" spans="1:7">
      <c r="A1348" s="822">
        <v>39061006900</v>
      </c>
      <c r="B1348" s="332" t="s">
        <v>2400</v>
      </c>
      <c r="C1348" s="333" t="s">
        <v>4356</v>
      </c>
      <c r="D1348" s="334" t="s">
        <v>4356</v>
      </c>
      <c r="E1348" s="334" t="s">
        <v>1037</v>
      </c>
      <c r="F1348" s="334" t="s">
        <v>4400</v>
      </c>
      <c r="G1348" s="335" t="s">
        <v>3670</v>
      </c>
    </row>
    <row r="1349" spans="1:7">
      <c r="A1349" s="822">
        <v>39061007000</v>
      </c>
      <c r="B1349" s="332" t="s">
        <v>2399</v>
      </c>
      <c r="C1349" s="333" t="s">
        <v>70</v>
      </c>
      <c r="D1349" s="334" t="s">
        <v>4356</v>
      </c>
      <c r="E1349" s="334" t="s">
        <v>1029</v>
      </c>
      <c r="F1349" s="334" t="s">
        <v>4400</v>
      </c>
      <c r="G1349" s="335" t="s">
        <v>3670</v>
      </c>
    </row>
    <row r="1350" spans="1:7">
      <c r="A1350" s="822">
        <v>39061007100</v>
      </c>
      <c r="B1350" s="332" t="s">
        <v>2398</v>
      </c>
      <c r="C1350" s="333" t="s">
        <v>70</v>
      </c>
      <c r="D1350" s="334" t="s">
        <v>70</v>
      </c>
      <c r="E1350" s="334" t="s">
        <v>1029</v>
      </c>
      <c r="F1350" s="334" t="s">
        <v>3813</v>
      </c>
      <c r="G1350" s="335" t="s">
        <v>3670</v>
      </c>
    </row>
    <row r="1351" spans="1:7">
      <c r="A1351" s="822">
        <v>39061007200</v>
      </c>
      <c r="B1351" s="332" t="s">
        <v>2397</v>
      </c>
      <c r="C1351" s="333" t="s">
        <v>70</v>
      </c>
      <c r="D1351" s="334" t="s">
        <v>70</v>
      </c>
      <c r="E1351" s="334" t="s">
        <v>1029</v>
      </c>
      <c r="F1351" s="334" t="s">
        <v>3813</v>
      </c>
      <c r="G1351" s="335" t="s">
        <v>3670</v>
      </c>
    </row>
    <row r="1352" spans="1:7">
      <c r="A1352" s="822">
        <v>39061007300</v>
      </c>
      <c r="B1352" s="332" t="s">
        <v>2396</v>
      </c>
      <c r="C1352" s="333" t="s">
        <v>70</v>
      </c>
      <c r="D1352" s="334" t="s">
        <v>70</v>
      </c>
      <c r="E1352" s="334" t="s">
        <v>1037</v>
      </c>
      <c r="F1352" s="334" t="s">
        <v>3812</v>
      </c>
      <c r="G1352" s="335" t="s">
        <v>3670</v>
      </c>
    </row>
    <row r="1353" spans="1:7">
      <c r="A1353" s="822">
        <v>39061007400</v>
      </c>
      <c r="B1353" s="332" t="s">
        <v>2395</v>
      </c>
      <c r="C1353" s="333" t="s">
        <v>70</v>
      </c>
      <c r="D1353" s="334" t="s">
        <v>70</v>
      </c>
      <c r="E1353" s="334" t="s">
        <v>1029</v>
      </c>
      <c r="F1353" s="334" t="s">
        <v>3810</v>
      </c>
      <c r="G1353" s="335" t="s">
        <v>3670</v>
      </c>
    </row>
    <row r="1354" spans="1:7">
      <c r="A1354" s="822">
        <v>39061007500</v>
      </c>
      <c r="B1354" s="332" t="s">
        <v>2394</v>
      </c>
      <c r="C1354" s="333" t="s">
        <v>70</v>
      </c>
      <c r="D1354" s="334" t="s">
        <v>4356</v>
      </c>
      <c r="E1354" s="334" t="s">
        <v>1029</v>
      </c>
      <c r="F1354" s="334" t="s">
        <v>4400</v>
      </c>
      <c r="G1354" s="335" t="s">
        <v>3670</v>
      </c>
    </row>
    <row r="1355" spans="1:7">
      <c r="A1355" s="822">
        <v>39061007700</v>
      </c>
      <c r="B1355" s="332" t="s">
        <v>2393</v>
      </c>
      <c r="C1355" s="333" t="s">
        <v>4356</v>
      </c>
      <c r="D1355" s="334" t="s">
        <v>4356</v>
      </c>
      <c r="E1355" s="334" t="s">
        <v>1067</v>
      </c>
      <c r="F1355" s="334" t="s">
        <v>4399</v>
      </c>
      <c r="G1355" s="335" t="s">
        <v>3670</v>
      </c>
    </row>
    <row r="1356" spans="1:7">
      <c r="A1356" s="822">
        <v>39061007800</v>
      </c>
      <c r="B1356" s="332" t="s">
        <v>2392</v>
      </c>
      <c r="C1356" s="333" t="s">
        <v>70</v>
      </c>
      <c r="D1356" s="334" t="s">
        <v>70</v>
      </c>
      <c r="E1356" s="334" t="s">
        <v>1027</v>
      </c>
      <c r="F1356" s="334" t="s">
        <v>3816</v>
      </c>
      <c r="G1356" s="335" t="s">
        <v>3670</v>
      </c>
    </row>
    <row r="1357" spans="1:7">
      <c r="A1357" s="822">
        <v>39061007900</v>
      </c>
      <c r="B1357" s="332" t="s">
        <v>2391</v>
      </c>
      <c r="C1357" s="333" t="s">
        <v>4356</v>
      </c>
      <c r="D1357" s="334" t="s">
        <v>4356</v>
      </c>
      <c r="E1357" s="334" t="s">
        <v>1027</v>
      </c>
      <c r="F1357" s="334" t="s">
        <v>4400</v>
      </c>
      <c r="G1357" s="335" t="s">
        <v>3670</v>
      </c>
    </row>
    <row r="1358" spans="1:7">
      <c r="A1358" s="822">
        <v>39061008000</v>
      </c>
      <c r="B1358" s="332" t="s">
        <v>2390</v>
      </c>
      <c r="C1358" s="333" t="s">
        <v>4356</v>
      </c>
      <c r="D1358" s="334" t="s">
        <v>4356</v>
      </c>
      <c r="E1358" s="334" t="s">
        <v>1067</v>
      </c>
      <c r="F1358" s="334" t="s">
        <v>4400</v>
      </c>
      <c r="G1358" s="335" t="s">
        <v>3811</v>
      </c>
    </row>
    <row r="1359" spans="1:7">
      <c r="A1359" s="822">
        <v>39061008100</v>
      </c>
      <c r="B1359" s="332" t="s">
        <v>2389</v>
      </c>
      <c r="C1359" s="333" t="s">
        <v>4356</v>
      </c>
      <c r="D1359" s="334" t="s">
        <v>4356</v>
      </c>
      <c r="E1359" s="334" t="s">
        <v>1037</v>
      </c>
      <c r="F1359" s="334" t="s">
        <v>4399</v>
      </c>
      <c r="G1359" s="335" t="s">
        <v>3670</v>
      </c>
    </row>
    <row r="1360" spans="1:7">
      <c r="A1360" s="822">
        <v>39061008201</v>
      </c>
      <c r="B1360" s="332" t="s">
        <v>2388</v>
      </c>
      <c r="C1360" s="333" t="s">
        <v>70</v>
      </c>
      <c r="D1360" s="334" t="s">
        <v>70</v>
      </c>
      <c r="E1360" s="334" t="s">
        <v>1027</v>
      </c>
      <c r="F1360" s="334" t="s">
        <v>3812</v>
      </c>
      <c r="G1360" s="335" t="s">
        <v>3670</v>
      </c>
    </row>
    <row r="1361" spans="1:7">
      <c r="A1361" s="822">
        <v>39061008202</v>
      </c>
      <c r="B1361" s="332" t="s">
        <v>2387</v>
      </c>
      <c r="C1361" s="333" t="s">
        <v>70</v>
      </c>
      <c r="D1361" s="334" t="s">
        <v>70</v>
      </c>
      <c r="E1361" s="334" t="s">
        <v>1027</v>
      </c>
      <c r="F1361" s="334" t="s">
        <v>4400</v>
      </c>
      <c r="G1361" s="335" t="s">
        <v>3670</v>
      </c>
    </row>
    <row r="1362" spans="1:7">
      <c r="A1362" s="822">
        <v>39061008300</v>
      </c>
      <c r="B1362" s="332" t="s">
        <v>2386</v>
      </c>
      <c r="C1362" s="333" t="s">
        <v>4356</v>
      </c>
      <c r="D1362" s="334" t="s">
        <v>4356</v>
      </c>
      <c r="E1362" s="334" t="s">
        <v>1037</v>
      </c>
      <c r="F1362" s="334" t="s">
        <v>4399</v>
      </c>
      <c r="G1362" s="335" t="s">
        <v>3670</v>
      </c>
    </row>
    <row r="1363" spans="1:7">
      <c r="A1363" s="822">
        <v>39061008400</v>
      </c>
      <c r="B1363" s="332" t="s">
        <v>2385</v>
      </c>
      <c r="C1363" s="333" t="s">
        <v>4356</v>
      </c>
      <c r="D1363" s="334" t="s">
        <v>4356</v>
      </c>
      <c r="E1363" s="334" t="s">
        <v>1027</v>
      </c>
      <c r="F1363" s="334" t="s">
        <v>3816</v>
      </c>
      <c r="G1363" s="335" t="s">
        <v>3670</v>
      </c>
    </row>
    <row r="1364" spans="1:7">
      <c r="A1364" s="822">
        <v>39061008501</v>
      </c>
      <c r="B1364" s="332" t="s">
        <v>2384</v>
      </c>
      <c r="C1364" s="333" t="s">
        <v>4356</v>
      </c>
      <c r="D1364" s="334" t="s">
        <v>4356</v>
      </c>
      <c r="E1364" s="334" t="s">
        <v>1067</v>
      </c>
      <c r="F1364" s="334" t="s">
        <v>3816</v>
      </c>
      <c r="G1364" s="335" t="s">
        <v>3811</v>
      </c>
    </row>
    <row r="1365" spans="1:7">
      <c r="A1365" s="822">
        <v>39061008502</v>
      </c>
      <c r="B1365" s="332" t="s">
        <v>2383</v>
      </c>
      <c r="C1365" s="333" t="s">
        <v>4356</v>
      </c>
      <c r="D1365" s="334" t="s">
        <v>4356</v>
      </c>
      <c r="E1365" s="334" t="s">
        <v>1067</v>
      </c>
      <c r="F1365" s="334" t="s">
        <v>3816</v>
      </c>
      <c r="G1365" s="335" t="s">
        <v>3670</v>
      </c>
    </row>
    <row r="1366" spans="1:7">
      <c r="A1366" s="822">
        <v>39061008601</v>
      </c>
      <c r="B1366" s="332" t="s">
        <v>2382</v>
      </c>
      <c r="C1366" s="333" t="s">
        <v>4356</v>
      </c>
      <c r="D1366" s="334" t="s">
        <v>4356</v>
      </c>
      <c r="E1366" s="334" t="s">
        <v>1067</v>
      </c>
      <c r="F1366" s="334" t="s">
        <v>4400</v>
      </c>
      <c r="G1366" s="335" t="s">
        <v>3670</v>
      </c>
    </row>
    <row r="1367" spans="1:7">
      <c r="A1367" s="822">
        <v>39061008800</v>
      </c>
      <c r="B1367" s="332" t="s">
        <v>2381</v>
      </c>
      <c r="C1367" s="333" t="s">
        <v>4356</v>
      </c>
      <c r="D1367" s="334" t="s">
        <v>4356</v>
      </c>
      <c r="E1367" s="334" t="s">
        <v>1067</v>
      </c>
      <c r="F1367" s="334" t="s">
        <v>3813</v>
      </c>
      <c r="G1367" s="335" t="s">
        <v>3670</v>
      </c>
    </row>
    <row r="1368" spans="1:7">
      <c r="A1368" s="822">
        <v>39061009200</v>
      </c>
      <c r="B1368" s="332" t="s">
        <v>2380</v>
      </c>
      <c r="C1368" s="333" t="s">
        <v>4356</v>
      </c>
      <c r="D1368" s="334" t="s">
        <v>4356</v>
      </c>
      <c r="E1368" s="334" t="s">
        <v>1071</v>
      </c>
      <c r="F1368" s="334" t="s">
        <v>3816</v>
      </c>
      <c r="G1368" s="335" t="s">
        <v>3670</v>
      </c>
    </row>
    <row r="1369" spans="1:7">
      <c r="A1369" s="822">
        <v>39061009300</v>
      </c>
      <c r="B1369" s="332" t="s">
        <v>2379</v>
      </c>
      <c r="C1369" s="333" t="s">
        <v>4356</v>
      </c>
      <c r="D1369" s="334" t="s">
        <v>4356</v>
      </c>
      <c r="E1369" s="334" t="s">
        <v>1071</v>
      </c>
      <c r="F1369" s="334" t="s">
        <v>4399</v>
      </c>
      <c r="G1369" s="335" t="s">
        <v>3670</v>
      </c>
    </row>
    <row r="1370" spans="1:7">
      <c r="A1370" s="822">
        <v>39061009400</v>
      </c>
      <c r="B1370" s="332" t="s">
        <v>2378</v>
      </c>
      <c r="C1370" s="333" t="s">
        <v>4356</v>
      </c>
      <c r="D1370" s="334" t="s">
        <v>4356</v>
      </c>
      <c r="E1370" s="334" t="s">
        <v>1067</v>
      </c>
      <c r="F1370" s="334" t="s">
        <v>3816</v>
      </c>
      <c r="G1370" s="335" t="s">
        <v>3670</v>
      </c>
    </row>
    <row r="1371" spans="1:7">
      <c r="A1371" s="822">
        <v>39061009500</v>
      </c>
      <c r="B1371" s="332" t="s">
        <v>2377</v>
      </c>
      <c r="C1371" s="333" t="s">
        <v>4356</v>
      </c>
      <c r="D1371" s="334" t="s">
        <v>4356</v>
      </c>
      <c r="E1371" s="334" t="s">
        <v>1071</v>
      </c>
      <c r="F1371" s="334" t="s">
        <v>4400</v>
      </c>
      <c r="G1371" s="335" t="s">
        <v>3670</v>
      </c>
    </row>
    <row r="1372" spans="1:7">
      <c r="A1372" s="822">
        <v>39061009600</v>
      </c>
      <c r="B1372" s="332" t="s">
        <v>2376</v>
      </c>
      <c r="C1372" s="333" t="s">
        <v>4356</v>
      </c>
      <c r="D1372" s="334" t="s">
        <v>4356</v>
      </c>
      <c r="E1372" s="334" t="s">
        <v>1037</v>
      </c>
      <c r="F1372" s="334" t="s">
        <v>4399</v>
      </c>
      <c r="G1372" s="335" t="s">
        <v>3670</v>
      </c>
    </row>
    <row r="1373" spans="1:7">
      <c r="A1373" s="822">
        <v>39061009700</v>
      </c>
      <c r="B1373" s="332" t="s">
        <v>2375</v>
      </c>
      <c r="C1373" s="333" t="s">
        <v>4356</v>
      </c>
      <c r="D1373" s="334" t="s">
        <v>4356</v>
      </c>
      <c r="E1373" s="334" t="s">
        <v>1037</v>
      </c>
      <c r="F1373" s="334" t="s">
        <v>4400</v>
      </c>
      <c r="G1373" s="335" t="s">
        <v>3670</v>
      </c>
    </row>
    <row r="1374" spans="1:7">
      <c r="A1374" s="822">
        <v>39061009800</v>
      </c>
      <c r="B1374" s="332" t="s">
        <v>2374</v>
      </c>
      <c r="C1374" s="333" t="s">
        <v>4356</v>
      </c>
      <c r="D1374" s="334" t="s">
        <v>4356</v>
      </c>
      <c r="E1374" s="334" t="s">
        <v>1071</v>
      </c>
      <c r="F1374" s="334" t="s">
        <v>3812</v>
      </c>
      <c r="G1374" s="335" t="s">
        <v>3670</v>
      </c>
    </row>
    <row r="1375" spans="1:7">
      <c r="A1375" s="822">
        <v>39061009901</v>
      </c>
      <c r="B1375" s="332" t="s">
        <v>2373</v>
      </c>
      <c r="C1375" s="333" t="s">
        <v>70</v>
      </c>
      <c r="D1375" s="334" t="s">
        <v>70</v>
      </c>
      <c r="E1375" s="334" t="s">
        <v>1027</v>
      </c>
      <c r="F1375" s="334" t="s">
        <v>3812</v>
      </c>
      <c r="G1375" s="335" t="s">
        <v>3670</v>
      </c>
    </row>
    <row r="1376" spans="1:7">
      <c r="A1376" s="822">
        <v>39061009902</v>
      </c>
      <c r="B1376" s="332" t="s">
        <v>2372</v>
      </c>
      <c r="C1376" s="333" t="s">
        <v>4356</v>
      </c>
      <c r="D1376" s="334" t="s">
        <v>4356</v>
      </c>
      <c r="E1376" s="334" t="s">
        <v>1037</v>
      </c>
      <c r="F1376" s="334" t="s">
        <v>3813</v>
      </c>
      <c r="G1376" s="335" t="s">
        <v>3670</v>
      </c>
    </row>
    <row r="1377" spans="1:7">
      <c r="A1377" s="822">
        <v>39061010002</v>
      </c>
      <c r="B1377" s="332" t="s">
        <v>2371</v>
      </c>
      <c r="C1377" s="333" t="s">
        <v>4356</v>
      </c>
      <c r="D1377" s="334" t="s">
        <v>4356</v>
      </c>
      <c r="E1377" s="334" t="s">
        <v>1067</v>
      </c>
      <c r="F1377" s="334" t="s">
        <v>3812</v>
      </c>
      <c r="G1377" s="335" t="s">
        <v>3670</v>
      </c>
    </row>
    <row r="1378" spans="1:7">
      <c r="A1378" s="822">
        <v>39061010003</v>
      </c>
      <c r="B1378" s="332" t="s">
        <v>2370</v>
      </c>
      <c r="C1378" s="333" t="s">
        <v>4356</v>
      </c>
      <c r="D1378" s="334" t="s">
        <v>4356</v>
      </c>
      <c r="E1378" s="334" t="s">
        <v>1037</v>
      </c>
      <c r="F1378" s="334" t="s">
        <v>3813</v>
      </c>
      <c r="G1378" s="335" t="s">
        <v>3670</v>
      </c>
    </row>
    <row r="1379" spans="1:7">
      <c r="A1379" s="822">
        <v>39061010004</v>
      </c>
      <c r="B1379" s="332" t="s">
        <v>2369</v>
      </c>
      <c r="C1379" s="333" t="s">
        <v>4356</v>
      </c>
      <c r="D1379" s="334" t="s">
        <v>4356</v>
      </c>
      <c r="E1379" s="334" t="s">
        <v>1037</v>
      </c>
      <c r="F1379" s="334" t="s">
        <v>3813</v>
      </c>
      <c r="G1379" s="335" t="s">
        <v>3670</v>
      </c>
    </row>
    <row r="1380" spans="1:7">
      <c r="A1380" s="822">
        <v>39061010005</v>
      </c>
      <c r="B1380" s="332" t="s">
        <v>2368</v>
      </c>
      <c r="C1380" s="333" t="s">
        <v>70</v>
      </c>
      <c r="D1380" s="334" t="s">
        <v>4356</v>
      </c>
      <c r="E1380" s="334" t="s">
        <v>1037</v>
      </c>
      <c r="F1380" s="334" t="s">
        <v>3816</v>
      </c>
      <c r="G1380" s="335" t="s">
        <v>3670</v>
      </c>
    </row>
    <row r="1381" spans="1:7">
      <c r="A1381" s="822">
        <v>39061010100</v>
      </c>
      <c r="B1381" s="332" t="s">
        <v>2367</v>
      </c>
      <c r="C1381" s="333" t="s">
        <v>70</v>
      </c>
      <c r="D1381" s="334" t="s">
        <v>4356</v>
      </c>
      <c r="E1381" s="334" t="s">
        <v>1027</v>
      </c>
      <c r="F1381" s="334" t="s">
        <v>3816</v>
      </c>
      <c r="G1381" s="335" t="s">
        <v>3670</v>
      </c>
    </row>
    <row r="1382" spans="1:7">
      <c r="A1382" s="822">
        <v>39061010201</v>
      </c>
      <c r="B1382" s="332" t="s">
        <v>2366</v>
      </c>
      <c r="C1382" s="333" t="s">
        <v>4356</v>
      </c>
      <c r="D1382" s="334" t="s">
        <v>4356</v>
      </c>
      <c r="E1382" s="334" t="s">
        <v>1027</v>
      </c>
      <c r="F1382" s="334" t="s">
        <v>3816</v>
      </c>
      <c r="G1382" s="335" t="s">
        <v>3670</v>
      </c>
    </row>
    <row r="1383" spans="1:7">
      <c r="A1383" s="822">
        <v>39061010202</v>
      </c>
      <c r="B1383" s="332" t="s">
        <v>2365</v>
      </c>
      <c r="C1383" s="333" t="s">
        <v>70</v>
      </c>
      <c r="D1383" s="334" t="s">
        <v>70</v>
      </c>
      <c r="E1383" s="334" t="s">
        <v>1027</v>
      </c>
      <c r="F1383" s="334" t="s">
        <v>3813</v>
      </c>
      <c r="G1383" s="335" t="s">
        <v>3670</v>
      </c>
    </row>
    <row r="1384" spans="1:7">
      <c r="A1384" s="822">
        <v>39061010300</v>
      </c>
      <c r="B1384" s="332" t="s">
        <v>2364</v>
      </c>
      <c r="C1384" s="333" t="s">
        <v>4356</v>
      </c>
      <c r="D1384" s="334" t="s">
        <v>4356</v>
      </c>
      <c r="E1384" s="334" t="s">
        <v>1067</v>
      </c>
      <c r="F1384" s="334" t="s">
        <v>3816</v>
      </c>
      <c r="G1384" s="335" t="s">
        <v>3811</v>
      </c>
    </row>
    <row r="1385" spans="1:7">
      <c r="A1385" s="822">
        <v>39061010400</v>
      </c>
      <c r="B1385" s="332" t="s">
        <v>2363</v>
      </c>
      <c r="C1385" s="333" t="s">
        <v>4356</v>
      </c>
      <c r="D1385" s="334" t="s">
        <v>4356</v>
      </c>
      <c r="E1385" s="334" t="s">
        <v>1067</v>
      </c>
      <c r="F1385" s="334" t="s">
        <v>3813</v>
      </c>
      <c r="G1385" s="335" t="s">
        <v>3811</v>
      </c>
    </row>
    <row r="1386" spans="1:7">
      <c r="A1386" s="822">
        <v>39061010500</v>
      </c>
      <c r="B1386" s="332" t="s">
        <v>2362</v>
      </c>
      <c r="C1386" s="333" t="s">
        <v>70</v>
      </c>
      <c r="D1386" s="334" t="s">
        <v>4356</v>
      </c>
      <c r="E1386" s="334" t="s">
        <v>1027</v>
      </c>
      <c r="F1386" s="334" t="s">
        <v>4400</v>
      </c>
      <c r="G1386" s="335" t="s">
        <v>3670</v>
      </c>
    </row>
    <row r="1387" spans="1:7">
      <c r="A1387" s="822">
        <v>39061010600</v>
      </c>
      <c r="B1387" s="332" t="s">
        <v>2361</v>
      </c>
      <c r="C1387" s="333" t="s">
        <v>70</v>
      </c>
      <c r="D1387" s="334" t="s">
        <v>70</v>
      </c>
      <c r="E1387" s="334" t="s">
        <v>1027</v>
      </c>
      <c r="F1387" s="334" t="s">
        <v>4399</v>
      </c>
      <c r="G1387" s="335" t="s">
        <v>3670</v>
      </c>
    </row>
    <row r="1388" spans="1:7">
      <c r="A1388" s="822">
        <v>39061010700</v>
      </c>
      <c r="B1388" s="332" t="s">
        <v>2360</v>
      </c>
      <c r="C1388" s="333" t="s">
        <v>70</v>
      </c>
      <c r="D1388" s="334" t="s">
        <v>70</v>
      </c>
      <c r="E1388" s="334" t="s">
        <v>1071</v>
      </c>
      <c r="F1388" s="334" t="s">
        <v>3812</v>
      </c>
      <c r="G1388" s="335" t="s">
        <v>3811</v>
      </c>
    </row>
    <row r="1389" spans="1:7">
      <c r="A1389" s="822">
        <v>39061010800</v>
      </c>
      <c r="B1389" s="332" t="s">
        <v>2359</v>
      </c>
      <c r="C1389" s="333" t="s">
        <v>70</v>
      </c>
      <c r="D1389" s="334" t="s">
        <v>70</v>
      </c>
      <c r="E1389" s="334" t="s">
        <v>1027</v>
      </c>
      <c r="F1389" s="334" t="s">
        <v>3812</v>
      </c>
      <c r="G1389" s="335" t="s">
        <v>3811</v>
      </c>
    </row>
    <row r="1390" spans="1:7">
      <c r="A1390" s="822">
        <v>39061010900</v>
      </c>
      <c r="B1390" s="332" t="s">
        <v>2358</v>
      </c>
      <c r="C1390" s="333" t="s">
        <v>4356</v>
      </c>
      <c r="D1390" s="334" t="s">
        <v>4356</v>
      </c>
      <c r="E1390" s="334" t="s">
        <v>1037</v>
      </c>
      <c r="F1390" s="334" t="s">
        <v>3813</v>
      </c>
      <c r="G1390" s="335" t="s">
        <v>3670</v>
      </c>
    </row>
    <row r="1391" spans="1:7">
      <c r="A1391" s="822">
        <v>39061011000</v>
      </c>
      <c r="B1391" s="332" t="s">
        <v>2357</v>
      </c>
      <c r="C1391" s="333" t="s">
        <v>4356</v>
      </c>
      <c r="D1391" s="334" t="s">
        <v>4356</v>
      </c>
      <c r="E1391" s="334" t="s">
        <v>1071</v>
      </c>
      <c r="F1391" s="334" t="s">
        <v>4400</v>
      </c>
      <c r="G1391" s="335" t="s">
        <v>3670</v>
      </c>
    </row>
    <row r="1392" spans="1:7">
      <c r="A1392" s="822">
        <v>39061011100</v>
      </c>
      <c r="B1392" s="332" t="s">
        <v>2356</v>
      </c>
      <c r="C1392" s="333" t="s">
        <v>70</v>
      </c>
      <c r="D1392" s="334" t="s">
        <v>70</v>
      </c>
      <c r="E1392" s="334" t="s">
        <v>1071</v>
      </c>
      <c r="F1392" s="334" t="s">
        <v>4400</v>
      </c>
      <c r="G1392" s="335" t="s">
        <v>3811</v>
      </c>
    </row>
    <row r="1393" spans="1:7">
      <c r="A1393" s="822">
        <v>39061020401</v>
      </c>
      <c r="B1393" s="332" t="s">
        <v>2355</v>
      </c>
      <c r="C1393" s="333" t="s">
        <v>70</v>
      </c>
      <c r="D1393" s="334" t="s">
        <v>70</v>
      </c>
      <c r="E1393" s="334" t="s">
        <v>1071</v>
      </c>
      <c r="F1393" s="334" t="s">
        <v>4400</v>
      </c>
      <c r="G1393" s="335" t="s">
        <v>3811</v>
      </c>
    </row>
    <row r="1394" spans="1:7">
      <c r="A1394" s="822">
        <v>39061020403</v>
      </c>
      <c r="B1394" s="332" t="s">
        <v>2354</v>
      </c>
      <c r="C1394" s="333" t="s">
        <v>70</v>
      </c>
      <c r="D1394" s="334" t="s">
        <v>70</v>
      </c>
      <c r="E1394" s="334" t="s">
        <v>1037</v>
      </c>
      <c r="F1394" s="334" t="s">
        <v>3816</v>
      </c>
      <c r="G1394" s="335" t="s">
        <v>3811</v>
      </c>
    </row>
    <row r="1395" spans="1:7">
      <c r="A1395" s="822">
        <v>39061020404</v>
      </c>
      <c r="B1395" s="332" t="s">
        <v>2353</v>
      </c>
      <c r="C1395" s="333" t="s">
        <v>70</v>
      </c>
      <c r="D1395" s="334" t="s">
        <v>70</v>
      </c>
      <c r="E1395" s="334" t="s">
        <v>1037</v>
      </c>
      <c r="F1395" s="334" t="s">
        <v>3816</v>
      </c>
      <c r="G1395" s="335" t="s">
        <v>3811</v>
      </c>
    </row>
    <row r="1396" spans="1:7">
      <c r="A1396" s="822">
        <v>39061020501</v>
      </c>
      <c r="B1396" s="332" t="s">
        <v>2352</v>
      </c>
      <c r="C1396" s="333" t="s">
        <v>70</v>
      </c>
      <c r="D1396" s="334" t="s">
        <v>70</v>
      </c>
      <c r="E1396" s="334" t="s">
        <v>1027</v>
      </c>
      <c r="F1396" s="334" t="s">
        <v>4400</v>
      </c>
      <c r="G1396" s="335" t="s">
        <v>3814</v>
      </c>
    </row>
    <row r="1397" spans="1:7">
      <c r="A1397" s="822">
        <v>39061020502</v>
      </c>
      <c r="B1397" s="332" t="s">
        <v>2351</v>
      </c>
      <c r="C1397" s="333" t="s">
        <v>70</v>
      </c>
      <c r="D1397" s="334" t="s">
        <v>70</v>
      </c>
      <c r="E1397" s="334" t="s">
        <v>1029</v>
      </c>
      <c r="F1397" s="334" t="s">
        <v>3812</v>
      </c>
      <c r="G1397" s="335" t="s">
        <v>3814</v>
      </c>
    </row>
    <row r="1398" spans="1:7">
      <c r="A1398" s="822">
        <v>39061020504</v>
      </c>
      <c r="B1398" s="332" t="s">
        <v>2350</v>
      </c>
      <c r="C1398" s="333" t="s">
        <v>70</v>
      </c>
      <c r="D1398" s="334" t="s">
        <v>70</v>
      </c>
      <c r="E1398" s="334" t="s">
        <v>1027</v>
      </c>
      <c r="F1398" s="334" t="s">
        <v>4400</v>
      </c>
      <c r="G1398" s="335" t="s">
        <v>3811</v>
      </c>
    </row>
    <row r="1399" spans="1:7">
      <c r="A1399" s="822">
        <v>39061020505</v>
      </c>
      <c r="B1399" s="332" t="s">
        <v>2349</v>
      </c>
      <c r="C1399" s="333" t="s">
        <v>70</v>
      </c>
      <c r="D1399" s="334" t="s">
        <v>70</v>
      </c>
      <c r="E1399" s="334" t="s">
        <v>1071</v>
      </c>
      <c r="F1399" s="334" t="s">
        <v>4399</v>
      </c>
      <c r="G1399" s="335" t="s">
        <v>3811</v>
      </c>
    </row>
    <row r="1400" spans="1:7">
      <c r="A1400" s="822">
        <v>39061020601</v>
      </c>
      <c r="B1400" s="332" t="s">
        <v>2348</v>
      </c>
      <c r="C1400" s="333" t="s">
        <v>70</v>
      </c>
      <c r="D1400" s="334" t="s">
        <v>70</v>
      </c>
      <c r="E1400" s="334" t="s">
        <v>1027</v>
      </c>
      <c r="F1400" s="334" t="s">
        <v>3813</v>
      </c>
      <c r="G1400" s="335" t="s">
        <v>3811</v>
      </c>
    </row>
    <row r="1401" spans="1:7">
      <c r="A1401" s="822">
        <v>39061020602</v>
      </c>
      <c r="B1401" s="332" t="s">
        <v>2347</v>
      </c>
      <c r="C1401" s="333" t="s">
        <v>70</v>
      </c>
      <c r="D1401" s="334" t="s">
        <v>70</v>
      </c>
      <c r="E1401" s="334" t="s">
        <v>1037</v>
      </c>
      <c r="F1401" s="334" t="s">
        <v>3813</v>
      </c>
      <c r="G1401" s="335" t="s">
        <v>3811</v>
      </c>
    </row>
    <row r="1402" spans="1:7">
      <c r="A1402" s="822">
        <v>39061020701</v>
      </c>
      <c r="B1402" s="332" t="s">
        <v>2346</v>
      </c>
      <c r="C1402" s="333" t="s">
        <v>70</v>
      </c>
      <c r="D1402" s="334" t="s">
        <v>70</v>
      </c>
      <c r="E1402" s="334" t="s">
        <v>1037</v>
      </c>
      <c r="F1402" s="334" t="s">
        <v>3812</v>
      </c>
      <c r="G1402" s="335" t="s">
        <v>3811</v>
      </c>
    </row>
    <row r="1403" spans="1:7">
      <c r="A1403" s="822">
        <v>39061020705</v>
      </c>
      <c r="B1403" s="332" t="s">
        <v>2345</v>
      </c>
      <c r="C1403" s="333" t="s">
        <v>70</v>
      </c>
      <c r="D1403" s="334" t="s">
        <v>70</v>
      </c>
      <c r="E1403" s="334" t="s">
        <v>1071</v>
      </c>
      <c r="F1403" s="334" t="s">
        <v>4400</v>
      </c>
      <c r="G1403" s="335" t="s">
        <v>3811</v>
      </c>
    </row>
    <row r="1404" spans="1:7">
      <c r="A1404" s="822">
        <v>39061020707</v>
      </c>
      <c r="B1404" s="332" t="s">
        <v>2344</v>
      </c>
      <c r="C1404" s="333" t="s">
        <v>70</v>
      </c>
      <c r="D1404" s="334" t="s">
        <v>70</v>
      </c>
      <c r="E1404" s="334" t="s">
        <v>1027</v>
      </c>
      <c r="F1404" s="334" t="s">
        <v>3812</v>
      </c>
      <c r="G1404" s="335" t="s">
        <v>3811</v>
      </c>
    </row>
    <row r="1405" spans="1:7">
      <c r="A1405" s="822">
        <v>39061020741</v>
      </c>
      <c r="B1405" s="332" t="s">
        <v>2343</v>
      </c>
      <c r="C1405" s="333" t="s">
        <v>70</v>
      </c>
      <c r="D1405" s="334" t="s">
        <v>70</v>
      </c>
      <c r="E1405" s="334" t="s">
        <v>1037</v>
      </c>
      <c r="F1405" s="334" t="s">
        <v>4400</v>
      </c>
      <c r="G1405" s="335" t="s">
        <v>3811</v>
      </c>
    </row>
    <row r="1406" spans="1:7">
      <c r="A1406" s="822">
        <v>39061020742</v>
      </c>
      <c r="B1406" s="332" t="s">
        <v>2342</v>
      </c>
      <c r="C1406" s="333" t="s">
        <v>70</v>
      </c>
      <c r="D1406" s="334" t="s">
        <v>70</v>
      </c>
      <c r="E1406" s="334" t="s">
        <v>1071</v>
      </c>
      <c r="F1406" s="334" t="s">
        <v>3813</v>
      </c>
      <c r="G1406" s="335" t="s">
        <v>3811</v>
      </c>
    </row>
    <row r="1407" spans="1:7">
      <c r="A1407" s="822">
        <v>39061020761</v>
      </c>
      <c r="B1407" s="332" t="s">
        <v>2341</v>
      </c>
      <c r="C1407" s="333" t="s">
        <v>70</v>
      </c>
      <c r="D1407" s="334" t="s">
        <v>70</v>
      </c>
      <c r="E1407" s="334" t="s">
        <v>1037</v>
      </c>
      <c r="F1407" s="334" t="s">
        <v>4400</v>
      </c>
      <c r="G1407" s="335" t="s">
        <v>3811</v>
      </c>
    </row>
    <row r="1408" spans="1:7">
      <c r="A1408" s="822">
        <v>39061020762</v>
      </c>
      <c r="B1408" s="332" t="s">
        <v>2340</v>
      </c>
      <c r="C1408" s="333" t="s">
        <v>70</v>
      </c>
      <c r="D1408" s="334" t="s">
        <v>70</v>
      </c>
      <c r="E1408" s="334" t="s">
        <v>1071</v>
      </c>
      <c r="F1408" s="334" t="s">
        <v>3816</v>
      </c>
      <c r="G1408" s="335" t="s">
        <v>3811</v>
      </c>
    </row>
    <row r="1409" spans="1:7">
      <c r="A1409" s="822">
        <v>39061020802</v>
      </c>
      <c r="B1409" s="332" t="s">
        <v>2339</v>
      </c>
      <c r="C1409" s="333" t="s">
        <v>70</v>
      </c>
      <c r="D1409" s="334" t="s">
        <v>70</v>
      </c>
      <c r="E1409" s="334" t="s">
        <v>1027</v>
      </c>
      <c r="F1409" s="334" t="s">
        <v>4399</v>
      </c>
      <c r="G1409" s="335" t="s">
        <v>3811</v>
      </c>
    </row>
    <row r="1410" spans="1:7">
      <c r="A1410" s="822">
        <v>39061020811</v>
      </c>
      <c r="B1410" s="332" t="s">
        <v>2338</v>
      </c>
      <c r="C1410" s="333" t="s">
        <v>70</v>
      </c>
      <c r="D1410" s="334" t="s">
        <v>70</v>
      </c>
      <c r="E1410" s="334" t="s">
        <v>1037</v>
      </c>
      <c r="F1410" s="334" t="s">
        <v>3816</v>
      </c>
      <c r="G1410" s="335" t="s">
        <v>3811</v>
      </c>
    </row>
    <row r="1411" spans="1:7">
      <c r="A1411" s="822">
        <v>39061020812</v>
      </c>
      <c r="B1411" s="332" t="s">
        <v>2337</v>
      </c>
      <c r="C1411" s="333" t="s">
        <v>70</v>
      </c>
      <c r="D1411" s="334" t="s">
        <v>70</v>
      </c>
      <c r="E1411" s="334" t="s">
        <v>1027</v>
      </c>
      <c r="F1411" s="334" t="s">
        <v>3816</v>
      </c>
      <c r="G1411" s="335" t="s">
        <v>3811</v>
      </c>
    </row>
    <row r="1412" spans="1:7">
      <c r="A1412" s="822">
        <v>39061020901</v>
      </c>
      <c r="B1412" s="332" t="s">
        <v>2336</v>
      </c>
      <c r="C1412" s="333" t="s">
        <v>70</v>
      </c>
      <c r="D1412" s="334" t="s">
        <v>70</v>
      </c>
      <c r="E1412" s="334" t="s">
        <v>1071</v>
      </c>
      <c r="F1412" s="334" t="s">
        <v>4399</v>
      </c>
      <c r="G1412" s="335" t="s">
        <v>3811</v>
      </c>
    </row>
    <row r="1413" spans="1:7">
      <c r="A1413" s="822">
        <v>39061020902</v>
      </c>
      <c r="B1413" s="332" t="s">
        <v>2335</v>
      </c>
      <c r="C1413" s="333" t="s">
        <v>70</v>
      </c>
      <c r="D1413" s="334" t="s">
        <v>70</v>
      </c>
      <c r="E1413" s="334" t="s">
        <v>1071</v>
      </c>
      <c r="F1413" s="334" t="s">
        <v>4400</v>
      </c>
      <c r="G1413" s="335" t="s">
        <v>3811</v>
      </c>
    </row>
    <row r="1414" spans="1:7">
      <c r="A1414" s="822">
        <v>39061021001</v>
      </c>
      <c r="B1414" s="332" t="s">
        <v>2334</v>
      </c>
      <c r="C1414" s="333" t="s">
        <v>70</v>
      </c>
      <c r="D1414" s="334" t="s">
        <v>70</v>
      </c>
      <c r="E1414" s="334" t="s">
        <v>1037</v>
      </c>
      <c r="F1414" s="334" t="s">
        <v>3816</v>
      </c>
      <c r="G1414" s="335" t="s">
        <v>3811</v>
      </c>
    </row>
    <row r="1415" spans="1:7">
      <c r="A1415" s="822">
        <v>39061021002</v>
      </c>
      <c r="B1415" s="332" t="s">
        <v>2333</v>
      </c>
      <c r="C1415" s="333" t="s">
        <v>70</v>
      </c>
      <c r="D1415" s="334" t="s">
        <v>70</v>
      </c>
      <c r="E1415" s="334" t="s">
        <v>1027</v>
      </c>
      <c r="F1415" s="334" t="s">
        <v>3812</v>
      </c>
      <c r="G1415" s="335" t="s">
        <v>3811</v>
      </c>
    </row>
    <row r="1416" spans="1:7">
      <c r="A1416" s="822">
        <v>39061021003</v>
      </c>
      <c r="B1416" s="332" t="s">
        <v>2332</v>
      </c>
      <c r="C1416" s="333" t="s">
        <v>70</v>
      </c>
      <c r="D1416" s="334" t="s">
        <v>70</v>
      </c>
      <c r="E1416" s="334" t="s">
        <v>1027</v>
      </c>
      <c r="F1416" s="334" t="s">
        <v>4399</v>
      </c>
      <c r="G1416" s="335" t="s">
        <v>3811</v>
      </c>
    </row>
    <row r="1417" spans="1:7">
      <c r="A1417" s="822">
        <v>39061021101</v>
      </c>
      <c r="B1417" s="332" t="s">
        <v>2331</v>
      </c>
      <c r="C1417" s="333" t="s">
        <v>70</v>
      </c>
      <c r="D1417" s="334" t="s">
        <v>70</v>
      </c>
      <c r="E1417" s="334" t="s">
        <v>1027</v>
      </c>
      <c r="F1417" s="334" t="s">
        <v>3812</v>
      </c>
      <c r="G1417" s="335" t="s">
        <v>3811</v>
      </c>
    </row>
    <row r="1418" spans="1:7">
      <c r="A1418" s="822">
        <v>39061021102</v>
      </c>
      <c r="B1418" s="332" t="s">
        <v>2330</v>
      </c>
      <c r="C1418" s="333" t="s">
        <v>70</v>
      </c>
      <c r="D1418" s="334" t="s">
        <v>70</v>
      </c>
      <c r="E1418" s="334" t="s">
        <v>1027</v>
      </c>
      <c r="F1418" s="334" t="s">
        <v>3816</v>
      </c>
      <c r="G1418" s="335" t="s">
        <v>3811</v>
      </c>
    </row>
    <row r="1419" spans="1:7">
      <c r="A1419" s="822">
        <v>39061021201</v>
      </c>
      <c r="B1419" s="332" t="s">
        <v>2329</v>
      </c>
      <c r="C1419" s="333" t="s">
        <v>70</v>
      </c>
      <c r="D1419" s="334" t="s">
        <v>70</v>
      </c>
      <c r="E1419" s="334" t="s">
        <v>1027</v>
      </c>
      <c r="F1419" s="334" t="s">
        <v>3813</v>
      </c>
      <c r="G1419" s="335" t="s">
        <v>3811</v>
      </c>
    </row>
    <row r="1420" spans="1:7">
      <c r="A1420" s="822">
        <v>39061021202</v>
      </c>
      <c r="B1420" s="332" t="s">
        <v>2328</v>
      </c>
      <c r="C1420" s="333" t="s">
        <v>70</v>
      </c>
      <c r="D1420" s="334" t="s">
        <v>70</v>
      </c>
      <c r="E1420" s="334" t="s">
        <v>1037</v>
      </c>
      <c r="F1420" s="334" t="s">
        <v>4399</v>
      </c>
      <c r="G1420" s="335" t="s">
        <v>3811</v>
      </c>
    </row>
    <row r="1421" spans="1:7">
      <c r="A1421" s="822">
        <v>39061021302</v>
      </c>
      <c r="B1421" s="332" t="s">
        <v>2327</v>
      </c>
      <c r="C1421" s="333" t="s">
        <v>70</v>
      </c>
      <c r="D1421" s="334" t="s">
        <v>70</v>
      </c>
      <c r="E1421" s="334" t="s">
        <v>1027</v>
      </c>
      <c r="F1421" s="334" t="s">
        <v>3813</v>
      </c>
      <c r="G1421" s="335" t="s">
        <v>3811</v>
      </c>
    </row>
    <row r="1422" spans="1:7">
      <c r="A1422" s="822">
        <v>39061021303</v>
      </c>
      <c r="B1422" s="332" t="s">
        <v>2326</v>
      </c>
      <c r="C1422" s="333" t="s">
        <v>70</v>
      </c>
      <c r="D1422" s="334" t="s">
        <v>70</v>
      </c>
      <c r="E1422" s="334" t="s">
        <v>1027</v>
      </c>
      <c r="F1422" s="334" t="s">
        <v>3812</v>
      </c>
      <c r="G1422" s="335" t="s">
        <v>3811</v>
      </c>
    </row>
    <row r="1423" spans="1:7">
      <c r="A1423" s="822">
        <v>39061021304</v>
      </c>
      <c r="B1423" s="332" t="s">
        <v>2325</v>
      </c>
      <c r="C1423" s="333" t="s">
        <v>70</v>
      </c>
      <c r="D1423" s="334" t="s">
        <v>70</v>
      </c>
      <c r="E1423" s="334" t="s">
        <v>1037</v>
      </c>
      <c r="F1423" s="334" t="s">
        <v>4400</v>
      </c>
      <c r="G1423" s="335" t="s">
        <v>3811</v>
      </c>
    </row>
    <row r="1424" spans="1:7">
      <c r="A1424" s="822">
        <v>39061021401</v>
      </c>
      <c r="B1424" s="332" t="s">
        <v>2324</v>
      </c>
      <c r="C1424" s="333" t="s">
        <v>4356</v>
      </c>
      <c r="D1424" s="334" t="s">
        <v>4356</v>
      </c>
      <c r="E1424" s="334" t="s">
        <v>1071</v>
      </c>
      <c r="F1424" s="334" t="s">
        <v>3812</v>
      </c>
      <c r="G1424" s="335" t="s">
        <v>3811</v>
      </c>
    </row>
    <row r="1425" spans="1:7">
      <c r="A1425" s="822">
        <v>39061021421</v>
      </c>
      <c r="B1425" s="332" t="s">
        <v>2323</v>
      </c>
      <c r="C1425" s="333" t="s">
        <v>70</v>
      </c>
      <c r="D1425" s="334" t="s">
        <v>70</v>
      </c>
      <c r="E1425" s="334" t="s">
        <v>1027</v>
      </c>
      <c r="F1425" s="334" t="s">
        <v>4399</v>
      </c>
      <c r="G1425" s="335" t="s">
        <v>3811</v>
      </c>
    </row>
    <row r="1426" spans="1:7">
      <c r="A1426" s="822">
        <v>39061021422</v>
      </c>
      <c r="B1426" s="332" t="s">
        <v>2322</v>
      </c>
      <c r="C1426" s="333" t="s">
        <v>70</v>
      </c>
      <c r="D1426" s="334" t="s">
        <v>70</v>
      </c>
      <c r="E1426" s="334" t="s">
        <v>1071</v>
      </c>
      <c r="F1426" s="334" t="s">
        <v>3812</v>
      </c>
      <c r="G1426" s="335" t="s">
        <v>3811</v>
      </c>
    </row>
    <row r="1427" spans="1:7">
      <c r="A1427" s="822">
        <v>39061021501</v>
      </c>
      <c r="B1427" s="332" t="s">
        <v>2321</v>
      </c>
      <c r="C1427" s="333" t="s">
        <v>70</v>
      </c>
      <c r="D1427" s="334" t="s">
        <v>70</v>
      </c>
      <c r="E1427" s="334" t="s">
        <v>1037</v>
      </c>
      <c r="F1427" s="334" t="s">
        <v>3816</v>
      </c>
      <c r="G1427" s="335" t="s">
        <v>3811</v>
      </c>
    </row>
    <row r="1428" spans="1:7">
      <c r="A1428" s="822">
        <v>39061021504</v>
      </c>
      <c r="B1428" s="332" t="s">
        <v>2320</v>
      </c>
      <c r="C1428" s="333" t="s">
        <v>70</v>
      </c>
      <c r="D1428" s="334" t="s">
        <v>70</v>
      </c>
      <c r="E1428" s="334" t="s">
        <v>1067</v>
      </c>
      <c r="F1428" s="334" t="s">
        <v>4399</v>
      </c>
      <c r="G1428" s="335" t="s">
        <v>3811</v>
      </c>
    </row>
    <row r="1429" spans="1:7">
      <c r="A1429" s="822">
        <v>39061021505</v>
      </c>
      <c r="B1429" s="332" t="s">
        <v>2319</v>
      </c>
      <c r="C1429" s="333" t="s">
        <v>70</v>
      </c>
      <c r="D1429" s="334" t="s">
        <v>70</v>
      </c>
      <c r="E1429" s="334" t="s">
        <v>1071</v>
      </c>
      <c r="F1429" s="334" t="s">
        <v>4400</v>
      </c>
      <c r="G1429" s="335" t="s">
        <v>3811</v>
      </c>
    </row>
    <row r="1430" spans="1:7">
      <c r="A1430" s="822">
        <v>39061021506</v>
      </c>
      <c r="B1430" s="332" t="s">
        <v>2318</v>
      </c>
      <c r="C1430" s="333" t="s">
        <v>70</v>
      </c>
      <c r="D1430" s="334" t="s">
        <v>70</v>
      </c>
      <c r="E1430" s="334" t="s">
        <v>1071</v>
      </c>
      <c r="F1430" s="334" t="s">
        <v>3816</v>
      </c>
      <c r="G1430" s="335" t="s">
        <v>3811</v>
      </c>
    </row>
    <row r="1431" spans="1:7">
      <c r="A1431" s="822">
        <v>39061021508</v>
      </c>
      <c r="B1431" s="332" t="s">
        <v>2317</v>
      </c>
      <c r="C1431" s="333" t="s">
        <v>70</v>
      </c>
      <c r="D1431" s="334" t="s">
        <v>70</v>
      </c>
      <c r="E1431" s="334" t="s">
        <v>1071</v>
      </c>
      <c r="F1431" s="334" t="s">
        <v>3812</v>
      </c>
      <c r="G1431" s="335" t="s">
        <v>3811</v>
      </c>
    </row>
    <row r="1432" spans="1:7">
      <c r="A1432" s="822">
        <v>39061021509</v>
      </c>
      <c r="B1432" s="332" t="s">
        <v>2316</v>
      </c>
      <c r="C1432" s="333" t="s">
        <v>70</v>
      </c>
      <c r="D1432" s="334" t="s">
        <v>70</v>
      </c>
      <c r="E1432" s="334" t="s">
        <v>1067</v>
      </c>
      <c r="F1432" s="334" t="s">
        <v>3816</v>
      </c>
      <c r="G1432" s="335" t="s">
        <v>3811</v>
      </c>
    </row>
    <row r="1433" spans="1:7">
      <c r="A1433" s="822">
        <v>39061021571</v>
      </c>
      <c r="B1433" s="332" t="s">
        <v>2315</v>
      </c>
      <c r="C1433" s="333" t="s">
        <v>70</v>
      </c>
      <c r="D1433" s="334" t="s">
        <v>70</v>
      </c>
      <c r="E1433" s="334" t="s">
        <v>1037</v>
      </c>
      <c r="F1433" s="334" t="s">
        <v>4400</v>
      </c>
      <c r="G1433" s="335" t="s">
        <v>3811</v>
      </c>
    </row>
    <row r="1434" spans="1:7">
      <c r="A1434" s="822">
        <v>39061021572</v>
      </c>
      <c r="B1434" s="332" t="s">
        <v>2314</v>
      </c>
      <c r="C1434" s="333" t="s">
        <v>70</v>
      </c>
      <c r="D1434" s="334" t="s">
        <v>70</v>
      </c>
      <c r="E1434" s="334" t="s">
        <v>1067</v>
      </c>
      <c r="F1434" s="334" t="s">
        <v>3812</v>
      </c>
      <c r="G1434" s="335" t="s">
        <v>3811</v>
      </c>
    </row>
    <row r="1435" spans="1:7">
      <c r="A1435" s="822">
        <v>39061021602</v>
      </c>
      <c r="B1435" s="332" t="s">
        <v>2313</v>
      </c>
      <c r="C1435" s="333" t="s">
        <v>70</v>
      </c>
      <c r="D1435" s="334" t="s">
        <v>70</v>
      </c>
      <c r="E1435" s="334" t="s">
        <v>1067</v>
      </c>
      <c r="F1435" s="334" t="s">
        <v>4400</v>
      </c>
      <c r="G1435" s="335" t="s">
        <v>3811</v>
      </c>
    </row>
    <row r="1436" spans="1:7">
      <c r="A1436" s="822">
        <v>39061021603</v>
      </c>
      <c r="B1436" s="332" t="s">
        <v>2312</v>
      </c>
      <c r="C1436" s="333" t="s">
        <v>70</v>
      </c>
      <c r="D1436" s="334" t="s">
        <v>70</v>
      </c>
      <c r="E1436" s="334" t="s">
        <v>1067</v>
      </c>
      <c r="F1436" s="334" t="s">
        <v>3816</v>
      </c>
      <c r="G1436" s="335" t="s">
        <v>3811</v>
      </c>
    </row>
    <row r="1437" spans="1:7">
      <c r="A1437" s="822">
        <v>39061021604</v>
      </c>
      <c r="B1437" s="332" t="s">
        <v>2311</v>
      </c>
      <c r="C1437" s="333" t="s">
        <v>4356</v>
      </c>
      <c r="D1437" s="334" t="s">
        <v>4356</v>
      </c>
      <c r="E1437" s="334" t="s">
        <v>1067</v>
      </c>
      <c r="F1437" s="334" t="s">
        <v>4399</v>
      </c>
      <c r="G1437" s="335" t="s">
        <v>3811</v>
      </c>
    </row>
    <row r="1438" spans="1:7">
      <c r="A1438" s="822">
        <v>39061021701</v>
      </c>
      <c r="B1438" s="332" t="s">
        <v>2310</v>
      </c>
      <c r="C1438" s="333" t="s">
        <v>4356</v>
      </c>
      <c r="D1438" s="334" t="s">
        <v>4356</v>
      </c>
      <c r="E1438" s="334" t="s">
        <v>1071</v>
      </c>
      <c r="F1438" s="334" t="s">
        <v>3813</v>
      </c>
      <c r="G1438" s="335" t="s">
        <v>3811</v>
      </c>
    </row>
    <row r="1439" spans="1:7">
      <c r="A1439" s="822">
        <v>39061021702</v>
      </c>
      <c r="B1439" s="332" t="s">
        <v>2309</v>
      </c>
      <c r="C1439" s="333" t="s">
        <v>4356</v>
      </c>
      <c r="D1439" s="334" t="s">
        <v>4356</v>
      </c>
      <c r="E1439" s="334" t="s">
        <v>1067</v>
      </c>
      <c r="F1439" s="334" t="s">
        <v>3813</v>
      </c>
      <c r="G1439" s="335" t="s">
        <v>3811</v>
      </c>
    </row>
    <row r="1440" spans="1:7">
      <c r="A1440" s="822">
        <v>39061021801</v>
      </c>
      <c r="B1440" s="332" t="s">
        <v>2308</v>
      </c>
      <c r="C1440" s="333" t="s">
        <v>70</v>
      </c>
      <c r="D1440" s="334" t="s">
        <v>70</v>
      </c>
      <c r="E1440" s="334" t="s">
        <v>1067</v>
      </c>
      <c r="F1440" s="334" t="s">
        <v>4400</v>
      </c>
      <c r="G1440" s="335" t="s">
        <v>3811</v>
      </c>
    </row>
    <row r="1441" spans="1:7">
      <c r="A1441" s="822">
        <v>39061021802</v>
      </c>
      <c r="B1441" s="332" t="s">
        <v>2307</v>
      </c>
      <c r="C1441" s="333" t="s">
        <v>70</v>
      </c>
      <c r="D1441" s="334" t="s">
        <v>70</v>
      </c>
      <c r="E1441" s="334" t="s">
        <v>1067</v>
      </c>
      <c r="F1441" s="334" t="s">
        <v>4399</v>
      </c>
      <c r="G1441" s="335" t="s">
        <v>3811</v>
      </c>
    </row>
    <row r="1442" spans="1:7">
      <c r="A1442" s="822">
        <v>39061021900</v>
      </c>
      <c r="B1442" s="332" t="s">
        <v>2306</v>
      </c>
      <c r="C1442" s="333" t="s">
        <v>4356</v>
      </c>
      <c r="D1442" s="334" t="s">
        <v>4356</v>
      </c>
      <c r="E1442" s="334" t="s">
        <v>1067</v>
      </c>
      <c r="F1442" s="334" t="s">
        <v>3812</v>
      </c>
      <c r="G1442" s="335" t="s">
        <v>3811</v>
      </c>
    </row>
    <row r="1443" spans="1:7">
      <c r="A1443" s="822">
        <v>39061022000</v>
      </c>
      <c r="B1443" s="332" t="s">
        <v>2305</v>
      </c>
      <c r="C1443" s="333" t="s">
        <v>70</v>
      </c>
      <c r="D1443" s="334" t="s">
        <v>70</v>
      </c>
      <c r="E1443" s="334" t="s">
        <v>1037</v>
      </c>
      <c r="F1443" s="334" t="s">
        <v>3813</v>
      </c>
      <c r="G1443" s="335" t="s">
        <v>3811</v>
      </c>
    </row>
    <row r="1444" spans="1:7">
      <c r="A1444" s="822">
        <v>39061022101</v>
      </c>
      <c r="B1444" s="332" t="s">
        <v>2304</v>
      </c>
      <c r="C1444" s="333" t="s">
        <v>70</v>
      </c>
      <c r="D1444" s="334" t="s">
        <v>70</v>
      </c>
      <c r="E1444" s="334" t="s">
        <v>1037</v>
      </c>
      <c r="F1444" s="334" t="s">
        <v>3813</v>
      </c>
      <c r="G1444" s="335" t="s">
        <v>3811</v>
      </c>
    </row>
    <row r="1445" spans="1:7">
      <c r="A1445" s="822">
        <v>39061022102</v>
      </c>
      <c r="B1445" s="332" t="s">
        <v>2303</v>
      </c>
      <c r="C1445" s="333" t="s">
        <v>70</v>
      </c>
      <c r="D1445" s="334" t="s">
        <v>70</v>
      </c>
      <c r="E1445" s="334" t="s">
        <v>1071</v>
      </c>
      <c r="F1445" s="334" t="s">
        <v>3816</v>
      </c>
      <c r="G1445" s="335" t="s">
        <v>3811</v>
      </c>
    </row>
    <row r="1446" spans="1:7">
      <c r="A1446" s="822">
        <v>39061022200</v>
      </c>
      <c r="B1446" s="332" t="s">
        <v>2302</v>
      </c>
      <c r="C1446" s="333" t="s">
        <v>70</v>
      </c>
      <c r="D1446" s="334" t="s">
        <v>70</v>
      </c>
      <c r="E1446" s="334" t="s">
        <v>1037</v>
      </c>
      <c r="F1446" s="334" t="s">
        <v>4399</v>
      </c>
      <c r="G1446" s="335" t="s">
        <v>3811</v>
      </c>
    </row>
    <row r="1447" spans="1:7">
      <c r="A1447" s="822">
        <v>39061022301</v>
      </c>
      <c r="B1447" s="332" t="s">
        <v>2301</v>
      </c>
      <c r="C1447" s="333" t="s">
        <v>4356</v>
      </c>
      <c r="D1447" s="334" t="s">
        <v>4356</v>
      </c>
      <c r="E1447" s="334" t="s">
        <v>1071</v>
      </c>
      <c r="F1447" s="334" t="s">
        <v>3813</v>
      </c>
      <c r="G1447" s="335" t="s">
        <v>3811</v>
      </c>
    </row>
    <row r="1448" spans="1:7">
      <c r="A1448" s="822">
        <v>39061022302</v>
      </c>
      <c r="B1448" s="332" t="s">
        <v>2300</v>
      </c>
      <c r="C1448" s="333" t="s">
        <v>70</v>
      </c>
      <c r="D1448" s="334" t="s">
        <v>70</v>
      </c>
      <c r="E1448" s="334" t="s">
        <v>1027</v>
      </c>
      <c r="F1448" s="334" t="s">
        <v>3813</v>
      </c>
      <c r="G1448" s="335" t="s">
        <v>3811</v>
      </c>
    </row>
    <row r="1449" spans="1:7">
      <c r="A1449" s="822">
        <v>39061022400</v>
      </c>
      <c r="B1449" s="332" t="s">
        <v>2299</v>
      </c>
      <c r="C1449" s="333" t="s">
        <v>70</v>
      </c>
      <c r="D1449" s="334" t="s">
        <v>70</v>
      </c>
      <c r="E1449" s="334" t="s">
        <v>1027</v>
      </c>
      <c r="F1449" s="334" t="s">
        <v>4399</v>
      </c>
      <c r="G1449" s="335" t="s">
        <v>3811</v>
      </c>
    </row>
    <row r="1450" spans="1:7">
      <c r="A1450" s="822">
        <v>39061022500</v>
      </c>
      <c r="B1450" s="332" t="s">
        <v>2298</v>
      </c>
      <c r="C1450" s="333" t="s">
        <v>70</v>
      </c>
      <c r="D1450" s="334" t="s">
        <v>70</v>
      </c>
      <c r="E1450" s="334" t="s">
        <v>1071</v>
      </c>
      <c r="F1450" s="334" t="s">
        <v>3813</v>
      </c>
      <c r="G1450" s="335" t="s">
        <v>3811</v>
      </c>
    </row>
    <row r="1451" spans="1:7">
      <c r="A1451" s="822">
        <v>39061022601</v>
      </c>
      <c r="B1451" s="332" t="s">
        <v>2297</v>
      </c>
      <c r="C1451" s="333" t="s">
        <v>70</v>
      </c>
      <c r="D1451" s="334" t="s">
        <v>70</v>
      </c>
      <c r="E1451" s="334" t="s">
        <v>1029</v>
      </c>
      <c r="F1451" s="334" t="s">
        <v>3812</v>
      </c>
      <c r="G1451" s="335" t="s">
        <v>3811</v>
      </c>
    </row>
    <row r="1452" spans="1:7">
      <c r="A1452" s="822">
        <v>39061022602</v>
      </c>
      <c r="B1452" s="332" t="s">
        <v>2296</v>
      </c>
      <c r="C1452" s="333" t="s">
        <v>70</v>
      </c>
      <c r="D1452" s="334" t="s">
        <v>70</v>
      </c>
      <c r="E1452" s="334" t="s">
        <v>1029</v>
      </c>
      <c r="F1452" s="334" t="s">
        <v>3816</v>
      </c>
      <c r="G1452" s="335" t="s">
        <v>3811</v>
      </c>
    </row>
    <row r="1453" spans="1:7">
      <c r="A1453" s="822">
        <v>39061022700</v>
      </c>
      <c r="B1453" s="332" t="s">
        <v>2295</v>
      </c>
      <c r="C1453" s="333" t="s">
        <v>4356</v>
      </c>
      <c r="D1453" s="334" t="s">
        <v>4356</v>
      </c>
      <c r="E1453" s="334" t="s">
        <v>1067</v>
      </c>
      <c r="F1453" s="334" t="s">
        <v>3812</v>
      </c>
      <c r="G1453" s="335" t="s">
        <v>3811</v>
      </c>
    </row>
    <row r="1454" spans="1:7">
      <c r="A1454" s="822">
        <v>39061023001</v>
      </c>
      <c r="B1454" s="332" t="s">
        <v>2294</v>
      </c>
      <c r="C1454" s="333" t="s">
        <v>70</v>
      </c>
      <c r="D1454" s="334" t="s">
        <v>70</v>
      </c>
      <c r="E1454" s="334" t="s">
        <v>1027</v>
      </c>
      <c r="F1454" s="334" t="s">
        <v>4400</v>
      </c>
      <c r="G1454" s="335" t="s">
        <v>3811</v>
      </c>
    </row>
    <row r="1455" spans="1:7">
      <c r="A1455" s="822">
        <v>39061023002</v>
      </c>
      <c r="B1455" s="332" t="s">
        <v>2293</v>
      </c>
      <c r="C1455" s="333" t="s">
        <v>70</v>
      </c>
      <c r="D1455" s="334" t="s">
        <v>70</v>
      </c>
      <c r="E1455" s="334" t="s">
        <v>1037</v>
      </c>
      <c r="F1455" s="334" t="s">
        <v>3812</v>
      </c>
      <c r="G1455" s="335" t="s">
        <v>3811</v>
      </c>
    </row>
    <row r="1456" spans="1:7">
      <c r="A1456" s="822">
        <v>39061023100</v>
      </c>
      <c r="B1456" s="332" t="s">
        <v>2292</v>
      </c>
      <c r="C1456" s="333" t="s">
        <v>70</v>
      </c>
      <c r="D1456" s="334" t="s">
        <v>70</v>
      </c>
      <c r="E1456" s="334" t="s">
        <v>1029</v>
      </c>
      <c r="F1456" s="334" t="s">
        <v>3816</v>
      </c>
      <c r="G1456" s="335" t="s">
        <v>3811</v>
      </c>
    </row>
    <row r="1457" spans="1:7">
      <c r="A1457" s="822">
        <v>39061023201</v>
      </c>
      <c r="B1457" s="332" t="s">
        <v>2291</v>
      </c>
      <c r="C1457" s="333" t="s">
        <v>4356</v>
      </c>
      <c r="D1457" s="334" t="s">
        <v>4356</v>
      </c>
      <c r="E1457" s="334" t="s">
        <v>1071</v>
      </c>
      <c r="F1457" s="334" t="s">
        <v>3812</v>
      </c>
      <c r="G1457" s="335" t="s">
        <v>3811</v>
      </c>
    </row>
    <row r="1458" spans="1:7">
      <c r="A1458" s="822">
        <v>39061023210</v>
      </c>
      <c r="B1458" s="332" t="s">
        <v>2290</v>
      </c>
      <c r="C1458" s="333" t="s">
        <v>70</v>
      </c>
      <c r="D1458" s="334" t="s">
        <v>70</v>
      </c>
      <c r="E1458" s="334" t="s">
        <v>1037</v>
      </c>
      <c r="F1458" s="334" t="s">
        <v>3816</v>
      </c>
      <c r="G1458" s="335" t="s">
        <v>3811</v>
      </c>
    </row>
    <row r="1459" spans="1:7">
      <c r="A1459" s="822">
        <v>39061023222</v>
      </c>
      <c r="B1459" s="332" t="s">
        <v>2289</v>
      </c>
      <c r="C1459" s="333" t="s">
        <v>70</v>
      </c>
      <c r="D1459" s="334" t="s">
        <v>70</v>
      </c>
      <c r="E1459" s="334" t="s">
        <v>1037</v>
      </c>
      <c r="F1459" s="334" t="s">
        <v>3812</v>
      </c>
      <c r="G1459" s="335" t="s">
        <v>3811</v>
      </c>
    </row>
    <row r="1460" spans="1:7">
      <c r="A1460" s="822">
        <v>39061023300</v>
      </c>
      <c r="B1460" s="332" t="s">
        <v>2288</v>
      </c>
      <c r="C1460" s="333" t="s">
        <v>70</v>
      </c>
      <c r="D1460" s="334" t="s">
        <v>70</v>
      </c>
      <c r="E1460" s="334" t="s">
        <v>1029</v>
      </c>
      <c r="F1460" s="334" t="s">
        <v>3816</v>
      </c>
      <c r="G1460" s="335" t="s">
        <v>3811</v>
      </c>
    </row>
    <row r="1461" spans="1:7">
      <c r="A1461" s="822">
        <v>39061023400</v>
      </c>
      <c r="B1461" s="332" t="s">
        <v>2287</v>
      </c>
      <c r="C1461" s="333" t="s">
        <v>70</v>
      </c>
      <c r="D1461" s="334" t="s">
        <v>70</v>
      </c>
      <c r="E1461" s="334" t="s">
        <v>1067</v>
      </c>
      <c r="F1461" s="334" t="s">
        <v>3812</v>
      </c>
      <c r="G1461" s="335" t="s">
        <v>3811</v>
      </c>
    </row>
    <row r="1462" spans="1:7">
      <c r="A1462" s="822">
        <v>39061023501</v>
      </c>
      <c r="B1462" s="332" t="s">
        <v>2286</v>
      </c>
      <c r="C1462" s="333" t="s">
        <v>70</v>
      </c>
      <c r="D1462" s="334" t="s">
        <v>70</v>
      </c>
      <c r="E1462" s="334" t="s">
        <v>1029</v>
      </c>
      <c r="F1462" s="334" t="s">
        <v>3813</v>
      </c>
      <c r="G1462" s="335" t="s">
        <v>3811</v>
      </c>
    </row>
    <row r="1463" spans="1:7">
      <c r="A1463" s="822">
        <v>39061023521</v>
      </c>
      <c r="B1463" s="332" t="s">
        <v>2285</v>
      </c>
      <c r="C1463" s="333" t="s">
        <v>70</v>
      </c>
      <c r="D1463" s="334" t="s">
        <v>70</v>
      </c>
      <c r="E1463" s="334" t="s">
        <v>1029</v>
      </c>
      <c r="F1463" s="334" t="s">
        <v>3812</v>
      </c>
      <c r="G1463" s="335" t="s">
        <v>3811</v>
      </c>
    </row>
    <row r="1464" spans="1:7">
      <c r="A1464" s="822">
        <v>39061023522</v>
      </c>
      <c r="B1464" s="332" t="s">
        <v>2284</v>
      </c>
      <c r="C1464" s="333" t="s">
        <v>70</v>
      </c>
      <c r="D1464" s="334" t="s">
        <v>70</v>
      </c>
      <c r="E1464" s="334" t="s">
        <v>1029</v>
      </c>
      <c r="F1464" s="334" t="s">
        <v>4400</v>
      </c>
      <c r="G1464" s="335" t="s">
        <v>3811</v>
      </c>
    </row>
    <row r="1465" spans="1:7">
      <c r="A1465" s="822">
        <v>39061023600</v>
      </c>
      <c r="B1465" s="332" t="s">
        <v>2283</v>
      </c>
      <c r="C1465" s="333" t="s">
        <v>70</v>
      </c>
      <c r="D1465" s="334" t="s">
        <v>70</v>
      </c>
      <c r="E1465" s="334" t="s">
        <v>1027</v>
      </c>
      <c r="F1465" s="334" t="s">
        <v>4400</v>
      </c>
      <c r="G1465" s="335" t="s">
        <v>3811</v>
      </c>
    </row>
    <row r="1466" spans="1:7">
      <c r="A1466" s="822">
        <v>39061023701</v>
      </c>
      <c r="B1466" s="332" t="s">
        <v>2282</v>
      </c>
      <c r="C1466" s="333" t="s">
        <v>70</v>
      </c>
      <c r="D1466" s="334" t="s">
        <v>70</v>
      </c>
      <c r="E1466" s="334" t="s">
        <v>1027</v>
      </c>
      <c r="F1466" s="334" t="s">
        <v>3812</v>
      </c>
      <c r="G1466" s="335" t="s">
        <v>3811</v>
      </c>
    </row>
    <row r="1467" spans="1:7">
      <c r="A1467" s="822">
        <v>39061023702</v>
      </c>
      <c r="B1467" s="332" t="s">
        <v>2281</v>
      </c>
      <c r="C1467" s="333" t="s">
        <v>70</v>
      </c>
      <c r="D1467" s="334" t="s">
        <v>70</v>
      </c>
      <c r="E1467" s="334" t="s">
        <v>1027</v>
      </c>
      <c r="F1467" s="334" t="s">
        <v>3816</v>
      </c>
      <c r="G1467" s="335" t="s">
        <v>3811</v>
      </c>
    </row>
    <row r="1468" spans="1:7">
      <c r="A1468" s="822">
        <v>39061023800</v>
      </c>
      <c r="B1468" s="332" t="s">
        <v>2280</v>
      </c>
      <c r="C1468" s="333" t="s">
        <v>70</v>
      </c>
      <c r="D1468" s="334" t="s">
        <v>4356</v>
      </c>
      <c r="E1468" s="334" t="s">
        <v>1071</v>
      </c>
      <c r="F1468" s="334" t="s">
        <v>4399</v>
      </c>
      <c r="G1468" s="335" t="s">
        <v>3811</v>
      </c>
    </row>
    <row r="1469" spans="1:7">
      <c r="A1469" s="822">
        <v>39061023901</v>
      </c>
      <c r="B1469" s="332" t="s">
        <v>2279</v>
      </c>
      <c r="C1469" s="333" t="s">
        <v>70</v>
      </c>
      <c r="D1469" s="334" t="s">
        <v>70</v>
      </c>
      <c r="E1469" s="334" t="s">
        <v>1029</v>
      </c>
      <c r="F1469" s="334" t="s">
        <v>3812</v>
      </c>
      <c r="G1469" s="335" t="s">
        <v>3811</v>
      </c>
    </row>
    <row r="1470" spans="1:7">
      <c r="A1470" s="822">
        <v>39061023902</v>
      </c>
      <c r="B1470" s="332" t="s">
        <v>2278</v>
      </c>
      <c r="C1470" s="333" t="s">
        <v>70</v>
      </c>
      <c r="D1470" s="334" t="s">
        <v>70</v>
      </c>
      <c r="E1470" s="334" t="s">
        <v>1029</v>
      </c>
      <c r="F1470" s="334" t="s">
        <v>3812</v>
      </c>
      <c r="G1470" s="335" t="s">
        <v>3811</v>
      </c>
    </row>
    <row r="1471" spans="1:7">
      <c r="A1471" s="822">
        <v>39061024001</v>
      </c>
      <c r="B1471" s="332" t="s">
        <v>2277</v>
      </c>
      <c r="C1471" s="333" t="s">
        <v>70</v>
      </c>
      <c r="D1471" s="334" t="s">
        <v>70</v>
      </c>
      <c r="E1471" s="334" t="s">
        <v>1029</v>
      </c>
      <c r="F1471" s="334" t="s">
        <v>3813</v>
      </c>
      <c r="G1471" s="335" t="s">
        <v>3811</v>
      </c>
    </row>
    <row r="1472" spans="1:7">
      <c r="A1472" s="822">
        <v>39061024002</v>
      </c>
      <c r="B1472" s="332" t="s">
        <v>2276</v>
      </c>
      <c r="C1472" s="333" t="s">
        <v>70</v>
      </c>
      <c r="D1472" s="334" t="s">
        <v>70</v>
      </c>
      <c r="E1472" s="334" t="s">
        <v>1029</v>
      </c>
      <c r="F1472" s="334" t="s">
        <v>4400</v>
      </c>
      <c r="G1472" s="335" t="s">
        <v>3811</v>
      </c>
    </row>
    <row r="1473" spans="1:7">
      <c r="A1473" s="822">
        <v>39061024100</v>
      </c>
      <c r="B1473" s="332" t="s">
        <v>2275</v>
      </c>
      <c r="C1473" s="333" t="s">
        <v>70</v>
      </c>
      <c r="D1473" s="334" t="s">
        <v>70</v>
      </c>
      <c r="E1473" s="334" t="s">
        <v>1029</v>
      </c>
      <c r="F1473" s="334" t="s">
        <v>4400</v>
      </c>
      <c r="G1473" s="335" t="s">
        <v>3811</v>
      </c>
    </row>
    <row r="1474" spans="1:7">
      <c r="A1474" s="822">
        <v>39061024200</v>
      </c>
      <c r="B1474" s="332" t="s">
        <v>2274</v>
      </c>
      <c r="C1474" s="333" t="s">
        <v>70</v>
      </c>
      <c r="D1474" s="334" t="s">
        <v>70</v>
      </c>
      <c r="E1474" s="334" t="s">
        <v>1029</v>
      </c>
      <c r="F1474" s="334" t="s">
        <v>3813</v>
      </c>
      <c r="G1474" s="335" t="s">
        <v>3811</v>
      </c>
    </row>
    <row r="1475" spans="1:7">
      <c r="A1475" s="822">
        <v>39061024301</v>
      </c>
      <c r="B1475" s="332" t="s">
        <v>2273</v>
      </c>
      <c r="C1475" s="333" t="s">
        <v>70</v>
      </c>
      <c r="D1475" s="334" t="s">
        <v>70</v>
      </c>
      <c r="E1475" s="334" t="s">
        <v>1029</v>
      </c>
      <c r="F1475" s="334" t="s">
        <v>3812</v>
      </c>
      <c r="G1475" s="335" t="s">
        <v>3811</v>
      </c>
    </row>
    <row r="1476" spans="1:7">
      <c r="A1476" s="822">
        <v>39061024303</v>
      </c>
      <c r="B1476" s="332" t="s">
        <v>2272</v>
      </c>
      <c r="C1476" s="333" t="s">
        <v>70</v>
      </c>
      <c r="D1476" s="334" t="s">
        <v>70</v>
      </c>
      <c r="E1476" s="334" t="s">
        <v>1027</v>
      </c>
      <c r="F1476" s="334" t="s">
        <v>3813</v>
      </c>
      <c r="G1476" s="335" t="s">
        <v>3811</v>
      </c>
    </row>
    <row r="1477" spans="1:7">
      <c r="A1477" s="822">
        <v>39061024321</v>
      </c>
      <c r="B1477" s="332" t="s">
        <v>2271</v>
      </c>
      <c r="C1477" s="333" t="s">
        <v>70</v>
      </c>
      <c r="D1477" s="334" t="s">
        <v>70</v>
      </c>
      <c r="E1477" s="334" t="s">
        <v>1029</v>
      </c>
      <c r="F1477" s="334" t="s">
        <v>3812</v>
      </c>
      <c r="G1477" s="335" t="s">
        <v>3811</v>
      </c>
    </row>
    <row r="1478" spans="1:7">
      <c r="A1478" s="822">
        <v>39061024322</v>
      </c>
      <c r="B1478" s="332" t="s">
        <v>2270</v>
      </c>
      <c r="C1478" s="333" t="s">
        <v>70</v>
      </c>
      <c r="D1478" s="334" t="s">
        <v>70</v>
      </c>
      <c r="E1478" s="334" t="s">
        <v>1029</v>
      </c>
      <c r="F1478" s="334" t="s">
        <v>3816</v>
      </c>
      <c r="G1478" s="335" t="s">
        <v>3811</v>
      </c>
    </row>
    <row r="1479" spans="1:7">
      <c r="A1479" s="822">
        <v>39061024400</v>
      </c>
      <c r="B1479" s="332" t="s">
        <v>2269</v>
      </c>
      <c r="C1479" s="333" t="s">
        <v>70</v>
      </c>
      <c r="D1479" s="334" t="s">
        <v>70</v>
      </c>
      <c r="E1479" s="334" t="s">
        <v>1029</v>
      </c>
      <c r="F1479" s="334" t="s">
        <v>3813</v>
      </c>
      <c r="G1479" s="335" t="s">
        <v>3811</v>
      </c>
    </row>
    <row r="1480" spans="1:7">
      <c r="A1480" s="822">
        <v>39061024700</v>
      </c>
      <c r="B1480" s="332" t="s">
        <v>2268</v>
      </c>
      <c r="C1480" s="333" t="s">
        <v>70</v>
      </c>
      <c r="D1480" s="334" t="s">
        <v>70</v>
      </c>
      <c r="E1480" s="334" t="s">
        <v>1027</v>
      </c>
      <c r="F1480" s="334" t="s">
        <v>3812</v>
      </c>
      <c r="G1480" s="335" t="s">
        <v>3811</v>
      </c>
    </row>
    <row r="1481" spans="1:7">
      <c r="A1481" s="822">
        <v>39061024800</v>
      </c>
      <c r="B1481" s="332" t="s">
        <v>2267</v>
      </c>
      <c r="C1481" s="333" t="s">
        <v>70</v>
      </c>
      <c r="D1481" s="334" t="s">
        <v>70</v>
      </c>
      <c r="E1481" s="334" t="s">
        <v>1029</v>
      </c>
      <c r="F1481" s="334" t="s">
        <v>3812</v>
      </c>
      <c r="G1481" s="335" t="s">
        <v>3811</v>
      </c>
    </row>
    <row r="1482" spans="1:7">
      <c r="A1482" s="822">
        <v>39061024901</v>
      </c>
      <c r="B1482" s="332" t="s">
        <v>2266</v>
      </c>
      <c r="C1482" s="333" t="s">
        <v>70</v>
      </c>
      <c r="D1482" s="334" t="s">
        <v>70</v>
      </c>
      <c r="E1482" s="334" t="s">
        <v>1071</v>
      </c>
      <c r="F1482" s="334" t="s">
        <v>3816</v>
      </c>
      <c r="G1482" s="335" t="s">
        <v>3811</v>
      </c>
    </row>
    <row r="1483" spans="1:7">
      <c r="A1483" s="822">
        <v>39061024902</v>
      </c>
      <c r="B1483" s="332" t="s">
        <v>2265</v>
      </c>
      <c r="C1483" s="333" t="s">
        <v>70</v>
      </c>
      <c r="D1483" s="334" t="s">
        <v>70</v>
      </c>
      <c r="E1483" s="334" t="s">
        <v>1029</v>
      </c>
      <c r="F1483" s="334" t="s">
        <v>3813</v>
      </c>
      <c r="G1483" s="335" t="s">
        <v>3811</v>
      </c>
    </row>
    <row r="1484" spans="1:7">
      <c r="A1484" s="822">
        <v>39061025001</v>
      </c>
      <c r="B1484" s="332" t="s">
        <v>2264</v>
      </c>
      <c r="C1484" s="333" t="s">
        <v>70</v>
      </c>
      <c r="D1484" s="334" t="s">
        <v>70</v>
      </c>
      <c r="E1484" s="334" t="s">
        <v>1027</v>
      </c>
      <c r="F1484" s="334" t="s">
        <v>3816</v>
      </c>
      <c r="G1484" s="335" t="s">
        <v>3811</v>
      </c>
    </row>
    <row r="1485" spans="1:7">
      <c r="A1485" s="822">
        <v>39061025002</v>
      </c>
      <c r="B1485" s="332" t="s">
        <v>2263</v>
      </c>
      <c r="C1485" s="333" t="s">
        <v>70</v>
      </c>
      <c r="D1485" s="334" t="s">
        <v>70</v>
      </c>
      <c r="E1485" s="334" t="s">
        <v>1029</v>
      </c>
      <c r="F1485" s="334" t="s">
        <v>3816</v>
      </c>
      <c r="G1485" s="335" t="s">
        <v>3811</v>
      </c>
    </row>
    <row r="1486" spans="1:7">
      <c r="A1486" s="822">
        <v>39061025101</v>
      </c>
      <c r="B1486" s="332" t="s">
        <v>2262</v>
      </c>
      <c r="C1486" s="333" t="s">
        <v>70</v>
      </c>
      <c r="D1486" s="334" t="s">
        <v>70</v>
      </c>
      <c r="E1486" s="334" t="s">
        <v>1029</v>
      </c>
      <c r="F1486" s="334" t="s">
        <v>4399</v>
      </c>
      <c r="G1486" s="335" t="s">
        <v>3811</v>
      </c>
    </row>
    <row r="1487" spans="1:7">
      <c r="A1487" s="822">
        <v>39061025102</v>
      </c>
      <c r="B1487" s="332" t="s">
        <v>2261</v>
      </c>
      <c r="C1487" s="333" t="s">
        <v>70</v>
      </c>
      <c r="D1487" s="334" t="s">
        <v>70</v>
      </c>
      <c r="E1487" s="334" t="s">
        <v>1029</v>
      </c>
      <c r="F1487" s="334" t="s">
        <v>3816</v>
      </c>
      <c r="G1487" s="335" t="s">
        <v>3811</v>
      </c>
    </row>
    <row r="1488" spans="1:7">
      <c r="A1488" s="822">
        <v>39061025103</v>
      </c>
      <c r="B1488" s="332" t="s">
        <v>2260</v>
      </c>
      <c r="C1488" s="333" t="s">
        <v>70</v>
      </c>
      <c r="D1488" s="334" t="s">
        <v>70</v>
      </c>
      <c r="E1488" s="334" t="s">
        <v>1027</v>
      </c>
      <c r="F1488" s="334" t="s">
        <v>3816</v>
      </c>
      <c r="G1488" s="335" t="s">
        <v>3811</v>
      </c>
    </row>
    <row r="1489" spans="1:7">
      <c r="A1489" s="822">
        <v>39061025104</v>
      </c>
      <c r="B1489" s="332" t="s">
        <v>2259</v>
      </c>
      <c r="C1489" s="333" t="s">
        <v>70</v>
      </c>
      <c r="D1489" s="334" t="s">
        <v>70</v>
      </c>
      <c r="E1489" s="334" t="s">
        <v>1029</v>
      </c>
      <c r="F1489" s="334" t="s">
        <v>3816</v>
      </c>
      <c r="G1489" s="335" t="s">
        <v>3814</v>
      </c>
    </row>
    <row r="1490" spans="1:7">
      <c r="A1490" s="822">
        <v>39061025200</v>
      </c>
      <c r="B1490" s="332" t="s">
        <v>2258</v>
      </c>
      <c r="C1490" s="333" t="s">
        <v>4356</v>
      </c>
      <c r="D1490" s="334" t="s">
        <v>4356</v>
      </c>
      <c r="E1490" s="334" t="s">
        <v>1071</v>
      </c>
      <c r="F1490" s="334" t="s">
        <v>3813</v>
      </c>
      <c r="G1490" s="335" t="s">
        <v>3811</v>
      </c>
    </row>
    <row r="1491" spans="1:7">
      <c r="A1491" s="822">
        <v>39061025300</v>
      </c>
      <c r="B1491" s="332" t="s">
        <v>2257</v>
      </c>
      <c r="C1491" s="333" t="s">
        <v>70</v>
      </c>
      <c r="D1491" s="334" t="s">
        <v>4356</v>
      </c>
      <c r="E1491" s="334" t="s">
        <v>1037</v>
      </c>
      <c r="F1491" s="334" t="s">
        <v>4400</v>
      </c>
      <c r="G1491" s="335" t="s">
        <v>3811</v>
      </c>
    </row>
    <row r="1492" spans="1:7">
      <c r="A1492" s="822">
        <v>39061025401</v>
      </c>
      <c r="B1492" s="332" t="s">
        <v>2256</v>
      </c>
      <c r="C1492" s="333" t="s">
        <v>70</v>
      </c>
      <c r="D1492" s="334" t="s">
        <v>70</v>
      </c>
      <c r="E1492" s="334" t="s">
        <v>1027</v>
      </c>
      <c r="F1492" s="334" t="s">
        <v>4400</v>
      </c>
      <c r="G1492" s="335" t="s">
        <v>3811</v>
      </c>
    </row>
    <row r="1493" spans="1:7">
      <c r="A1493" s="822">
        <v>39061025402</v>
      </c>
      <c r="B1493" s="332" t="s">
        <v>2255</v>
      </c>
      <c r="C1493" s="333" t="s">
        <v>70</v>
      </c>
      <c r="D1493" s="334" t="s">
        <v>70</v>
      </c>
      <c r="E1493" s="334" t="s">
        <v>1027</v>
      </c>
      <c r="F1493" s="334" t="s">
        <v>3813</v>
      </c>
      <c r="G1493" s="335" t="s">
        <v>3811</v>
      </c>
    </row>
    <row r="1494" spans="1:7">
      <c r="A1494" s="822">
        <v>39061025500</v>
      </c>
      <c r="B1494" s="332" t="s">
        <v>2254</v>
      </c>
      <c r="C1494" s="333" t="s">
        <v>4356</v>
      </c>
      <c r="D1494" s="334" t="s">
        <v>4356</v>
      </c>
      <c r="E1494" s="334" t="s">
        <v>1071</v>
      </c>
      <c r="F1494" s="334" t="s">
        <v>3816</v>
      </c>
      <c r="G1494" s="335" t="s">
        <v>3811</v>
      </c>
    </row>
    <row r="1495" spans="1:7">
      <c r="A1495" s="822">
        <v>39061025600</v>
      </c>
      <c r="B1495" s="332" t="s">
        <v>2253</v>
      </c>
      <c r="C1495" s="333" t="s">
        <v>4356</v>
      </c>
      <c r="D1495" s="334" t="s">
        <v>4356</v>
      </c>
      <c r="E1495" s="334" t="s">
        <v>1037</v>
      </c>
      <c r="F1495" s="334" t="s">
        <v>4400</v>
      </c>
      <c r="G1495" s="335" t="s">
        <v>3811</v>
      </c>
    </row>
    <row r="1496" spans="1:7">
      <c r="A1496" s="822">
        <v>39061025700</v>
      </c>
      <c r="B1496" s="332" t="s">
        <v>2252</v>
      </c>
      <c r="C1496" s="333" t="s">
        <v>4356</v>
      </c>
      <c r="D1496" s="334" t="s">
        <v>4356</v>
      </c>
      <c r="E1496" s="334" t="s">
        <v>1067</v>
      </c>
      <c r="F1496" s="334" t="s">
        <v>3812</v>
      </c>
      <c r="G1496" s="335" t="s">
        <v>3811</v>
      </c>
    </row>
    <row r="1497" spans="1:7">
      <c r="A1497" s="822">
        <v>39061025800</v>
      </c>
      <c r="B1497" s="332" t="s">
        <v>2251</v>
      </c>
      <c r="C1497" s="333" t="s">
        <v>70</v>
      </c>
      <c r="D1497" s="334" t="s">
        <v>70</v>
      </c>
      <c r="E1497" s="334" t="s">
        <v>1071</v>
      </c>
      <c r="F1497" s="334" t="s">
        <v>4400</v>
      </c>
      <c r="G1497" s="335" t="s">
        <v>3811</v>
      </c>
    </row>
    <row r="1498" spans="1:7">
      <c r="A1498" s="822">
        <v>39061026001</v>
      </c>
      <c r="B1498" s="332" t="s">
        <v>2250</v>
      </c>
      <c r="C1498" s="333" t="s">
        <v>70</v>
      </c>
      <c r="D1498" s="334" t="s">
        <v>70</v>
      </c>
      <c r="E1498" s="334" t="s">
        <v>1029</v>
      </c>
      <c r="F1498" s="334" t="s">
        <v>4400</v>
      </c>
      <c r="G1498" s="335" t="s">
        <v>3814</v>
      </c>
    </row>
    <row r="1499" spans="1:7">
      <c r="A1499" s="822">
        <v>39061026002</v>
      </c>
      <c r="B1499" s="332" t="s">
        <v>2249</v>
      </c>
      <c r="C1499" s="333" t="s">
        <v>70</v>
      </c>
      <c r="D1499" s="334" t="s">
        <v>70</v>
      </c>
      <c r="E1499" s="334" t="s">
        <v>1027</v>
      </c>
      <c r="F1499" s="334" t="s">
        <v>4400</v>
      </c>
      <c r="G1499" s="335" t="s">
        <v>3814</v>
      </c>
    </row>
    <row r="1500" spans="1:7">
      <c r="A1500" s="822">
        <v>39061026101</v>
      </c>
      <c r="B1500" s="332" t="s">
        <v>2248</v>
      </c>
      <c r="C1500" s="333" t="s">
        <v>70</v>
      </c>
      <c r="D1500" s="334" t="s">
        <v>70</v>
      </c>
      <c r="E1500" s="334" t="s">
        <v>1037</v>
      </c>
      <c r="F1500" s="334" t="s">
        <v>4399</v>
      </c>
      <c r="G1500" s="335" t="s">
        <v>3814</v>
      </c>
    </row>
    <row r="1501" spans="1:7">
      <c r="A1501" s="822">
        <v>39061026102</v>
      </c>
      <c r="B1501" s="332" t="s">
        <v>2247</v>
      </c>
      <c r="C1501" s="333" t="s">
        <v>70</v>
      </c>
      <c r="D1501" s="334" t="s">
        <v>70</v>
      </c>
      <c r="E1501" s="334" t="s">
        <v>1037</v>
      </c>
      <c r="F1501" s="334" t="s">
        <v>3813</v>
      </c>
      <c r="G1501" s="335" t="s">
        <v>3814</v>
      </c>
    </row>
    <row r="1502" spans="1:7">
      <c r="A1502" s="822">
        <v>39061026200</v>
      </c>
      <c r="B1502" s="332" t="s">
        <v>2246</v>
      </c>
      <c r="C1502" s="333" t="s">
        <v>4356</v>
      </c>
      <c r="D1502" s="334" t="s">
        <v>4356</v>
      </c>
      <c r="E1502" s="334" t="s">
        <v>1067</v>
      </c>
      <c r="F1502" s="334" t="s">
        <v>4400</v>
      </c>
      <c r="G1502" s="335" t="s">
        <v>3814</v>
      </c>
    </row>
    <row r="1503" spans="1:7">
      <c r="A1503" s="822">
        <v>39061026300</v>
      </c>
      <c r="B1503" s="332" t="s">
        <v>2245</v>
      </c>
      <c r="C1503" s="333" t="s">
        <v>4356</v>
      </c>
      <c r="D1503" s="334" t="s">
        <v>4356</v>
      </c>
      <c r="E1503" s="334" t="s">
        <v>1067</v>
      </c>
      <c r="F1503" s="334" t="s">
        <v>4399</v>
      </c>
      <c r="G1503" s="335" t="s">
        <v>3670</v>
      </c>
    </row>
    <row r="1504" spans="1:7">
      <c r="A1504" s="822">
        <v>39061026400</v>
      </c>
      <c r="B1504" s="332" t="s">
        <v>2244</v>
      </c>
      <c r="C1504" s="333" t="s">
        <v>4356</v>
      </c>
      <c r="D1504" s="334" t="s">
        <v>4356</v>
      </c>
      <c r="E1504" s="334" t="s">
        <v>1037</v>
      </c>
      <c r="F1504" s="334" t="s">
        <v>4400</v>
      </c>
      <c r="G1504" s="335" t="s">
        <v>3670</v>
      </c>
    </row>
    <row r="1505" spans="1:7">
      <c r="A1505" s="822">
        <v>39061026500</v>
      </c>
      <c r="B1505" s="332" t="s">
        <v>2243</v>
      </c>
      <c r="C1505" s="333" t="s">
        <v>70</v>
      </c>
      <c r="D1505" s="334" t="s">
        <v>70</v>
      </c>
      <c r="E1505" s="334" t="s">
        <v>1029</v>
      </c>
      <c r="F1505" s="334" t="s">
        <v>4400</v>
      </c>
      <c r="G1505" s="335" t="s">
        <v>3670</v>
      </c>
    </row>
    <row r="1506" spans="1:7">
      <c r="A1506" s="822">
        <v>39061026600</v>
      </c>
      <c r="B1506" s="332" t="s">
        <v>2242</v>
      </c>
      <c r="C1506" s="333" t="s">
        <v>70</v>
      </c>
      <c r="D1506" s="334" t="s">
        <v>70</v>
      </c>
      <c r="E1506" s="334" t="s">
        <v>1037</v>
      </c>
      <c r="F1506" s="334" t="s">
        <v>4400</v>
      </c>
      <c r="G1506" s="335" t="s">
        <v>3811</v>
      </c>
    </row>
    <row r="1507" spans="1:7">
      <c r="A1507" s="822">
        <v>39061026700</v>
      </c>
      <c r="B1507" s="332" t="s">
        <v>2241</v>
      </c>
      <c r="C1507" s="333" t="s">
        <v>4356</v>
      </c>
      <c r="D1507" s="334" t="s">
        <v>4356</v>
      </c>
      <c r="E1507" s="334" t="s">
        <v>1067</v>
      </c>
      <c r="F1507" s="334" t="s">
        <v>4400</v>
      </c>
      <c r="G1507" s="335" t="s">
        <v>3670</v>
      </c>
    </row>
    <row r="1508" spans="1:7">
      <c r="A1508" s="822">
        <v>39061026800</v>
      </c>
      <c r="B1508" s="332" t="s">
        <v>2240</v>
      </c>
      <c r="C1508" s="333" t="s">
        <v>70</v>
      </c>
      <c r="D1508" s="334" t="s">
        <v>70</v>
      </c>
      <c r="E1508" s="334" t="s">
        <v>1029</v>
      </c>
      <c r="F1508" s="334" t="s">
        <v>3816</v>
      </c>
      <c r="G1508" s="335" t="s">
        <v>3670</v>
      </c>
    </row>
    <row r="1509" spans="1:7">
      <c r="A1509" s="822">
        <v>39061026900</v>
      </c>
      <c r="B1509" s="332" t="s">
        <v>2239</v>
      </c>
      <c r="C1509" s="333" t="s">
        <v>4356</v>
      </c>
      <c r="D1509" s="334" t="s">
        <v>4356</v>
      </c>
      <c r="E1509" s="334" t="s">
        <v>1067</v>
      </c>
      <c r="F1509" s="334" t="s">
        <v>4400</v>
      </c>
      <c r="G1509" s="335" t="s">
        <v>3670</v>
      </c>
    </row>
    <row r="1510" spans="1:7">
      <c r="A1510" s="822">
        <v>39061027000</v>
      </c>
      <c r="B1510" s="332" t="s">
        <v>2238</v>
      </c>
      <c r="C1510" s="333" t="s">
        <v>4356</v>
      </c>
      <c r="D1510" s="334" t="s">
        <v>4356</v>
      </c>
      <c r="E1510" s="334" t="s">
        <v>1071</v>
      </c>
      <c r="F1510" s="334" t="s">
        <v>3816</v>
      </c>
      <c r="G1510" s="335" t="s">
        <v>3670</v>
      </c>
    </row>
    <row r="1511" spans="1:7">
      <c r="A1511" s="822">
        <v>39061027100</v>
      </c>
      <c r="B1511" s="332" t="s">
        <v>2237</v>
      </c>
      <c r="C1511" s="333" t="s">
        <v>4356</v>
      </c>
      <c r="D1511" s="334" t="s">
        <v>4356</v>
      </c>
      <c r="E1511" s="334" t="s">
        <v>1071</v>
      </c>
      <c r="F1511" s="334" t="s">
        <v>4399</v>
      </c>
      <c r="G1511" s="335" t="s">
        <v>3670</v>
      </c>
    </row>
    <row r="1512" spans="1:7">
      <c r="A1512" s="822">
        <v>39061027200</v>
      </c>
      <c r="B1512" s="332" t="s">
        <v>2236</v>
      </c>
      <c r="C1512" s="333" t="s">
        <v>4356</v>
      </c>
      <c r="D1512" s="334" t="s">
        <v>4356</v>
      </c>
      <c r="E1512" s="334" t="s">
        <v>1067</v>
      </c>
      <c r="F1512" s="334" t="s">
        <v>3812</v>
      </c>
      <c r="G1512" s="335" t="s">
        <v>3670</v>
      </c>
    </row>
    <row r="1513" spans="1:7">
      <c r="A1513" s="822">
        <v>39061027300</v>
      </c>
      <c r="B1513" s="332" t="s">
        <v>2235</v>
      </c>
      <c r="C1513" s="333" t="s">
        <v>70</v>
      </c>
      <c r="D1513" s="334" t="s">
        <v>70</v>
      </c>
      <c r="E1513" s="334" t="s">
        <v>1029</v>
      </c>
      <c r="F1513" s="334" t="s">
        <v>3816</v>
      </c>
      <c r="G1513" s="335" t="s">
        <v>3811</v>
      </c>
    </row>
    <row r="1514" spans="1:7">
      <c r="A1514" s="822">
        <v>39061027400</v>
      </c>
      <c r="B1514" s="332" t="s">
        <v>2234</v>
      </c>
      <c r="C1514" s="333" t="s">
        <v>4356</v>
      </c>
      <c r="D1514" s="334" t="s">
        <v>4356</v>
      </c>
      <c r="E1514" s="334" t="s">
        <v>1067</v>
      </c>
      <c r="F1514" s="334" t="s">
        <v>4399</v>
      </c>
      <c r="G1514" s="335" t="s">
        <v>3811</v>
      </c>
    </row>
    <row r="1515" spans="1:7">
      <c r="A1515" s="822">
        <v>39063000100</v>
      </c>
      <c r="B1515" s="332" t="s">
        <v>2233</v>
      </c>
      <c r="C1515" s="333" t="s">
        <v>70</v>
      </c>
      <c r="D1515" s="334" t="s">
        <v>70</v>
      </c>
      <c r="E1515" s="334" t="s">
        <v>1037</v>
      </c>
      <c r="F1515" s="334" t="s">
        <v>3813</v>
      </c>
      <c r="G1515" s="335" t="s">
        <v>3814</v>
      </c>
    </row>
    <row r="1516" spans="1:7">
      <c r="A1516" s="822">
        <v>39063000200</v>
      </c>
      <c r="B1516" s="332" t="s">
        <v>2232</v>
      </c>
      <c r="C1516" s="333" t="s">
        <v>70</v>
      </c>
      <c r="D1516" s="334" t="s">
        <v>70</v>
      </c>
      <c r="E1516" s="334" t="s">
        <v>1029</v>
      </c>
      <c r="F1516" s="334" t="s">
        <v>4399</v>
      </c>
      <c r="G1516" s="335" t="s">
        <v>3814</v>
      </c>
    </row>
    <row r="1517" spans="1:7">
      <c r="A1517" s="822">
        <v>39063000300</v>
      </c>
      <c r="B1517" s="332" t="s">
        <v>2231</v>
      </c>
      <c r="C1517" s="333" t="s">
        <v>70</v>
      </c>
      <c r="D1517" s="334" t="s">
        <v>70</v>
      </c>
      <c r="E1517" s="334" t="s">
        <v>1027</v>
      </c>
      <c r="F1517" s="334" t="s">
        <v>3816</v>
      </c>
      <c r="G1517" s="335" t="s">
        <v>3814</v>
      </c>
    </row>
    <row r="1518" spans="1:7">
      <c r="A1518" s="822">
        <v>39063000400</v>
      </c>
      <c r="B1518" s="332" t="s">
        <v>2230</v>
      </c>
      <c r="C1518" s="333" t="s">
        <v>70</v>
      </c>
      <c r="D1518" s="334" t="s">
        <v>70</v>
      </c>
      <c r="E1518" s="334" t="s">
        <v>1029</v>
      </c>
      <c r="F1518" s="334" t="s">
        <v>4400</v>
      </c>
      <c r="G1518" s="335" t="s">
        <v>3814</v>
      </c>
    </row>
    <row r="1519" spans="1:7">
      <c r="A1519" s="822">
        <v>39063000500</v>
      </c>
      <c r="B1519" s="332" t="s">
        <v>2229</v>
      </c>
      <c r="C1519" s="333" t="s">
        <v>70</v>
      </c>
      <c r="D1519" s="334" t="s">
        <v>4356</v>
      </c>
      <c r="E1519" s="334" t="s">
        <v>1071</v>
      </c>
      <c r="F1519" s="334" t="s">
        <v>4400</v>
      </c>
      <c r="G1519" s="335" t="s">
        <v>3814</v>
      </c>
    </row>
    <row r="1520" spans="1:7">
      <c r="A1520" s="822">
        <v>39063000600</v>
      </c>
      <c r="B1520" s="332" t="s">
        <v>2228</v>
      </c>
      <c r="C1520" s="333" t="s">
        <v>70</v>
      </c>
      <c r="D1520" s="334" t="s">
        <v>70</v>
      </c>
      <c r="E1520" s="334" t="s">
        <v>1027</v>
      </c>
      <c r="F1520" s="334" t="s">
        <v>3812</v>
      </c>
      <c r="G1520" s="335" t="s">
        <v>3814</v>
      </c>
    </row>
    <row r="1521" spans="1:7">
      <c r="A1521" s="822">
        <v>39063000700</v>
      </c>
      <c r="B1521" s="332" t="s">
        <v>2227</v>
      </c>
      <c r="C1521" s="333" t="s">
        <v>70</v>
      </c>
      <c r="D1521" s="334" t="s">
        <v>70</v>
      </c>
      <c r="E1521" s="334" t="s">
        <v>1029</v>
      </c>
      <c r="F1521" s="334" t="s">
        <v>3812</v>
      </c>
      <c r="G1521" s="335" t="s">
        <v>3814</v>
      </c>
    </row>
    <row r="1522" spans="1:7">
      <c r="A1522" s="822">
        <v>39063000800</v>
      </c>
      <c r="B1522" s="332" t="s">
        <v>2226</v>
      </c>
      <c r="C1522" s="333" t="s">
        <v>70</v>
      </c>
      <c r="D1522" s="334" t="s">
        <v>70</v>
      </c>
      <c r="E1522" s="334" t="s">
        <v>1027</v>
      </c>
      <c r="F1522" s="334" t="s">
        <v>3813</v>
      </c>
      <c r="G1522" s="335" t="s">
        <v>4401</v>
      </c>
    </row>
    <row r="1523" spans="1:7">
      <c r="A1523" s="822">
        <v>39063000900</v>
      </c>
      <c r="B1523" s="332" t="s">
        <v>2225</v>
      </c>
      <c r="C1523" s="333" t="s">
        <v>4356</v>
      </c>
      <c r="D1523" s="334" t="s">
        <v>4356</v>
      </c>
      <c r="E1523" s="334" t="s">
        <v>1067</v>
      </c>
      <c r="F1523" s="334" t="s">
        <v>3813</v>
      </c>
      <c r="G1523" s="335" t="s">
        <v>4401</v>
      </c>
    </row>
    <row r="1524" spans="1:7">
      <c r="A1524" s="822">
        <v>39063001000</v>
      </c>
      <c r="B1524" s="332" t="s">
        <v>2224</v>
      </c>
      <c r="C1524" s="333" t="s">
        <v>70</v>
      </c>
      <c r="D1524" s="334" t="s">
        <v>70</v>
      </c>
      <c r="E1524" s="334" t="s">
        <v>1027</v>
      </c>
      <c r="F1524" s="334" t="s">
        <v>3812</v>
      </c>
      <c r="G1524" s="335" t="s">
        <v>3814</v>
      </c>
    </row>
    <row r="1525" spans="1:7">
      <c r="A1525" s="822">
        <v>39063001100</v>
      </c>
      <c r="B1525" s="332" t="s">
        <v>2223</v>
      </c>
      <c r="C1525" s="333" t="s">
        <v>70</v>
      </c>
      <c r="D1525" s="334" t="s">
        <v>70</v>
      </c>
      <c r="E1525" s="334" t="s">
        <v>1027</v>
      </c>
      <c r="F1525" s="334" t="s">
        <v>3812</v>
      </c>
      <c r="G1525" s="335" t="s">
        <v>3814</v>
      </c>
    </row>
    <row r="1526" spans="1:7">
      <c r="A1526" s="822">
        <v>39063001200</v>
      </c>
      <c r="B1526" s="332" t="s">
        <v>2222</v>
      </c>
      <c r="C1526" s="333" t="s">
        <v>70</v>
      </c>
      <c r="D1526" s="334" t="s">
        <v>70</v>
      </c>
      <c r="E1526" s="334" t="s">
        <v>1037</v>
      </c>
      <c r="F1526" s="334" t="s">
        <v>3812</v>
      </c>
      <c r="G1526" s="335" t="s">
        <v>3814</v>
      </c>
    </row>
    <row r="1527" spans="1:7">
      <c r="A1527" s="822">
        <v>39063001300</v>
      </c>
      <c r="B1527" s="332" t="s">
        <v>2221</v>
      </c>
      <c r="C1527" s="333" t="s">
        <v>70</v>
      </c>
      <c r="D1527" s="334" t="s">
        <v>70</v>
      </c>
      <c r="E1527" s="334" t="s">
        <v>1027</v>
      </c>
      <c r="F1527" s="334" t="s">
        <v>3816</v>
      </c>
      <c r="G1527" s="335" t="s">
        <v>3814</v>
      </c>
    </row>
    <row r="1528" spans="1:7">
      <c r="A1528" s="822">
        <v>39065000100</v>
      </c>
      <c r="B1528" s="332" t="s">
        <v>2220</v>
      </c>
      <c r="C1528" s="333" t="s">
        <v>70</v>
      </c>
      <c r="D1528" s="334" t="s">
        <v>70</v>
      </c>
      <c r="E1528" s="334" t="s">
        <v>1071</v>
      </c>
      <c r="F1528" s="334" t="s">
        <v>3816</v>
      </c>
      <c r="G1528" s="335" t="s">
        <v>3814</v>
      </c>
    </row>
    <row r="1529" spans="1:7">
      <c r="A1529" s="822">
        <v>39065000200</v>
      </c>
      <c r="B1529" s="332" t="s">
        <v>2219</v>
      </c>
      <c r="C1529" s="333" t="s">
        <v>70</v>
      </c>
      <c r="D1529" s="334" t="s">
        <v>70</v>
      </c>
      <c r="E1529" s="334" t="s">
        <v>1067</v>
      </c>
      <c r="F1529" s="334" t="s">
        <v>3812</v>
      </c>
      <c r="G1529" s="335" t="s">
        <v>3814</v>
      </c>
    </row>
    <row r="1530" spans="1:7">
      <c r="A1530" s="822">
        <v>39065000300</v>
      </c>
      <c r="B1530" s="332" t="s">
        <v>2218</v>
      </c>
      <c r="C1530" s="333" t="s">
        <v>70</v>
      </c>
      <c r="D1530" s="334" t="s">
        <v>70</v>
      </c>
      <c r="E1530" s="334" t="s">
        <v>1071</v>
      </c>
      <c r="F1530" s="334" t="s">
        <v>3813</v>
      </c>
      <c r="G1530" s="335" t="s">
        <v>3814</v>
      </c>
    </row>
    <row r="1531" spans="1:7">
      <c r="A1531" s="822">
        <v>39065000400</v>
      </c>
      <c r="B1531" s="332" t="s">
        <v>2217</v>
      </c>
      <c r="C1531" s="333" t="s">
        <v>70</v>
      </c>
      <c r="D1531" s="334" t="s">
        <v>70</v>
      </c>
      <c r="E1531" s="334" t="s">
        <v>1027</v>
      </c>
      <c r="F1531" s="334" t="s">
        <v>4400</v>
      </c>
      <c r="G1531" s="335" t="s">
        <v>3814</v>
      </c>
    </row>
    <row r="1532" spans="1:7">
      <c r="A1532" s="822">
        <v>39065000500</v>
      </c>
      <c r="B1532" s="332" t="s">
        <v>2216</v>
      </c>
      <c r="C1532" s="333" t="s">
        <v>70</v>
      </c>
      <c r="D1532" s="334" t="s">
        <v>70</v>
      </c>
      <c r="E1532" s="334" t="s">
        <v>1067</v>
      </c>
      <c r="F1532" s="334" t="s">
        <v>3812</v>
      </c>
      <c r="G1532" s="335" t="s">
        <v>3814</v>
      </c>
    </row>
    <row r="1533" spans="1:7">
      <c r="A1533" s="822">
        <v>39065000600</v>
      </c>
      <c r="B1533" s="332" t="s">
        <v>2215</v>
      </c>
      <c r="C1533" s="333" t="s">
        <v>70</v>
      </c>
      <c r="D1533" s="334" t="s">
        <v>70</v>
      </c>
      <c r="E1533" s="334" t="s">
        <v>1067</v>
      </c>
      <c r="F1533" s="334" t="s">
        <v>3812</v>
      </c>
      <c r="G1533" s="335" t="s">
        <v>3814</v>
      </c>
    </row>
    <row r="1534" spans="1:7">
      <c r="A1534" s="822">
        <v>39065000700</v>
      </c>
      <c r="B1534" s="332" t="s">
        <v>2214</v>
      </c>
      <c r="C1534" s="333" t="s">
        <v>70</v>
      </c>
      <c r="D1534" s="334" t="s">
        <v>70</v>
      </c>
      <c r="E1534" s="334" t="s">
        <v>1071</v>
      </c>
      <c r="F1534" s="334" t="s">
        <v>3816</v>
      </c>
      <c r="G1534" s="335" t="s">
        <v>3814</v>
      </c>
    </row>
    <row r="1535" spans="1:7">
      <c r="A1535" s="822">
        <v>39067975600</v>
      </c>
      <c r="B1535" s="332" t="s">
        <v>2213</v>
      </c>
      <c r="C1535" s="333" t="s">
        <v>70</v>
      </c>
      <c r="D1535" s="334" t="s">
        <v>70</v>
      </c>
      <c r="E1535" s="334" t="s">
        <v>1067</v>
      </c>
      <c r="F1535" s="334" t="s">
        <v>4399</v>
      </c>
      <c r="G1535" s="335" t="s">
        <v>3814</v>
      </c>
    </row>
    <row r="1536" spans="1:7">
      <c r="A1536" s="822">
        <v>39067975700</v>
      </c>
      <c r="B1536" s="332" t="s">
        <v>2212</v>
      </c>
      <c r="C1536" s="333" t="s">
        <v>70</v>
      </c>
      <c r="D1536" s="334" t="s">
        <v>70</v>
      </c>
      <c r="E1536" s="334" t="s">
        <v>1067</v>
      </c>
      <c r="F1536" s="334" t="s">
        <v>3816</v>
      </c>
      <c r="G1536" s="335" t="s">
        <v>3814</v>
      </c>
    </row>
    <row r="1537" spans="1:7">
      <c r="A1537" s="822">
        <v>39067975800</v>
      </c>
      <c r="B1537" s="332" t="s">
        <v>2211</v>
      </c>
      <c r="C1537" s="333" t="s">
        <v>70</v>
      </c>
      <c r="D1537" s="334" t="s">
        <v>70</v>
      </c>
      <c r="E1537" s="334" t="s">
        <v>1067</v>
      </c>
      <c r="F1537" s="334" t="s">
        <v>4400</v>
      </c>
      <c r="G1537" s="335" t="s">
        <v>3814</v>
      </c>
    </row>
    <row r="1538" spans="1:7">
      <c r="A1538" s="822">
        <v>39067975900</v>
      </c>
      <c r="B1538" s="332" t="s">
        <v>2210</v>
      </c>
      <c r="C1538" s="333" t="s">
        <v>70</v>
      </c>
      <c r="D1538" s="334" t="s">
        <v>70</v>
      </c>
      <c r="E1538" s="334" t="s">
        <v>1071</v>
      </c>
      <c r="F1538" s="334" t="s">
        <v>3816</v>
      </c>
      <c r="G1538" s="335" t="s">
        <v>3814</v>
      </c>
    </row>
    <row r="1539" spans="1:7">
      <c r="A1539" s="822">
        <v>39067976000</v>
      </c>
      <c r="B1539" s="332" t="s">
        <v>2209</v>
      </c>
      <c r="C1539" s="333" t="s">
        <v>70</v>
      </c>
      <c r="D1539" s="334" t="s">
        <v>70</v>
      </c>
      <c r="E1539" s="334" t="s">
        <v>1067</v>
      </c>
      <c r="F1539" s="334" t="s">
        <v>3813</v>
      </c>
      <c r="G1539" s="335" t="s">
        <v>3814</v>
      </c>
    </row>
    <row r="1540" spans="1:7">
      <c r="A1540" s="822">
        <v>39069000100</v>
      </c>
      <c r="B1540" s="332" t="s">
        <v>2208</v>
      </c>
      <c r="C1540" s="333" t="s">
        <v>70</v>
      </c>
      <c r="D1540" s="334" t="s">
        <v>70</v>
      </c>
      <c r="E1540" s="334" t="s">
        <v>1027</v>
      </c>
      <c r="F1540" s="334" t="s">
        <v>3812</v>
      </c>
      <c r="G1540" s="335" t="s">
        <v>3814</v>
      </c>
    </row>
    <row r="1541" spans="1:7">
      <c r="A1541" s="822">
        <v>39069000200</v>
      </c>
      <c r="B1541" s="332" t="s">
        <v>2207</v>
      </c>
      <c r="C1541" s="333" t="s">
        <v>70</v>
      </c>
      <c r="D1541" s="334" t="s">
        <v>70</v>
      </c>
      <c r="E1541" s="334" t="s">
        <v>1029</v>
      </c>
      <c r="F1541" s="334" t="s">
        <v>4400</v>
      </c>
      <c r="G1541" s="335" t="s">
        <v>3814</v>
      </c>
    </row>
    <row r="1542" spans="1:7">
      <c r="A1542" s="822">
        <v>39069000300</v>
      </c>
      <c r="B1542" s="332" t="s">
        <v>2206</v>
      </c>
      <c r="C1542" s="333" t="s">
        <v>70</v>
      </c>
      <c r="D1542" s="334" t="s">
        <v>70</v>
      </c>
      <c r="E1542" s="334" t="s">
        <v>1027</v>
      </c>
      <c r="F1542" s="334" t="s">
        <v>4399</v>
      </c>
      <c r="G1542" s="335" t="s">
        <v>3814</v>
      </c>
    </row>
    <row r="1543" spans="1:7">
      <c r="A1543" s="822">
        <v>39069000400</v>
      </c>
      <c r="B1543" s="332" t="s">
        <v>2205</v>
      </c>
      <c r="C1543" s="333" t="s">
        <v>70</v>
      </c>
      <c r="D1543" s="334" t="s">
        <v>70</v>
      </c>
      <c r="E1543" s="334" t="s">
        <v>1027</v>
      </c>
      <c r="F1543" s="334" t="s">
        <v>4399</v>
      </c>
      <c r="G1543" s="335" t="s">
        <v>3814</v>
      </c>
    </row>
    <row r="1544" spans="1:7">
      <c r="A1544" s="822">
        <v>39069000500</v>
      </c>
      <c r="B1544" s="332" t="s">
        <v>2204</v>
      </c>
      <c r="C1544" s="333" t="s">
        <v>70</v>
      </c>
      <c r="D1544" s="334" t="s">
        <v>70</v>
      </c>
      <c r="E1544" s="334" t="s">
        <v>1027</v>
      </c>
      <c r="F1544" s="334" t="s">
        <v>3816</v>
      </c>
      <c r="G1544" s="335" t="s">
        <v>3814</v>
      </c>
    </row>
    <row r="1545" spans="1:7">
      <c r="A1545" s="822">
        <v>39069000600</v>
      </c>
      <c r="B1545" s="332" t="s">
        <v>2203</v>
      </c>
      <c r="C1545" s="333" t="s">
        <v>70</v>
      </c>
      <c r="D1545" s="334" t="s">
        <v>70</v>
      </c>
      <c r="E1545" s="334" t="s">
        <v>1037</v>
      </c>
      <c r="F1545" s="334" t="s">
        <v>3813</v>
      </c>
      <c r="G1545" s="335" t="s">
        <v>3814</v>
      </c>
    </row>
    <row r="1546" spans="1:7">
      <c r="A1546" s="822">
        <v>39069000700</v>
      </c>
      <c r="B1546" s="332" t="s">
        <v>2202</v>
      </c>
      <c r="C1546" s="333" t="s">
        <v>70</v>
      </c>
      <c r="D1546" s="334" t="s">
        <v>70</v>
      </c>
      <c r="E1546" s="334" t="s">
        <v>1029</v>
      </c>
      <c r="F1546" s="334" t="s">
        <v>3812</v>
      </c>
      <c r="G1546" s="335" t="s">
        <v>3814</v>
      </c>
    </row>
    <row r="1547" spans="1:7">
      <c r="A1547" s="822">
        <v>39071954400</v>
      </c>
      <c r="B1547" s="332" t="s">
        <v>2201</v>
      </c>
      <c r="C1547" s="333" t="s">
        <v>70</v>
      </c>
      <c r="D1547" s="334" t="s">
        <v>4356</v>
      </c>
      <c r="E1547" s="334" t="s">
        <v>1067</v>
      </c>
      <c r="F1547" s="334" t="s">
        <v>3816</v>
      </c>
      <c r="G1547" s="335" t="s">
        <v>3814</v>
      </c>
    </row>
    <row r="1548" spans="1:7">
      <c r="A1548" s="822">
        <v>39071954500</v>
      </c>
      <c r="B1548" s="332" t="s">
        <v>2200</v>
      </c>
      <c r="C1548" s="333" t="s">
        <v>4356</v>
      </c>
      <c r="D1548" s="334" t="s">
        <v>4356</v>
      </c>
      <c r="E1548" s="334" t="s">
        <v>1067</v>
      </c>
      <c r="F1548" s="334" t="s">
        <v>3812</v>
      </c>
      <c r="G1548" s="335" t="s">
        <v>3814</v>
      </c>
    </row>
    <row r="1549" spans="1:7">
      <c r="A1549" s="822">
        <v>39071954600</v>
      </c>
      <c r="B1549" s="332" t="s">
        <v>2199</v>
      </c>
      <c r="C1549" s="333" t="s">
        <v>70</v>
      </c>
      <c r="D1549" s="334" t="s">
        <v>70</v>
      </c>
      <c r="E1549" s="334" t="s">
        <v>1037</v>
      </c>
      <c r="F1549" s="334" t="s">
        <v>3816</v>
      </c>
      <c r="G1549" s="335" t="s">
        <v>3814</v>
      </c>
    </row>
    <row r="1550" spans="1:7">
      <c r="A1550" s="822">
        <v>39071954700</v>
      </c>
      <c r="B1550" s="332" t="s">
        <v>2198</v>
      </c>
      <c r="C1550" s="333" t="s">
        <v>4356</v>
      </c>
      <c r="D1550" s="334" t="s">
        <v>4356</v>
      </c>
      <c r="E1550" s="334" t="s">
        <v>1037</v>
      </c>
      <c r="F1550" s="334" t="s">
        <v>3812</v>
      </c>
      <c r="G1550" s="335" t="s">
        <v>3814</v>
      </c>
    </row>
    <row r="1551" spans="1:7">
      <c r="A1551" s="822">
        <v>39071954800</v>
      </c>
      <c r="B1551" s="332" t="s">
        <v>2197</v>
      </c>
      <c r="C1551" s="333" t="s">
        <v>70</v>
      </c>
      <c r="D1551" s="334" t="s">
        <v>70</v>
      </c>
      <c r="E1551" s="334" t="s">
        <v>1071</v>
      </c>
      <c r="F1551" s="334" t="s">
        <v>4399</v>
      </c>
      <c r="G1551" s="335" t="s">
        <v>3814</v>
      </c>
    </row>
    <row r="1552" spans="1:7">
      <c r="A1552" s="822">
        <v>39071954900</v>
      </c>
      <c r="B1552" s="332" t="s">
        <v>2196</v>
      </c>
      <c r="C1552" s="333" t="s">
        <v>70</v>
      </c>
      <c r="D1552" s="334" t="s">
        <v>70</v>
      </c>
      <c r="E1552" s="334" t="s">
        <v>1037</v>
      </c>
      <c r="F1552" s="334" t="s">
        <v>4400</v>
      </c>
      <c r="G1552" s="335" t="s">
        <v>3814</v>
      </c>
    </row>
    <row r="1553" spans="1:7">
      <c r="A1553" s="822">
        <v>39071955000</v>
      </c>
      <c r="B1553" s="332" t="s">
        <v>2195</v>
      </c>
      <c r="C1553" s="333" t="s">
        <v>4356</v>
      </c>
      <c r="D1553" s="334" t="s">
        <v>4356</v>
      </c>
      <c r="E1553" s="334" t="s">
        <v>1067</v>
      </c>
      <c r="F1553" s="334" t="s">
        <v>4399</v>
      </c>
      <c r="G1553" s="335" t="s">
        <v>3814</v>
      </c>
    </row>
    <row r="1554" spans="1:7">
      <c r="A1554" s="822">
        <v>39071955100</v>
      </c>
      <c r="B1554" s="332" t="s">
        <v>2194</v>
      </c>
      <c r="C1554" s="333" t="s">
        <v>70</v>
      </c>
      <c r="D1554" s="334" t="s">
        <v>70</v>
      </c>
      <c r="E1554" s="334" t="s">
        <v>1071</v>
      </c>
      <c r="F1554" s="334" t="s">
        <v>4399</v>
      </c>
      <c r="G1554" s="335" t="s">
        <v>3814</v>
      </c>
    </row>
    <row r="1555" spans="1:7">
      <c r="A1555" s="822">
        <v>39071955200</v>
      </c>
      <c r="B1555" s="332" t="s">
        <v>2193</v>
      </c>
      <c r="C1555" s="333" t="s">
        <v>70</v>
      </c>
      <c r="D1555" s="334" t="s">
        <v>70</v>
      </c>
      <c r="E1555" s="334" t="s">
        <v>1071</v>
      </c>
      <c r="F1555" s="334" t="s">
        <v>3812</v>
      </c>
      <c r="G1555" s="335" t="s">
        <v>3814</v>
      </c>
    </row>
    <row r="1556" spans="1:7">
      <c r="A1556" s="822">
        <v>39073964900</v>
      </c>
      <c r="B1556" s="332" t="s">
        <v>2192</v>
      </c>
      <c r="C1556" s="333" t="s">
        <v>70</v>
      </c>
      <c r="D1556" s="334" t="s">
        <v>70</v>
      </c>
      <c r="E1556" s="334" t="s">
        <v>1071</v>
      </c>
      <c r="F1556" s="334" t="s">
        <v>3813</v>
      </c>
      <c r="G1556" s="335" t="s">
        <v>3814</v>
      </c>
    </row>
    <row r="1557" spans="1:7">
      <c r="A1557" s="822">
        <v>39073965000</v>
      </c>
      <c r="B1557" s="332" t="s">
        <v>2191</v>
      </c>
      <c r="C1557" s="333" t="s">
        <v>70</v>
      </c>
      <c r="D1557" s="334" t="s">
        <v>70</v>
      </c>
      <c r="E1557" s="334" t="s">
        <v>1067</v>
      </c>
      <c r="F1557" s="334" t="s">
        <v>4399</v>
      </c>
      <c r="G1557" s="335" t="s">
        <v>3814</v>
      </c>
    </row>
    <row r="1558" spans="1:7">
      <c r="A1558" s="822">
        <v>39073965100</v>
      </c>
      <c r="B1558" s="332" t="s">
        <v>2190</v>
      </c>
      <c r="C1558" s="333" t="s">
        <v>70</v>
      </c>
      <c r="D1558" s="334" t="s">
        <v>70</v>
      </c>
      <c r="E1558" s="334" t="s">
        <v>1071</v>
      </c>
      <c r="F1558" s="334" t="s">
        <v>3812</v>
      </c>
      <c r="G1558" s="335" t="s">
        <v>3814</v>
      </c>
    </row>
    <row r="1559" spans="1:7">
      <c r="A1559" s="822">
        <v>39073965200</v>
      </c>
      <c r="B1559" s="332" t="s">
        <v>2189</v>
      </c>
      <c r="C1559" s="333" t="s">
        <v>70</v>
      </c>
      <c r="D1559" s="334" t="s">
        <v>70</v>
      </c>
      <c r="E1559" s="334" t="s">
        <v>1071</v>
      </c>
      <c r="F1559" s="334" t="s">
        <v>3816</v>
      </c>
      <c r="G1559" s="335" t="s">
        <v>3814</v>
      </c>
    </row>
    <row r="1560" spans="1:7">
      <c r="A1560" s="822">
        <v>39073965300</v>
      </c>
      <c r="B1560" s="332" t="s">
        <v>2188</v>
      </c>
      <c r="C1560" s="333" t="s">
        <v>70</v>
      </c>
      <c r="D1560" s="334" t="s">
        <v>70</v>
      </c>
      <c r="E1560" s="334" t="s">
        <v>1067</v>
      </c>
      <c r="F1560" s="334" t="s">
        <v>3816</v>
      </c>
      <c r="G1560" s="335" t="s">
        <v>3814</v>
      </c>
    </row>
    <row r="1561" spans="1:7">
      <c r="A1561" s="822">
        <v>39073965400</v>
      </c>
      <c r="B1561" s="332" t="s">
        <v>2187</v>
      </c>
      <c r="C1561" s="333" t="s">
        <v>70</v>
      </c>
      <c r="D1561" s="334" t="s">
        <v>70</v>
      </c>
      <c r="E1561" s="334" t="s">
        <v>1067</v>
      </c>
      <c r="F1561" s="334" t="s">
        <v>3812</v>
      </c>
      <c r="G1561" s="335" t="s">
        <v>3814</v>
      </c>
    </row>
    <row r="1562" spans="1:7">
      <c r="A1562" s="822">
        <v>39073965500</v>
      </c>
      <c r="B1562" s="332" t="s">
        <v>2186</v>
      </c>
      <c r="C1562" s="333" t="s">
        <v>70</v>
      </c>
      <c r="D1562" s="334" t="s">
        <v>70</v>
      </c>
      <c r="E1562" s="334" t="s">
        <v>1067</v>
      </c>
      <c r="F1562" s="334" t="s">
        <v>4400</v>
      </c>
      <c r="G1562" s="335" t="s">
        <v>3814</v>
      </c>
    </row>
    <row r="1563" spans="1:7">
      <c r="A1563" s="822">
        <v>39075976301</v>
      </c>
      <c r="B1563" s="332" t="s">
        <v>2185</v>
      </c>
      <c r="C1563" s="333" t="s">
        <v>70</v>
      </c>
      <c r="D1563" s="334" t="s">
        <v>70</v>
      </c>
      <c r="E1563" s="334" t="s">
        <v>1029</v>
      </c>
      <c r="F1563" s="334" t="s">
        <v>4400</v>
      </c>
      <c r="G1563" s="335" t="s">
        <v>3814</v>
      </c>
    </row>
    <row r="1564" spans="1:7">
      <c r="A1564" s="822">
        <v>39075976302</v>
      </c>
      <c r="B1564" s="332" t="s">
        <v>2184</v>
      </c>
      <c r="C1564" s="333" t="s">
        <v>70</v>
      </c>
      <c r="D1564" s="334" t="s">
        <v>70</v>
      </c>
      <c r="E1564" s="334" t="s">
        <v>1029</v>
      </c>
      <c r="F1564" s="334" t="s">
        <v>4400</v>
      </c>
      <c r="G1564" s="335" t="s">
        <v>3814</v>
      </c>
    </row>
    <row r="1565" spans="1:7">
      <c r="A1565" s="822">
        <v>39075976400</v>
      </c>
      <c r="B1565" s="332" t="s">
        <v>2183</v>
      </c>
      <c r="C1565" s="333" t="s">
        <v>70</v>
      </c>
      <c r="D1565" s="334" t="s">
        <v>70</v>
      </c>
      <c r="E1565" s="334" t="s">
        <v>1027</v>
      </c>
      <c r="F1565" s="334" t="s">
        <v>4400</v>
      </c>
      <c r="G1565" s="335" t="s">
        <v>3814</v>
      </c>
    </row>
    <row r="1566" spans="1:7">
      <c r="A1566" s="822">
        <v>39075976500</v>
      </c>
      <c r="B1566" s="332" t="s">
        <v>2182</v>
      </c>
      <c r="C1566" s="333" t="s">
        <v>70</v>
      </c>
      <c r="D1566" s="334" t="s">
        <v>70</v>
      </c>
      <c r="E1566" s="334" t="s">
        <v>1071</v>
      </c>
      <c r="F1566" s="334" t="s">
        <v>3812</v>
      </c>
      <c r="G1566" s="335" t="s">
        <v>3814</v>
      </c>
    </row>
    <row r="1567" spans="1:7">
      <c r="A1567" s="822">
        <v>39075976600</v>
      </c>
      <c r="B1567" s="332" t="s">
        <v>2181</v>
      </c>
      <c r="C1567" s="333" t="s">
        <v>70</v>
      </c>
      <c r="D1567" s="334" t="s">
        <v>70</v>
      </c>
      <c r="E1567" s="334" t="s">
        <v>1071</v>
      </c>
      <c r="F1567" s="334" t="s">
        <v>3813</v>
      </c>
      <c r="G1567" s="335" t="s">
        <v>3814</v>
      </c>
    </row>
    <row r="1568" spans="1:7">
      <c r="A1568" s="822">
        <v>39075976700</v>
      </c>
      <c r="B1568" s="332" t="s">
        <v>2180</v>
      </c>
      <c r="C1568" s="333" t="s">
        <v>70</v>
      </c>
      <c r="D1568" s="334" t="s">
        <v>70</v>
      </c>
      <c r="E1568" s="334" t="s">
        <v>1037</v>
      </c>
      <c r="F1568" s="334" t="s">
        <v>4400</v>
      </c>
      <c r="G1568" s="335" t="s">
        <v>3814</v>
      </c>
    </row>
    <row r="1569" spans="1:7">
      <c r="A1569" s="822">
        <v>39075976801</v>
      </c>
      <c r="B1569" s="332" t="s">
        <v>2179</v>
      </c>
      <c r="C1569" s="333" t="s">
        <v>70</v>
      </c>
      <c r="D1569" s="334" t="s">
        <v>70</v>
      </c>
      <c r="E1569" s="334" t="s">
        <v>1027</v>
      </c>
      <c r="F1569" s="334" t="s">
        <v>4400</v>
      </c>
      <c r="G1569" s="335" t="s">
        <v>3814</v>
      </c>
    </row>
    <row r="1570" spans="1:7">
      <c r="A1570" s="822">
        <v>39075976802</v>
      </c>
      <c r="B1570" s="332" t="s">
        <v>2178</v>
      </c>
      <c r="C1570" s="333" t="s">
        <v>70</v>
      </c>
      <c r="D1570" s="334" t="s">
        <v>70</v>
      </c>
      <c r="E1570" s="334" t="s">
        <v>1027</v>
      </c>
      <c r="F1570" s="334" t="s">
        <v>3816</v>
      </c>
      <c r="G1570" s="335" t="s">
        <v>3814</v>
      </c>
    </row>
    <row r="1571" spans="1:7">
      <c r="A1571" s="822">
        <v>39077915400</v>
      </c>
      <c r="B1571" s="332" t="s">
        <v>2177</v>
      </c>
      <c r="C1571" s="333" t="s">
        <v>70</v>
      </c>
      <c r="D1571" s="334" t="s">
        <v>70</v>
      </c>
      <c r="E1571" s="334" t="s">
        <v>1037</v>
      </c>
      <c r="F1571" s="334" t="s">
        <v>3813</v>
      </c>
      <c r="G1571" s="335" t="s">
        <v>3814</v>
      </c>
    </row>
    <row r="1572" spans="1:7">
      <c r="A1572" s="822">
        <v>39077915500</v>
      </c>
      <c r="B1572" s="332" t="s">
        <v>2176</v>
      </c>
      <c r="C1572" s="333" t="s">
        <v>70</v>
      </c>
      <c r="D1572" s="334" t="s">
        <v>70</v>
      </c>
      <c r="E1572" s="334" t="s">
        <v>1037</v>
      </c>
      <c r="F1572" s="334" t="s">
        <v>3812</v>
      </c>
      <c r="G1572" s="335" t="s">
        <v>3814</v>
      </c>
    </row>
    <row r="1573" spans="1:7">
      <c r="A1573" s="822">
        <v>39077915600</v>
      </c>
      <c r="B1573" s="332" t="s">
        <v>2175</v>
      </c>
      <c r="C1573" s="333" t="s">
        <v>70</v>
      </c>
      <c r="D1573" s="334" t="s">
        <v>70</v>
      </c>
      <c r="E1573" s="334" t="s">
        <v>1027</v>
      </c>
      <c r="F1573" s="334" t="s">
        <v>3812</v>
      </c>
      <c r="G1573" s="335" t="s">
        <v>3814</v>
      </c>
    </row>
    <row r="1574" spans="1:7">
      <c r="A1574" s="822">
        <v>39077915700</v>
      </c>
      <c r="B1574" s="332" t="s">
        <v>2174</v>
      </c>
      <c r="C1574" s="333" t="s">
        <v>70</v>
      </c>
      <c r="D1574" s="334" t="s">
        <v>70</v>
      </c>
      <c r="E1574" s="334" t="s">
        <v>1067</v>
      </c>
      <c r="F1574" s="334" t="s">
        <v>4399</v>
      </c>
      <c r="G1574" s="335" t="s">
        <v>3814</v>
      </c>
    </row>
    <row r="1575" spans="1:7">
      <c r="A1575" s="822">
        <v>39077915800</v>
      </c>
      <c r="B1575" s="332" t="s">
        <v>2173</v>
      </c>
      <c r="C1575" s="333" t="s">
        <v>70</v>
      </c>
      <c r="D1575" s="334" t="s">
        <v>70</v>
      </c>
      <c r="E1575" s="334" t="s">
        <v>1067</v>
      </c>
      <c r="F1575" s="334" t="s">
        <v>3813</v>
      </c>
      <c r="G1575" s="335" t="s">
        <v>3814</v>
      </c>
    </row>
    <row r="1576" spans="1:7">
      <c r="A1576" s="822">
        <v>39077915900</v>
      </c>
      <c r="B1576" s="332" t="s">
        <v>2172</v>
      </c>
      <c r="C1576" s="333" t="s">
        <v>70</v>
      </c>
      <c r="D1576" s="334" t="s">
        <v>70</v>
      </c>
      <c r="E1576" s="334" t="s">
        <v>1037</v>
      </c>
      <c r="F1576" s="334" t="s">
        <v>3813</v>
      </c>
      <c r="G1576" s="335" t="s">
        <v>3814</v>
      </c>
    </row>
    <row r="1577" spans="1:7">
      <c r="A1577" s="822">
        <v>39077916000</v>
      </c>
      <c r="B1577" s="332" t="s">
        <v>2171</v>
      </c>
      <c r="C1577" s="333" t="s">
        <v>70</v>
      </c>
      <c r="D1577" s="334" t="s">
        <v>70</v>
      </c>
      <c r="E1577" s="334" t="s">
        <v>1037</v>
      </c>
      <c r="F1577" s="334" t="s">
        <v>3813</v>
      </c>
      <c r="G1577" s="335" t="s">
        <v>3814</v>
      </c>
    </row>
    <row r="1578" spans="1:7">
      <c r="A1578" s="822">
        <v>39077916100</v>
      </c>
      <c r="B1578" s="332" t="s">
        <v>2170</v>
      </c>
      <c r="C1578" s="333" t="s">
        <v>70</v>
      </c>
      <c r="D1578" s="334" t="s">
        <v>70</v>
      </c>
      <c r="E1578" s="334" t="s">
        <v>1071</v>
      </c>
      <c r="F1578" s="334" t="s">
        <v>3813</v>
      </c>
      <c r="G1578" s="335" t="s">
        <v>3814</v>
      </c>
    </row>
    <row r="1579" spans="1:7">
      <c r="A1579" s="822">
        <v>39077916200</v>
      </c>
      <c r="B1579" s="332" t="s">
        <v>2169</v>
      </c>
      <c r="C1579" s="333" t="s">
        <v>70</v>
      </c>
      <c r="D1579" s="334" t="s">
        <v>70</v>
      </c>
      <c r="E1579" s="334" t="s">
        <v>1067</v>
      </c>
      <c r="F1579" s="334" t="s">
        <v>3816</v>
      </c>
      <c r="G1579" s="335" t="s">
        <v>3814</v>
      </c>
    </row>
    <row r="1580" spans="1:7">
      <c r="A1580" s="822">
        <v>39077916300</v>
      </c>
      <c r="B1580" s="332" t="s">
        <v>2168</v>
      </c>
      <c r="C1580" s="333" t="s">
        <v>70</v>
      </c>
      <c r="D1580" s="334" t="s">
        <v>70</v>
      </c>
      <c r="E1580" s="334" t="s">
        <v>1067</v>
      </c>
      <c r="F1580" s="334" t="s">
        <v>4399</v>
      </c>
      <c r="G1580" s="335" t="s">
        <v>3814</v>
      </c>
    </row>
    <row r="1581" spans="1:7">
      <c r="A1581" s="822">
        <v>39077916400</v>
      </c>
      <c r="B1581" s="332" t="s">
        <v>2167</v>
      </c>
      <c r="C1581" s="333" t="s">
        <v>70</v>
      </c>
      <c r="D1581" s="334" t="s">
        <v>70</v>
      </c>
      <c r="E1581" s="334" t="s">
        <v>1071</v>
      </c>
      <c r="F1581" s="334" t="s">
        <v>3812</v>
      </c>
      <c r="G1581" s="335" t="s">
        <v>3814</v>
      </c>
    </row>
    <row r="1582" spans="1:7">
      <c r="A1582" s="822">
        <v>39077916500</v>
      </c>
      <c r="B1582" s="332" t="s">
        <v>2166</v>
      </c>
      <c r="C1582" s="333" t="s">
        <v>70</v>
      </c>
      <c r="D1582" s="334" t="s">
        <v>70</v>
      </c>
      <c r="E1582" s="334" t="s">
        <v>1037</v>
      </c>
      <c r="F1582" s="334" t="s">
        <v>3812</v>
      </c>
      <c r="G1582" s="335" t="s">
        <v>3814</v>
      </c>
    </row>
    <row r="1583" spans="1:7">
      <c r="A1583" s="822">
        <v>39077916600</v>
      </c>
      <c r="B1583" s="332" t="s">
        <v>2165</v>
      </c>
      <c r="C1583" s="333" t="s">
        <v>70</v>
      </c>
      <c r="D1583" s="334" t="s">
        <v>70</v>
      </c>
      <c r="E1583" s="334" t="s">
        <v>1071</v>
      </c>
      <c r="F1583" s="334" t="s">
        <v>4399</v>
      </c>
      <c r="G1583" s="335" t="s">
        <v>3814</v>
      </c>
    </row>
    <row r="1584" spans="1:7">
      <c r="A1584" s="822">
        <v>39079957200</v>
      </c>
      <c r="B1584" s="332" t="s">
        <v>2164</v>
      </c>
      <c r="C1584" s="333" t="s">
        <v>4356</v>
      </c>
      <c r="D1584" s="334" t="s">
        <v>4356</v>
      </c>
      <c r="E1584" s="334" t="s">
        <v>1067</v>
      </c>
      <c r="F1584" s="334" t="s">
        <v>3813</v>
      </c>
      <c r="G1584" s="335" t="s">
        <v>3814</v>
      </c>
    </row>
    <row r="1585" spans="1:7">
      <c r="A1585" s="822">
        <v>39079957300</v>
      </c>
      <c r="B1585" s="332" t="s">
        <v>2163</v>
      </c>
      <c r="C1585" s="333" t="s">
        <v>70</v>
      </c>
      <c r="D1585" s="334" t="s">
        <v>70</v>
      </c>
      <c r="E1585" s="334" t="s">
        <v>1067</v>
      </c>
      <c r="F1585" s="334" t="s">
        <v>3812</v>
      </c>
      <c r="G1585" s="335" t="s">
        <v>3814</v>
      </c>
    </row>
    <row r="1586" spans="1:7">
      <c r="A1586" s="822">
        <v>39079957400</v>
      </c>
      <c r="B1586" s="332" t="s">
        <v>2162</v>
      </c>
      <c r="C1586" s="333" t="s">
        <v>4356</v>
      </c>
      <c r="D1586" s="334" t="s">
        <v>4356</v>
      </c>
      <c r="E1586" s="334" t="s">
        <v>1067</v>
      </c>
      <c r="F1586" s="334" t="s">
        <v>3812</v>
      </c>
      <c r="G1586" s="335" t="s">
        <v>3814</v>
      </c>
    </row>
    <row r="1587" spans="1:7">
      <c r="A1587" s="822">
        <v>39079957500</v>
      </c>
      <c r="B1587" s="332" t="s">
        <v>2161</v>
      </c>
      <c r="C1587" s="333" t="s">
        <v>70</v>
      </c>
      <c r="D1587" s="334" t="s">
        <v>70</v>
      </c>
      <c r="E1587" s="334" t="s">
        <v>1071</v>
      </c>
      <c r="F1587" s="334" t="s">
        <v>3813</v>
      </c>
      <c r="G1587" s="335" t="s">
        <v>3814</v>
      </c>
    </row>
    <row r="1588" spans="1:7">
      <c r="A1588" s="822">
        <v>39079957600</v>
      </c>
      <c r="B1588" s="332" t="s">
        <v>2160</v>
      </c>
      <c r="C1588" s="333" t="s">
        <v>70</v>
      </c>
      <c r="D1588" s="334" t="s">
        <v>70</v>
      </c>
      <c r="E1588" s="334" t="s">
        <v>1071</v>
      </c>
      <c r="F1588" s="334" t="s">
        <v>3813</v>
      </c>
      <c r="G1588" s="335" t="s">
        <v>3814</v>
      </c>
    </row>
    <row r="1589" spans="1:7">
      <c r="A1589" s="822">
        <v>39079957700</v>
      </c>
      <c r="B1589" s="332" t="s">
        <v>2159</v>
      </c>
      <c r="C1589" s="333" t="s">
        <v>70</v>
      </c>
      <c r="D1589" s="334" t="s">
        <v>70</v>
      </c>
      <c r="E1589" s="334" t="s">
        <v>1071</v>
      </c>
      <c r="F1589" s="334" t="s">
        <v>3812</v>
      </c>
      <c r="G1589" s="335" t="s">
        <v>3814</v>
      </c>
    </row>
    <row r="1590" spans="1:7">
      <c r="A1590" s="822">
        <v>39079957800</v>
      </c>
      <c r="B1590" s="332" t="s">
        <v>2158</v>
      </c>
      <c r="C1590" s="333" t="s">
        <v>70</v>
      </c>
      <c r="D1590" s="334" t="s">
        <v>70</v>
      </c>
      <c r="E1590" s="334" t="s">
        <v>1067</v>
      </c>
      <c r="F1590" s="334" t="s">
        <v>3813</v>
      </c>
      <c r="G1590" s="335" t="s">
        <v>3814</v>
      </c>
    </row>
    <row r="1591" spans="1:7">
      <c r="A1591" s="822">
        <v>39081000200</v>
      </c>
      <c r="B1591" s="332" t="s">
        <v>2157</v>
      </c>
      <c r="C1591" s="333" t="s">
        <v>4356</v>
      </c>
      <c r="D1591" s="334" t="s">
        <v>4356</v>
      </c>
      <c r="E1591" s="334" t="s">
        <v>1027</v>
      </c>
      <c r="F1591" s="334" t="s">
        <v>4399</v>
      </c>
      <c r="G1591" s="335" t="s">
        <v>3670</v>
      </c>
    </row>
    <row r="1592" spans="1:7">
      <c r="A1592" s="822">
        <v>39081000400</v>
      </c>
      <c r="B1592" s="332" t="s">
        <v>2156</v>
      </c>
      <c r="C1592" s="333" t="s">
        <v>4356</v>
      </c>
      <c r="D1592" s="334" t="s">
        <v>4356</v>
      </c>
      <c r="E1592" s="334" t="s">
        <v>1027</v>
      </c>
      <c r="F1592" s="334" t="s">
        <v>3812</v>
      </c>
      <c r="G1592" s="335" t="s">
        <v>3670</v>
      </c>
    </row>
    <row r="1593" spans="1:7">
      <c r="A1593" s="822">
        <v>39081000600</v>
      </c>
      <c r="B1593" s="332" t="s">
        <v>2155</v>
      </c>
      <c r="C1593" s="333" t="s">
        <v>70</v>
      </c>
      <c r="D1593" s="334" t="s">
        <v>70</v>
      </c>
      <c r="E1593" s="334" t="s">
        <v>1037</v>
      </c>
      <c r="F1593" s="334" t="s">
        <v>4399</v>
      </c>
      <c r="G1593" s="335" t="s">
        <v>3811</v>
      </c>
    </row>
    <row r="1594" spans="1:7">
      <c r="A1594" s="822">
        <v>39081000800</v>
      </c>
      <c r="B1594" s="332" t="s">
        <v>2154</v>
      </c>
      <c r="C1594" s="333" t="s">
        <v>4356</v>
      </c>
      <c r="D1594" s="334" t="s">
        <v>4356</v>
      </c>
      <c r="E1594" s="334" t="s">
        <v>1067</v>
      </c>
      <c r="F1594" s="334" t="s">
        <v>4399</v>
      </c>
      <c r="G1594" s="335" t="s">
        <v>3670</v>
      </c>
    </row>
    <row r="1595" spans="1:7">
      <c r="A1595" s="822">
        <v>39081001000</v>
      </c>
      <c r="B1595" s="332" t="s">
        <v>2153</v>
      </c>
      <c r="C1595" s="333" t="s">
        <v>70</v>
      </c>
      <c r="D1595" s="334" t="s">
        <v>70</v>
      </c>
      <c r="E1595" s="334" t="s">
        <v>1027</v>
      </c>
      <c r="F1595" s="334" t="s">
        <v>4399</v>
      </c>
      <c r="G1595" s="335" t="s">
        <v>3811</v>
      </c>
    </row>
    <row r="1596" spans="1:7">
      <c r="A1596" s="822">
        <v>39081001200</v>
      </c>
      <c r="B1596" s="332" t="s">
        <v>2152</v>
      </c>
      <c r="C1596" s="333" t="s">
        <v>70</v>
      </c>
      <c r="D1596" s="334" t="s">
        <v>70</v>
      </c>
      <c r="E1596" s="334" t="s">
        <v>1071</v>
      </c>
      <c r="F1596" s="334" t="s">
        <v>4399</v>
      </c>
      <c r="G1596" s="335" t="s">
        <v>3811</v>
      </c>
    </row>
    <row r="1597" spans="1:7">
      <c r="A1597" s="822">
        <v>39081001300</v>
      </c>
      <c r="B1597" s="332" t="s">
        <v>2151</v>
      </c>
      <c r="C1597" s="333" t="s">
        <v>4356</v>
      </c>
      <c r="D1597" s="334" t="s">
        <v>4356</v>
      </c>
      <c r="E1597" s="334" t="s">
        <v>1067</v>
      </c>
      <c r="F1597" s="334" t="s">
        <v>4400</v>
      </c>
      <c r="G1597" s="335" t="s">
        <v>3811</v>
      </c>
    </row>
    <row r="1598" spans="1:7">
      <c r="A1598" s="822">
        <v>39081001400</v>
      </c>
      <c r="B1598" s="332" t="s">
        <v>2150</v>
      </c>
      <c r="C1598" s="333" t="s">
        <v>70</v>
      </c>
      <c r="D1598" s="334" t="s">
        <v>70</v>
      </c>
      <c r="E1598" s="334" t="s">
        <v>1027</v>
      </c>
      <c r="F1598" s="334" t="s">
        <v>3812</v>
      </c>
      <c r="G1598" s="335" t="s">
        <v>3811</v>
      </c>
    </row>
    <row r="1599" spans="1:7">
      <c r="A1599" s="822">
        <v>39081001700</v>
      </c>
      <c r="B1599" s="332" t="s">
        <v>2149</v>
      </c>
      <c r="C1599" s="333" t="s">
        <v>4356</v>
      </c>
      <c r="D1599" s="334" t="s">
        <v>4356</v>
      </c>
      <c r="E1599" s="334" t="s">
        <v>1027</v>
      </c>
      <c r="F1599" s="334" t="s">
        <v>3812</v>
      </c>
      <c r="G1599" s="335" t="s">
        <v>3670</v>
      </c>
    </row>
    <row r="1600" spans="1:7">
      <c r="A1600" s="822">
        <v>39081011000</v>
      </c>
      <c r="B1600" s="332" t="s">
        <v>2148</v>
      </c>
      <c r="C1600" s="333" t="s">
        <v>70</v>
      </c>
      <c r="D1600" s="334" t="s">
        <v>70</v>
      </c>
      <c r="E1600" s="334" t="s">
        <v>1071</v>
      </c>
      <c r="F1600" s="334" t="s">
        <v>3812</v>
      </c>
      <c r="G1600" s="335" t="s">
        <v>3814</v>
      </c>
    </row>
    <row r="1601" spans="1:7">
      <c r="A1601" s="822">
        <v>39081011100</v>
      </c>
      <c r="B1601" s="332" t="s">
        <v>2147</v>
      </c>
      <c r="C1601" s="333" t="s">
        <v>70</v>
      </c>
      <c r="D1601" s="334" t="s">
        <v>70</v>
      </c>
      <c r="E1601" s="334" t="s">
        <v>1067</v>
      </c>
      <c r="F1601" s="334" t="s">
        <v>3816</v>
      </c>
      <c r="G1601" s="335" t="s">
        <v>3814</v>
      </c>
    </row>
    <row r="1602" spans="1:7">
      <c r="A1602" s="822">
        <v>39081011200</v>
      </c>
      <c r="B1602" s="332" t="s">
        <v>2146</v>
      </c>
      <c r="C1602" s="333" t="s">
        <v>4356</v>
      </c>
      <c r="D1602" s="334" t="s">
        <v>4356</v>
      </c>
      <c r="E1602" s="334" t="s">
        <v>1067</v>
      </c>
      <c r="F1602" s="334" t="s">
        <v>4400</v>
      </c>
      <c r="G1602" s="335" t="s">
        <v>3811</v>
      </c>
    </row>
    <row r="1603" spans="1:7">
      <c r="A1603" s="822">
        <v>39081011300</v>
      </c>
      <c r="B1603" s="332" t="s">
        <v>2145</v>
      </c>
      <c r="C1603" s="333" t="s">
        <v>70</v>
      </c>
      <c r="D1603" s="334" t="s">
        <v>70</v>
      </c>
      <c r="E1603" s="334" t="s">
        <v>1071</v>
      </c>
      <c r="F1603" s="334" t="s">
        <v>4399</v>
      </c>
      <c r="G1603" s="335" t="s">
        <v>3811</v>
      </c>
    </row>
    <row r="1604" spans="1:7">
      <c r="A1604" s="822">
        <v>39081011401</v>
      </c>
      <c r="B1604" s="332" t="s">
        <v>2144</v>
      </c>
      <c r="C1604" s="333" t="s">
        <v>70</v>
      </c>
      <c r="D1604" s="334" t="s">
        <v>70</v>
      </c>
      <c r="E1604" s="334" t="s">
        <v>1071</v>
      </c>
      <c r="F1604" s="334" t="s">
        <v>4399</v>
      </c>
      <c r="G1604" s="335" t="s">
        <v>3814</v>
      </c>
    </row>
    <row r="1605" spans="1:7">
      <c r="A1605" s="822">
        <v>39081011402</v>
      </c>
      <c r="B1605" s="332" t="s">
        <v>2143</v>
      </c>
      <c r="C1605" s="333" t="s">
        <v>70</v>
      </c>
      <c r="D1605" s="334" t="s">
        <v>70</v>
      </c>
      <c r="E1605" s="334" t="s">
        <v>1071</v>
      </c>
      <c r="F1605" s="334" t="s">
        <v>3813</v>
      </c>
      <c r="G1605" s="335" t="s">
        <v>3814</v>
      </c>
    </row>
    <row r="1606" spans="1:7">
      <c r="A1606" s="822">
        <v>39081011500</v>
      </c>
      <c r="B1606" s="332" t="s">
        <v>2142</v>
      </c>
      <c r="C1606" s="333" t="s">
        <v>70</v>
      </c>
      <c r="D1606" s="334" t="s">
        <v>70</v>
      </c>
      <c r="E1606" s="334" t="s">
        <v>1027</v>
      </c>
      <c r="F1606" s="334" t="s">
        <v>3816</v>
      </c>
      <c r="G1606" s="335" t="s">
        <v>3814</v>
      </c>
    </row>
    <row r="1607" spans="1:7">
      <c r="A1607" s="822">
        <v>39081011700</v>
      </c>
      <c r="B1607" s="332" t="s">
        <v>2141</v>
      </c>
      <c r="C1607" s="333" t="s">
        <v>70</v>
      </c>
      <c r="D1607" s="334" t="s">
        <v>70</v>
      </c>
      <c r="E1607" s="334" t="s">
        <v>1037</v>
      </c>
      <c r="F1607" s="334" t="s">
        <v>3812</v>
      </c>
      <c r="G1607" s="335" t="s">
        <v>3814</v>
      </c>
    </row>
    <row r="1608" spans="1:7">
      <c r="A1608" s="822">
        <v>39081011800</v>
      </c>
      <c r="B1608" s="332" t="s">
        <v>2140</v>
      </c>
      <c r="C1608" s="333" t="s">
        <v>70</v>
      </c>
      <c r="D1608" s="334" t="s">
        <v>70</v>
      </c>
      <c r="E1608" s="334" t="s">
        <v>1071</v>
      </c>
      <c r="F1608" s="334" t="s">
        <v>4400</v>
      </c>
      <c r="G1608" s="335" t="s">
        <v>3811</v>
      </c>
    </row>
    <row r="1609" spans="1:7">
      <c r="A1609" s="822">
        <v>39081011900</v>
      </c>
      <c r="B1609" s="332" t="s">
        <v>2139</v>
      </c>
      <c r="C1609" s="333" t="s">
        <v>70</v>
      </c>
      <c r="D1609" s="334" t="s">
        <v>70</v>
      </c>
      <c r="E1609" s="334" t="s">
        <v>1067</v>
      </c>
      <c r="F1609" s="334" t="s">
        <v>3813</v>
      </c>
      <c r="G1609" s="335" t="s">
        <v>3814</v>
      </c>
    </row>
    <row r="1610" spans="1:7">
      <c r="A1610" s="822">
        <v>39081012000</v>
      </c>
      <c r="B1610" s="332" t="s">
        <v>2138</v>
      </c>
      <c r="C1610" s="333" t="s">
        <v>70</v>
      </c>
      <c r="D1610" s="334" t="s">
        <v>70</v>
      </c>
      <c r="E1610" s="334" t="s">
        <v>1067</v>
      </c>
      <c r="F1610" s="334" t="s">
        <v>3816</v>
      </c>
      <c r="G1610" s="335" t="s">
        <v>3814</v>
      </c>
    </row>
    <row r="1611" spans="1:7">
      <c r="A1611" s="822">
        <v>39081012100</v>
      </c>
      <c r="B1611" s="332" t="s">
        <v>2137</v>
      </c>
      <c r="C1611" s="333" t="s">
        <v>70</v>
      </c>
      <c r="D1611" s="334" t="s">
        <v>70</v>
      </c>
      <c r="E1611" s="334" t="s">
        <v>1071</v>
      </c>
      <c r="F1611" s="334" t="s">
        <v>4399</v>
      </c>
      <c r="G1611" s="335" t="s">
        <v>3814</v>
      </c>
    </row>
    <row r="1612" spans="1:7">
      <c r="A1612" s="822">
        <v>39081012200</v>
      </c>
      <c r="B1612" s="332" t="s">
        <v>2136</v>
      </c>
      <c r="C1612" s="333" t="s">
        <v>70</v>
      </c>
      <c r="D1612" s="334" t="s">
        <v>70</v>
      </c>
      <c r="E1612" s="334" t="s">
        <v>1067</v>
      </c>
      <c r="F1612" s="334" t="s">
        <v>3816</v>
      </c>
      <c r="G1612" s="335" t="s">
        <v>3814</v>
      </c>
    </row>
    <row r="1613" spans="1:7">
      <c r="A1613" s="822">
        <v>39081012300</v>
      </c>
      <c r="B1613" s="332" t="s">
        <v>2135</v>
      </c>
      <c r="C1613" s="333" t="s">
        <v>70</v>
      </c>
      <c r="D1613" s="334" t="s">
        <v>70</v>
      </c>
      <c r="E1613" s="334" t="s">
        <v>1067</v>
      </c>
      <c r="F1613" s="334" t="s">
        <v>4399</v>
      </c>
      <c r="G1613" s="335" t="s">
        <v>3811</v>
      </c>
    </row>
    <row r="1614" spans="1:7">
      <c r="A1614" s="822">
        <v>39083006700</v>
      </c>
      <c r="B1614" s="332" t="s">
        <v>3823</v>
      </c>
      <c r="C1614" s="333" t="s">
        <v>70</v>
      </c>
      <c r="D1614" s="334" t="s">
        <v>70</v>
      </c>
      <c r="E1614" s="334" t="s">
        <v>1067</v>
      </c>
      <c r="F1614" s="334" t="s">
        <v>3816</v>
      </c>
      <c r="G1614" s="335" t="s">
        <v>3814</v>
      </c>
    </row>
    <row r="1615" spans="1:7">
      <c r="A1615" s="822">
        <v>39083006801</v>
      </c>
      <c r="B1615" s="332" t="s">
        <v>3818</v>
      </c>
      <c r="C1615" s="333" t="s">
        <v>70</v>
      </c>
      <c r="D1615" s="334" t="s">
        <v>70</v>
      </c>
      <c r="E1615" s="334" t="s">
        <v>1027</v>
      </c>
      <c r="F1615" s="334" t="s">
        <v>3813</v>
      </c>
      <c r="G1615" s="335" t="s">
        <v>3814</v>
      </c>
    </row>
    <row r="1616" spans="1:7">
      <c r="A1616" s="822">
        <v>39083006802</v>
      </c>
      <c r="B1616" s="332" t="s">
        <v>3824</v>
      </c>
      <c r="C1616" s="333" t="s">
        <v>70</v>
      </c>
      <c r="D1616" s="334" t="s">
        <v>70</v>
      </c>
      <c r="E1616" s="334" t="s">
        <v>1071</v>
      </c>
      <c r="F1616" s="334" t="s">
        <v>3813</v>
      </c>
      <c r="G1616" s="335" t="s">
        <v>3814</v>
      </c>
    </row>
    <row r="1617" spans="1:7">
      <c r="A1617" s="822">
        <v>39083006900</v>
      </c>
      <c r="B1617" s="332" t="s">
        <v>3826</v>
      </c>
      <c r="C1617" s="333" t="s">
        <v>70</v>
      </c>
      <c r="D1617" s="334" t="s">
        <v>70</v>
      </c>
      <c r="E1617" s="334" t="s">
        <v>1027</v>
      </c>
      <c r="F1617" s="334" t="s">
        <v>3813</v>
      </c>
      <c r="G1617" s="335" t="s">
        <v>3814</v>
      </c>
    </row>
    <row r="1618" spans="1:7">
      <c r="A1618" s="822">
        <v>39083007000</v>
      </c>
      <c r="B1618" s="332" t="s">
        <v>3817</v>
      </c>
      <c r="C1618" s="333" t="s">
        <v>70</v>
      </c>
      <c r="D1618" s="334" t="s">
        <v>70</v>
      </c>
      <c r="E1618" s="334" t="s">
        <v>1037</v>
      </c>
      <c r="F1618" s="334" t="s">
        <v>3813</v>
      </c>
      <c r="G1618" s="335" t="s">
        <v>3814</v>
      </c>
    </row>
    <row r="1619" spans="1:7">
      <c r="A1619" s="822">
        <v>39083007100</v>
      </c>
      <c r="B1619" s="332" t="s">
        <v>3828</v>
      </c>
      <c r="C1619" s="333" t="s">
        <v>4356</v>
      </c>
      <c r="D1619" s="334" t="s">
        <v>4356</v>
      </c>
      <c r="E1619" s="334" t="s">
        <v>1067</v>
      </c>
      <c r="F1619" s="334" t="s">
        <v>3816</v>
      </c>
      <c r="G1619" s="335" t="s">
        <v>3814</v>
      </c>
    </row>
    <row r="1620" spans="1:7">
      <c r="A1620" s="822">
        <v>39083007200</v>
      </c>
      <c r="B1620" s="332" t="s">
        <v>3827</v>
      </c>
      <c r="C1620" s="333" t="s">
        <v>70</v>
      </c>
      <c r="D1620" s="334" t="s">
        <v>70</v>
      </c>
      <c r="E1620" s="334" t="s">
        <v>1071</v>
      </c>
      <c r="F1620" s="334" t="s">
        <v>3816</v>
      </c>
      <c r="G1620" s="335" t="s">
        <v>3814</v>
      </c>
    </row>
    <row r="1621" spans="1:7">
      <c r="A1621" s="822">
        <v>39083007300</v>
      </c>
      <c r="B1621" s="332" t="s">
        <v>3822</v>
      </c>
      <c r="C1621" s="333" t="s">
        <v>70</v>
      </c>
      <c r="D1621" s="334" t="s">
        <v>70</v>
      </c>
      <c r="E1621" s="334" t="s">
        <v>1029</v>
      </c>
      <c r="F1621" s="334" t="s">
        <v>3816</v>
      </c>
      <c r="G1621" s="335" t="s">
        <v>3814</v>
      </c>
    </row>
    <row r="1622" spans="1:7">
      <c r="A1622" s="822">
        <v>39083007400</v>
      </c>
      <c r="B1622" s="332" t="s">
        <v>3825</v>
      </c>
      <c r="C1622" s="333" t="s">
        <v>70</v>
      </c>
      <c r="D1622" s="334" t="s">
        <v>70</v>
      </c>
      <c r="E1622" s="334" t="s">
        <v>1071</v>
      </c>
      <c r="F1622" s="334" t="s">
        <v>4400</v>
      </c>
      <c r="G1622" s="335" t="s">
        <v>3814</v>
      </c>
    </row>
    <row r="1623" spans="1:7">
      <c r="A1623" s="822">
        <v>39083007500</v>
      </c>
      <c r="B1623" s="332" t="s">
        <v>3819</v>
      </c>
      <c r="C1623" s="333" t="s">
        <v>70</v>
      </c>
      <c r="D1623" s="334" t="s">
        <v>70</v>
      </c>
      <c r="E1623" s="334" t="s">
        <v>1037</v>
      </c>
      <c r="F1623" s="334" t="s">
        <v>3816</v>
      </c>
      <c r="G1623" s="335" t="s">
        <v>3814</v>
      </c>
    </row>
    <row r="1624" spans="1:7">
      <c r="A1624" s="822">
        <v>39083007600</v>
      </c>
      <c r="B1624" s="332" t="s">
        <v>3820</v>
      </c>
      <c r="C1624" s="333" t="s">
        <v>70</v>
      </c>
      <c r="D1624" s="334" t="s">
        <v>70</v>
      </c>
      <c r="E1624" s="334" t="s">
        <v>1067</v>
      </c>
      <c r="F1624" s="334" t="s">
        <v>3813</v>
      </c>
      <c r="G1624" s="335" t="s">
        <v>3814</v>
      </c>
    </row>
    <row r="1625" spans="1:7">
      <c r="A1625" s="822">
        <v>39083007700</v>
      </c>
      <c r="B1625" s="332" t="s">
        <v>3821</v>
      </c>
      <c r="C1625" s="333" t="s">
        <v>70</v>
      </c>
      <c r="D1625" s="334" t="s">
        <v>70</v>
      </c>
      <c r="E1625" s="334" t="s">
        <v>1037</v>
      </c>
      <c r="F1625" s="334" t="s">
        <v>4400</v>
      </c>
      <c r="G1625" s="335" t="s">
        <v>3814</v>
      </c>
    </row>
    <row r="1626" spans="1:7">
      <c r="A1626" s="822">
        <v>39085200100</v>
      </c>
      <c r="B1626" s="332" t="s">
        <v>2134</v>
      </c>
      <c r="C1626" s="333" t="s">
        <v>70</v>
      </c>
      <c r="D1626" s="334" t="s">
        <v>70</v>
      </c>
      <c r="E1626" s="334" t="s">
        <v>1037</v>
      </c>
      <c r="F1626" s="334" t="s">
        <v>3813</v>
      </c>
      <c r="G1626" s="335" t="s">
        <v>3811</v>
      </c>
    </row>
    <row r="1627" spans="1:7">
      <c r="A1627" s="822">
        <v>39085200200</v>
      </c>
      <c r="B1627" s="332" t="s">
        <v>2133</v>
      </c>
      <c r="C1627" s="333" t="s">
        <v>70</v>
      </c>
      <c r="D1627" s="334" t="s">
        <v>70</v>
      </c>
      <c r="E1627" s="334" t="s">
        <v>1071</v>
      </c>
      <c r="F1627" s="334" t="s">
        <v>3813</v>
      </c>
      <c r="G1627" s="335" t="s">
        <v>3811</v>
      </c>
    </row>
    <row r="1628" spans="1:7">
      <c r="A1628" s="822">
        <v>39085200300</v>
      </c>
      <c r="B1628" s="332" t="s">
        <v>2132</v>
      </c>
      <c r="C1628" s="333" t="s">
        <v>70</v>
      </c>
      <c r="D1628" s="334" t="s">
        <v>70</v>
      </c>
      <c r="E1628" s="334" t="s">
        <v>1027</v>
      </c>
      <c r="F1628" s="334" t="s">
        <v>3816</v>
      </c>
      <c r="G1628" s="335" t="s">
        <v>3811</v>
      </c>
    </row>
    <row r="1629" spans="1:7">
      <c r="A1629" s="822">
        <v>39085200400</v>
      </c>
      <c r="B1629" s="332" t="s">
        <v>2131</v>
      </c>
      <c r="C1629" s="333" t="s">
        <v>70</v>
      </c>
      <c r="D1629" s="334" t="s">
        <v>70</v>
      </c>
      <c r="E1629" s="334" t="s">
        <v>1037</v>
      </c>
      <c r="F1629" s="334" t="s">
        <v>4399</v>
      </c>
      <c r="G1629" s="335" t="s">
        <v>3811</v>
      </c>
    </row>
    <row r="1630" spans="1:7">
      <c r="A1630" s="822">
        <v>39085200500</v>
      </c>
      <c r="B1630" s="332" t="s">
        <v>2130</v>
      </c>
      <c r="C1630" s="333" t="s">
        <v>70</v>
      </c>
      <c r="D1630" s="334" t="s">
        <v>70</v>
      </c>
      <c r="E1630" s="334" t="s">
        <v>1027</v>
      </c>
      <c r="F1630" s="334" t="s">
        <v>4400</v>
      </c>
      <c r="G1630" s="335" t="s">
        <v>3811</v>
      </c>
    </row>
    <row r="1631" spans="1:7">
      <c r="A1631" s="822">
        <v>39085200600</v>
      </c>
      <c r="B1631" s="332" t="s">
        <v>2129</v>
      </c>
      <c r="C1631" s="333" t="s">
        <v>70</v>
      </c>
      <c r="D1631" s="334" t="s">
        <v>70</v>
      </c>
      <c r="E1631" s="334" t="s">
        <v>1027</v>
      </c>
      <c r="F1631" s="334" t="s">
        <v>3816</v>
      </c>
      <c r="G1631" s="335" t="s">
        <v>3811</v>
      </c>
    </row>
    <row r="1632" spans="1:7">
      <c r="A1632" s="822">
        <v>39085200700</v>
      </c>
      <c r="B1632" s="332" t="s">
        <v>2128</v>
      </c>
      <c r="C1632" s="333" t="s">
        <v>70</v>
      </c>
      <c r="D1632" s="334" t="s">
        <v>70</v>
      </c>
      <c r="E1632" s="334" t="s">
        <v>1027</v>
      </c>
      <c r="F1632" s="334" t="s">
        <v>4400</v>
      </c>
      <c r="G1632" s="335" t="s">
        <v>3811</v>
      </c>
    </row>
    <row r="1633" spans="1:7">
      <c r="A1633" s="822">
        <v>39085200800</v>
      </c>
      <c r="B1633" s="332" t="s">
        <v>2127</v>
      </c>
      <c r="C1633" s="333" t="s">
        <v>70</v>
      </c>
      <c r="D1633" s="334" t="s">
        <v>70</v>
      </c>
      <c r="E1633" s="334" t="s">
        <v>1037</v>
      </c>
      <c r="F1633" s="334" t="s">
        <v>4399</v>
      </c>
      <c r="G1633" s="335" t="s">
        <v>3811</v>
      </c>
    </row>
    <row r="1634" spans="1:7">
      <c r="A1634" s="822">
        <v>39085200900</v>
      </c>
      <c r="B1634" s="332" t="s">
        <v>2126</v>
      </c>
      <c r="C1634" s="333" t="s">
        <v>70</v>
      </c>
      <c r="D1634" s="334" t="s">
        <v>70</v>
      </c>
      <c r="E1634" s="334" t="s">
        <v>1027</v>
      </c>
      <c r="F1634" s="334" t="s">
        <v>3812</v>
      </c>
      <c r="G1634" s="335" t="s">
        <v>3811</v>
      </c>
    </row>
    <row r="1635" spans="1:7">
      <c r="A1635" s="822">
        <v>39085201000</v>
      </c>
      <c r="B1635" s="332" t="s">
        <v>2125</v>
      </c>
      <c r="C1635" s="333" t="s">
        <v>70</v>
      </c>
      <c r="D1635" s="334" t="s">
        <v>70</v>
      </c>
      <c r="E1635" s="334" t="s">
        <v>1027</v>
      </c>
      <c r="F1635" s="334" t="s">
        <v>3816</v>
      </c>
      <c r="G1635" s="335" t="s">
        <v>3811</v>
      </c>
    </row>
    <row r="1636" spans="1:7">
      <c r="A1636" s="822">
        <v>39085201100</v>
      </c>
      <c r="B1636" s="332" t="s">
        <v>2124</v>
      </c>
      <c r="C1636" s="333" t="s">
        <v>70</v>
      </c>
      <c r="D1636" s="334" t="s">
        <v>70</v>
      </c>
      <c r="E1636" s="334" t="s">
        <v>1027</v>
      </c>
      <c r="F1636" s="334" t="s">
        <v>4399</v>
      </c>
      <c r="G1636" s="335" t="s">
        <v>3811</v>
      </c>
    </row>
    <row r="1637" spans="1:7">
      <c r="A1637" s="822">
        <v>39085201200</v>
      </c>
      <c r="B1637" s="332" t="s">
        <v>2123</v>
      </c>
      <c r="C1637" s="333" t="s">
        <v>70</v>
      </c>
      <c r="D1637" s="334" t="s">
        <v>70</v>
      </c>
      <c r="E1637" s="334" t="s">
        <v>1029</v>
      </c>
      <c r="F1637" s="334" t="s">
        <v>3813</v>
      </c>
      <c r="G1637" s="335" t="s">
        <v>3811</v>
      </c>
    </row>
    <row r="1638" spans="1:7">
      <c r="A1638" s="822">
        <v>39085201300</v>
      </c>
      <c r="B1638" s="332" t="s">
        <v>2122</v>
      </c>
      <c r="C1638" s="333" t="s">
        <v>70</v>
      </c>
      <c r="D1638" s="334" t="s">
        <v>70</v>
      </c>
      <c r="E1638" s="334" t="s">
        <v>1027</v>
      </c>
      <c r="F1638" s="334" t="s">
        <v>3816</v>
      </c>
      <c r="G1638" s="335" t="s">
        <v>3811</v>
      </c>
    </row>
    <row r="1639" spans="1:7">
      <c r="A1639" s="822">
        <v>39085201400</v>
      </c>
      <c r="B1639" s="332" t="s">
        <v>2121</v>
      </c>
      <c r="C1639" s="333" t="s">
        <v>70</v>
      </c>
      <c r="D1639" s="334" t="s">
        <v>70</v>
      </c>
      <c r="E1639" s="334" t="s">
        <v>1027</v>
      </c>
      <c r="F1639" s="334" t="s">
        <v>3816</v>
      </c>
      <c r="G1639" s="335" t="s">
        <v>3811</v>
      </c>
    </row>
    <row r="1640" spans="1:7">
      <c r="A1640" s="822">
        <v>39085201500</v>
      </c>
      <c r="B1640" s="332" t="s">
        <v>2120</v>
      </c>
      <c r="C1640" s="333" t="s">
        <v>70</v>
      </c>
      <c r="D1640" s="334" t="s">
        <v>70</v>
      </c>
      <c r="E1640" s="334" t="s">
        <v>1027</v>
      </c>
      <c r="F1640" s="334" t="s">
        <v>3816</v>
      </c>
      <c r="G1640" s="335" t="s">
        <v>3811</v>
      </c>
    </row>
    <row r="1641" spans="1:7">
      <c r="A1641" s="822">
        <v>39085201600</v>
      </c>
      <c r="B1641" s="332" t="s">
        <v>2119</v>
      </c>
      <c r="C1641" s="333" t="s">
        <v>70</v>
      </c>
      <c r="D1641" s="334" t="s">
        <v>70</v>
      </c>
      <c r="E1641" s="334" t="s">
        <v>1037</v>
      </c>
      <c r="F1641" s="334" t="s">
        <v>4400</v>
      </c>
      <c r="G1641" s="335" t="s">
        <v>3811</v>
      </c>
    </row>
    <row r="1642" spans="1:7">
      <c r="A1642" s="822">
        <v>39085201700</v>
      </c>
      <c r="B1642" s="332" t="s">
        <v>2118</v>
      </c>
      <c r="C1642" s="333" t="s">
        <v>70</v>
      </c>
      <c r="D1642" s="334" t="s">
        <v>70</v>
      </c>
      <c r="E1642" s="334" t="s">
        <v>1071</v>
      </c>
      <c r="F1642" s="334" t="s">
        <v>3812</v>
      </c>
      <c r="G1642" s="335" t="s">
        <v>3811</v>
      </c>
    </row>
    <row r="1643" spans="1:7">
      <c r="A1643" s="822">
        <v>39085201800</v>
      </c>
      <c r="B1643" s="332" t="s">
        <v>2117</v>
      </c>
      <c r="C1643" s="333" t="s">
        <v>70</v>
      </c>
      <c r="D1643" s="334" t="s">
        <v>70</v>
      </c>
      <c r="E1643" s="334" t="s">
        <v>1037</v>
      </c>
      <c r="F1643" s="334" t="s">
        <v>3812</v>
      </c>
      <c r="G1643" s="335" t="s">
        <v>3811</v>
      </c>
    </row>
    <row r="1644" spans="1:7">
      <c r="A1644" s="822">
        <v>39085201900</v>
      </c>
      <c r="B1644" s="332" t="s">
        <v>2116</v>
      </c>
      <c r="C1644" s="333" t="s">
        <v>70</v>
      </c>
      <c r="D1644" s="334" t="s">
        <v>70</v>
      </c>
      <c r="E1644" s="334" t="s">
        <v>1071</v>
      </c>
      <c r="F1644" s="334" t="s">
        <v>3812</v>
      </c>
      <c r="G1644" s="335" t="s">
        <v>3811</v>
      </c>
    </row>
    <row r="1645" spans="1:7">
      <c r="A1645" s="822">
        <v>39085202000</v>
      </c>
      <c r="B1645" s="332" t="s">
        <v>2115</v>
      </c>
      <c r="C1645" s="333" t="s">
        <v>70</v>
      </c>
      <c r="D1645" s="334" t="s">
        <v>70</v>
      </c>
      <c r="E1645" s="334" t="s">
        <v>1071</v>
      </c>
      <c r="F1645" s="334" t="s">
        <v>3813</v>
      </c>
      <c r="G1645" s="335" t="s">
        <v>3811</v>
      </c>
    </row>
    <row r="1646" spans="1:7">
      <c r="A1646" s="822">
        <v>39085202100</v>
      </c>
      <c r="B1646" s="332" t="s">
        <v>2114</v>
      </c>
      <c r="C1646" s="333" t="s">
        <v>70</v>
      </c>
      <c r="D1646" s="334" t="s">
        <v>70</v>
      </c>
      <c r="E1646" s="334" t="s">
        <v>1071</v>
      </c>
      <c r="F1646" s="334" t="s">
        <v>3812</v>
      </c>
      <c r="G1646" s="335" t="s">
        <v>3811</v>
      </c>
    </row>
    <row r="1647" spans="1:7">
      <c r="A1647" s="822">
        <v>39085202400</v>
      </c>
      <c r="B1647" s="332" t="s">
        <v>2113</v>
      </c>
      <c r="C1647" s="333" t="s">
        <v>70</v>
      </c>
      <c r="D1647" s="334" t="s">
        <v>70</v>
      </c>
      <c r="E1647" s="334" t="s">
        <v>1027</v>
      </c>
      <c r="F1647" s="334" t="s">
        <v>4400</v>
      </c>
      <c r="G1647" s="335" t="s">
        <v>3811</v>
      </c>
    </row>
    <row r="1648" spans="1:7">
      <c r="A1648" s="822">
        <v>39085202500</v>
      </c>
      <c r="B1648" s="332" t="s">
        <v>2112</v>
      </c>
      <c r="C1648" s="333" t="s">
        <v>70</v>
      </c>
      <c r="D1648" s="334" t="s">
        <v>70</v>
      </c>
      <c r="E1648" s="334" t="s">
        <v>1037</v>
      </c>
      <c r="F1648" s="334" t="s">
        <v>3816</v>
      </c>
      <c r="G1648" s="335" t="s">
        <v>3811</v>
      </c>
    </row>
    <row r="1649" spans="1:7">
      <c r="A1649" s="822">
        <v>39085202600</v>
      </c>
      <c r="B1649" s="332" t="s">
        <v>2111</v>
      </c>
      <c r="C1649" s="333" t="s">
        <v>70</v>
      </c>
      <c r="D1649" s="334" t="s">
        <v>70</v>
      </c>
      <c r="E1649" s="334" t="s">
        <v>1037</v>
      </c>
      <c r="F1649" s="334" t="s">
        <v>4399</v>
      </c>
      <c r="G1649" s="335" t="s">
        <v>3811</v>
      </c>
    </row>
    <row r="1650" spans="1:7">
      <c r="A1650" s="822">
        <v>39085202700</v>
      </c>
      <c r="B1650" s="332" t="s">
        <v>2110</v>
      </c>
      <c r="C1650" s="333" t="s">
        <v>70</v>
      </c>
      <c r="D1650" s="334" t="s">
        <v>70</v>
      </c>
      <c r="E1650" s="334" t="s">
        <v>1027</v>
      </c>
      <c r="F1650" s="334" t="s">
        <v>3812</v>
      </c>
      <c r="G1650" s="335" t="s">
        <v>3811</v>
      </c>
    </row>
    <row r="1651" spans="1:7">
      <c r="A1651" s="822">
        <v>39085202800</v>
      </c>
      <c r="B1651" s="332" t="s">
        <v>2109</v>
      </c>
      <c r="C1651" s="333" t="s">
        <v>70</v>
      </c>
      <c r="D1651" s="334" t="s">
        <v>70</v>
      </c>
      <c r="E1651" s="334" t="s">
        <v>1029</v>
      </c>
      <c r="F1651" s="334" t="s">
        <v>4399</v>
      </c>
      <c r="G1651" s="335" t="s">
        <v>3811</v>
      </c>
    </row>
    <row r="1652" spans="1:7">
      <c r="A1652" s="822">
        <v>39085202900</v>
      </c>
      <c r="B1652" s="332" t="s">
        <v>2108</v>
      </c>
      <c r="C1652" s="333" t="s">
        <v>70</v>
      </c>
      <c r="D1652" s="334" t="s">
        <v>70</v>
      </c>
      <c r="E1652" s="334" t="s">
        <v>1027</v>
      </c>
      <c r="F1652" s="334" t="s">
        <v>3812</v>
      </c>
      <c r="G1652" s="335" t="s">
        <v>3811</v>
      </c>
    </row>
    <row r="1653" spans="1:7">
      <c r="A1653" s="822">
        <v>39085203000</v>
      </c>
      <c r="B1653" s="332" t="s">
        <v>2107</v>
      </c>
      <c r="C1653" s="333" t="s">
        <v>70</v>
      </c>
      <c r="D1653" s="334" t="s">
        <v>70</v>
      </c>
      <c r="E1653" s="334" t="s">
        <v>1027</v>
      </c>
      <c r="F1653" s="334" t="s">
        <v>3813</v>
      </c>
      <c r="G1653" s="335" t="s">
        <v>3811</v>
      </c>
    </row>
    <row r="1654" spans="1:7">
      <c r="A1654" s="822">
        <v>39085203200</v>
      </c>
      <c r="B1654" s="332" t="s">
        <v>2106</v>
      </c>
      <c r="C1654" s="333" t="s">
        <v>70</v>
      </c>
      <c r="D1654" s="334" t="s">
        <v>70</v>
      </c>
      <c r="E1654" s="334" t="s">
        <v>1027</v>
      </c>
      <c r="F1654" s="334" t="s">
        <v>3812</v>
      </c>
      <c r="G1654" s="335" t="s">
        <v>3811</v>
      </c>
    </row>
    <row r="1655" spans="1:7">
      <c r="A1655" s="822">
        <v>39085203400</v>
      </c>
      <c r="B1655" s="332" t="s">
        <v>2105</v>
      </c>
      <c r="C1655" s="333" t="s">
        <v>70</v>
      </c>
      <c r="D1655" s="334" t="s">
        <v>70</v>
      </c>
      <c r="E1655" s="334" t="s">
        <v>1027</v>
      </c>
      <c r="F1655" s="334" t="s">
        <v>3812</v>
      </c>
      <c r="G1655" s="335" t="s">
        <v>3811</v>
      </c>
    </row>
    <row r="1656" spans="1:7">
      <c r="A1656" s="822">
        <v>39085203500</v>
      </c>
      <c r="B1656" s="332" t="s">
        <v>2104</v>
      </c>
      <c r="C1656" s="333" t="s">
        <v>70</v>
      </c>
      <c r="D1656" s="334" t="s">
        <v>70</v>
      </c>
      <c r="E1656" s="334" t="s">
        <v>1029</v>
      </c>
      <c r="F1656" s="334" t="s">
        <v>3813</v>
      </c>
      <c r="G1656" s="335" t="s">
        <v>3811</v>
      </c>
    </row>
    <row r="1657" spans="1:7">
      <c r="A1657" s="822">
        <v>39085203700</v>
      </c>
      <c r="B1657" s="332" t="s">
        <v>2103</v>
      </c>
      <c r="C1657" s="333" t="s">
        <v>70</v>
      </c>
      <c r="D1657" s="334" t="s">
        <v>70</v>
      </c>
      <c r="E1657" s="334" t="s">
        <v>1027</v>
      </c>
      <c r="F1657" s="334" t="s">
        <v>3812</v>
      </c>
      <c r="G1657" s="335" t="s">
        <v>3811</v>
      </c>
    </row>
    <row r="1658" spans="1:7">
      <c r="A1658" s="822">
        <v>39085204000</v>
      </c>
      <c r="B1658" s="332" t="s">
        <v>2102</v>
      </c>
      <c r="C1658" s="333" t="s">
        <v>70</v>
      </c>
      <c r="D1658" s="334" t="s">
        <v>70</v>
      </c>
      <c r="E1658" s="334" t="s">
        <v>1071</v>
      </c>
      <c r="F1658" s="334" t="s">
        <v>4399</v>
      </c>
      <c r="G1658" s="335" t="s">
        <v>3811</v>
      </c>
    </row>
    <row r="1659" spans="1:7">
      <c r="A1659" s="822">
        <v>39085204200</v>
      </c>
      <c r="B1659" s="332" t="s">
        <v>2101</v>
      </c>
      <c r="C1659" s="333" t="s">
        <v>70</v>
      </c>
      <c r="D1659" s="334" t="s">
        <v>70</v>
      </c>
      <c r="E1659" s="334" t="s">
        <v>1067</v>
      </c>
      <c r="F1659" s="334" t="s">
        <v>4400</v>
      </c>
      <c r="G1659" s="335" t="s">
        <v>3811</v>
      </c>
    </row>
    <row r="1660" spans="1:7">
      <c r="A1660" s="822">
        <v>39085204301</v>
      </c>
      <c r="B1660" s="332" t="s">
        <v>2100</v>
      </c>
      <c r="C1660" s="333" t="s">
        <v>70</v>
      </c>
      <c r="D1660" s="334" t="s">
        <v>70</v>
      </c>
      <c r="E1660" s="334" t="s">
        <v>1029</v>
      </c>
      <c r="F1660" s="334" t="s">
        <v>4399</v>
      </c>
      <c r="G1660" s="335" t="s">
        <v>3811</v>
      </c>
    </row>
    <row r="1661" spans="1:7">
      <c r="A1661" s="822">
        <v>39085204302</v>
      </c>
      <c r="B1661" s="332" t="s">
        <v>2099</v>
      </c>
      <c r="C1661" s="333" t="s">
        <v>70</v>
      </c>
      <c r="D1661" s="334" t="s">
        <v>70</v>
      </c>
      <c r="E1661" s="334" t="s">
        <v>1067</v>
      </c>
      <c r="F1661" s="334" t="s">
        <v>3812</v>
      </c>
      <c r="G1661" s="335" t="s">
        <v>3811</v>
      </c>
    </row>
    <row r="1662" spans="1:7">
      <c r="A1662" s="822">
        <v>39085204400</v>
      </c>
      <c r="B1662" s="332" t="s">
        <v>2098</v>
      </c>
      <c r="C1662" s="333" t="s">
        <v>70</v>
      </c>
      <c r="D1662" s="334" t="s">
        <v>70</v>
      </c>
      <c r="E1662" s="334" t="s">
        <v>1067</v>
      </c>
      <c r="F1662" s="334" t="s">
        <v>3812</v>
      </c>
      <c r="G1662" s="335" t="s">
        <v>3811</v>
      </c>
    </row>
    <row r="1663" spans="1:7">
      <c r="A1663" s="822">
        <v>39085204500</v>
      </c>
      <c r="B1663" s="332" t="s">
        <v>2097</v>
      </c>
      <c r="C1663" s="333" t="s">
        <v>4356</v>
      </c>
      <c r="D1663" s="334" t="s">
        <v>4356</v>
      </c>
      <c r="E1663" s="334" t="s">
        <v>1067</v>
      </c>
      <c r="F1663" s="334" t="s">
        <v>4400</v>
      </c>
      <c r="G1663" s="335" t="s">
        <v>3811</v>
      </c>
    </row>
    <row r="1664" spans="1:7">
      <c r="A1664" s="822">
        <v>39085204700</v>
      </c>
      <c r="B1664" s="332" t="s">
        <v>2096</v>
      </c>
      <c r="C1664" s="333" t="s">
        <v>70</v>
      </c>
      <c r="D1664" s="334" t="s">
        <v>70</v>
      </c>
      <c r="E1664" s="334" t="s">
        <v>1071</v>
      </c>
      <c r="F1664" s="334" t="s">
        <v>3812</v>
      </c>
      <c r="G1664" s="335" t="s">
        <v>3811</v>
      </c>
    </row>
    <row r="1665" spans="1:7">
      <c r="A1665" s="822">
        <v>39085204800</v>
      </c>
      <c r="B1665" s="332" t="s">
        <v>2095</v>
      </c>
      <c r="C1665" s="333" t="s">
        <v>70</v>
      </c>
      <c r="D1665" s="334" t="s">
        <v>70</v>
      </c>
      <c r="E1665" s="334" t="s">
        <v>1071</v>
      </c>
      <c r="F1665" s="334" t="s">
        <v>3812</v>
      </c>
      <c r="G1665" s="335" t="s">
        <v>3811</v>
      </c>
    </row>
    <row r="1666" spans="1:7">
      <c r="A1666" s="822">
        <v>39085204900</v>
      </c>
      <c r="B1666" s="332" t="s">
        <v>2094</v>
      </c>
      <c r="C1666" s="333" t="s">
        <v>70</v>
      </c>
      <c r="D1666" s="334" t="s">
        <v>70</v>
      </c>
      <c r="E1666" s="334" t="s">
        <v>1071</v>
      </c>
      <c r="F1666" s="334" t="s">
        <v>3813</v>
      </c>
      <c r="G1666" s="335" t="s">
        <v>3811</v>
      </c>
    </row>
    <row r="1667" spans="1:7">
      <c r="A1667" s="822">
        <v>39085205001</v>
      </c>
      <c r="B1667" s="332" t="s">
        <v>2093</v>
      </c>
      <c r="C1667" s="333" t="s">
        <v>70</v>
      </c>
      <c r="D1667" s="334" t="s">
        <v>70</v>
      </c>
      <c r="E1667" s="334" t="s">
        <v>1029</v>
      </c>
      <c r="F1667" s="334" t="s">
        <v>3813</v>
      </c>
      <c r="G1667" s="335" t="s">
        <v>3811</v>
      </c>
    </row>
    <row r="1668" spans="1:7">
      <c r="A1668" s="822">
        <v>39085205002</v>
      </c>
      <c r="B1668" s="332" t="s">
        <v>2092</v>
      </c>
      <c r="C1668" s="333" t="s">
        <v>70</v>
      </c>
      <c r="D1668" s="334" t="s">
        <v>70</v>
      </c>
      <c r="E1668" s="334" t="s">
        <v>1027</v>
      </c>
      <c r="F1668" s="334" t="s">
        <v>3816</v>
      </c>
      <c r="G1668" s="335" t="s">
        <v>3811</v>
      </c>
    </row>
    <row r="1669" spans="1:7">
      <c r="A1669" s="822">
        <v>39085205100</v>
      </c>
      <c r="B1669" s="332" t="s">
        <v>2091</v>
      </c>
      <c r="C1669" s="333" t="s">
        <v>70</v>
      </c>
      <c r="D1669" s="334" t="s">
        <v>70</v>
      </c>
      <c r="E1669" s="334" t="s">
        <v>1029</v>
      </c>
      <c r="F1669" s="334" t="s">
        <v>3812</v>
      </c>
      <c r="G1669" s="335" t="s">
        <v>3814</v>
      </c>
    </row>
    <row r="1670" spans="1:7">
      <c r="A1670" s="822">
        <v>39085205200</v>
      </c>
      <c r="B1670" s="332" t="s">
        <v>2090</v>
      </c>
      <c r="C1670" s="333" t="s">
        <v>70</v>
      </c>
      <c r="D1670" s="334" t="s">
        <v>70</v>
      </c>
      <c r="E1670" s="334" t="s">
        <v>1037</v>
      </c>
      <c r="F1670" s="334" t="s">
        <v>4399</v>
      </c>
      <c r="G1670" s="335" t="s">
        <v>3814</v>
      </c>
    </row>
    <row r="1671" spans="1:7">
      <c r="A1671" s="822">
        <v>39085205300</v>
      </c>
      <c r="B1671" s="332" t="s">
        <v>2089</v>
      </c>
      <c r="C1671" s="333" t="s">
        <v>70</v>
      </c>
      <c r="D1671" s="334" t="s">
        <v>70</v>
      </c>
      <c r="E1671" s="334" t="s">
        <v>1029</v>
      </c>
      <c r="F1671" s="334" t="s">
        <v>3816</v>
      </c>
      <c r="G1671" s="335" t="s">
        <v>3814</v>
      </c>
    </row>
    <row r="1672" spans="1:7">
      <c r="A1672" s="822">
        <v>39085205400</v>
      </c>
      <c r="B1672" s="332" t="s">
        <v>2088</v>
      </c>
      <c r="C1672" s="333" t="s">
        <v>70</v>
      </c>
      <c r="D1672" s="334" t="s">
        <v>70</v>
      </c>
      <c r="E1672" s="334" t="s">
        <v>1037</v>
      </c>
      <c r="F1672" s="334" t="s">
        <v>4399</v>
      </c>
      <c r="G1672" s="335" t="s">
        <v>3811</v>
      </c>
    </row>
    <row r="1673" spans="1:7">
      <c r="A1673" s="822">
        <v>39085205701</v>
      </c>
      <c r="B1673" s="332" t="s">
        <v>2087</v>
      </c>
      <c r="C1673" s="333" t="s">
        <v>70</v>
      </c>
      <c r="D1673" s="334" t="s">
        <v>70</v>
      </c>
      <c r="E1673" s="334" t="s">
        <v>1071</v>
      </c>
      <c r="F1673" s="334" t="s">
        <v>3816</v>
      </c>
      <c r="G1673" s="335" t="s">
        <v>3811</v>
      </c>
    </row>
    <row r="1674" spans="1:7">
      <c r="A1674" s="822">
        <v>39085205702</v>
      </c>
      <c r="B1674" s="332" t="s">
        <v>2086</v>
      </c>
      <c r="C1674" s="333" t="s">
        <v>70</v>
      </c>
      <c r="D1674" s="334" t="s">
        <v>70</v>
      </c>
      <c r="E1674" s="334" t="s">
        <v>1071</v>
      </c>
      <c r="F1674" s="334" t="s">
        <v>4399</v>
      </c>
      <c r="G1674" s="335" t="s">
        <v>3811</v>
      </c>
    </row>
    <row r="1675" spans="1:7">
      <c r="A1675" s="822">
        <v>39085205800</v>
      </c>
      <c r="B1675" s="332" t="s">
        <v>2085</v>
      </c>
      <c r="C1675" s="333" t="s">
        <v>70</v>
      </c>
      <c r="D1675" s="334" t="s">
        <v>70</v>
      </c>
      <c r="E1675" s="334" t="s">
        <v>1027</v>
      </c>
      <c r="F1675" s="334" t="s">
        <v>4400</v>
      </c>
      <c r="G1675" s="335" t="s">
        <v>3814</v>
      </c>
    </row>
    <row r="1676" spans="1:7">
      <c r="A1676" s="822">
        <v>39085205900</v>
      </c>
      <c r="B1676" s="332" t="s">
        <v>2084</v>
      </c>
      <c r="C1676" s="333" t="s">
        <v>70</v>
      </c>
      <c r="D1676" s="334" t="s">
        <v>70</v>
      </c>
      <c r="E1676" s="334" t="s">
        <v>1029</v>
      </c>
      <c r="F1676" s="334" t="s">
        <v>4400</v>
      </c>
      <c r="G1676" s="335" t="s">
        <v>3814</v>
      </c>
    </row>
    <row r="1677" spans="1:7">
      <c r="A1677" s="822">
        <v>39085206000</v>
      </c>
      <c r="B1677" s="332" t="s">
        <v>2083</v>
      </c>
      <c r="C1677" s="333" t="s">
        <v>70</v>
      </c>
      <c r="D1677" s="334" t="s">
        <v>70</v>
      </c>
      <c r="E1677" s="334" t="s">
        <v>1037</v>
      </c>
      <c r="F1677" s="334" t="s">
        <v>3812</v>
      </c>
      <c r="G1677" s="335" t="s">
        <v>3814</v>
      </c>
    </row>
    <row r="1678" spans="1:7">
      <c r="A1678" s="822">
        <v>39085206100</v>
      </c>
      <c r="B1678" s="332" t="s">
        <v>2082</v>
      </c>
      <c r="C1678" s="333" t="s">
        <v>70</v>
      </c>
      <c r="D1678" s="334" t="s">
        <v>70</v>
      </c>
      <c r="E1678" s="334" t="s">
        <v>1071</v>
      </c>
      <c r="F1678" s="334" t="s">
        <v>4399</v>
      </c>
      <c r="G1678" s="335" t="s">
        <v>3811</v>
      </c>
    </row>
    <row r="1679" spans="1:7">
      <c r="A1679" s="822">
        <v>39085206200</v>
      </c>
      <c r="B1679" s="332" t="s">
        <v>2081</v>
      </c>
      <c r="C1679" s="333" t="s">
        <v>70</v>
      </c>
      <c r="D1679" s="334" t="s">
        <v>70</v>
      </c>
      <c r="E1679" s="334" t="s">
        <v>1037</v>
      </c>
      <c r="F1679" s="334" t="s">
        <v>3812</v>
      </c>
      <c r="G1679" s="335" t="s">
        <v>3811</v>
      </c>
    </row>
    <row r="1680" spans="1:7">
      <c r="A1680" s="822">
        <v>39085206300</v>
      </c>
      <c r="B1680" s="332" t="s">
        <v>2080</v>
      </c>
      <c r="C1680" s="333" t="s">
        <v>70</v>
      </c>
      <c r="D1680" s="334" t="s">
        <v>70</v>
      </c>
      <c r="E1680" s="334" t="s">
        <v>1037</v>
      </c>
      <c r="F1680" s="334" t="s">
        <v>3812</v>
      </c>
      <c r="G1680" s="335" t="s">
        <v>3811</v>
      </c>
    </row>
    <row r="1681" spans="1:7">
      <c r="A1681" s="822">
        <v>39085206400</v>
      </c>
      <c r="B1681" s="332" t="s">
        <v>2079</v>
      </c>
      <c r="C1681" s="333" t="s">
        <v>70</v>
      </c>
      <c r="D1681" s="334" t="s">
        <v>70</v>
      </c>
      <c r="E1681" s="334" t="s">
        <v>1027</v>
      </c>
      <c r="F1681" s="334" t="s">
        <v>4399</v>
      </c>
      <c r="G1681" s="335" t="s">
        <v>3811</v>
      </c>
    </row>
    <row r="1682" spans="1:7">
      <c r="A1682" s="822">
        <v>39085206500</v>
      </c>
      <c r="B1682" s="332" t="s">
        <v>2078</v>
      </c>
      <c r="C1682" s="333" t="s">
        <v>70</v>
      </c>
      <c r="D1682" s="334" t="s">
        <v>70</v>
      </c>
      <c r="E1682" s="334" t="s">
        <v>1029</v>
      </c>
      <c r="F1682" s="334" t="s">
        <v>3812</v>
      </c>
      <c r="G1682" s="335" t="s">
        <v>3811</v>
      </c>
    </row>
    <row r="1683" spans="1:7">
      <c r="A1683" s="822">
        <v>39085206600</v>
      </c>
      <c r="B1683" s="332" t="s">
        <v>2077</v>
      </c>
      <c r="C1683" s="333" t="s">
        <v>70</v>
      </c>
      <c r="D1683" s="334" t="s">
        <v>70</v>
      </c>
      <c r="E1683" s="334" t="s">
        <v>1071</v>
      </c>
      <c r="F1683" s="334" t="s">
        <v>3812</v>
      </c>
      <c r="G1683" s="335" t="s">
        <v>3811</v>
      </c>
    </row>
    <row r="1684" spans="1:7">
      <c r="A1684" s="822">
        <v>39087050100</v>
      </c>
      <c r="B1684" s="332" t="s">
        <v>2076</v>
      </c>
      <c r="C1684" s="333" t="s">
        <v>70</v>
      </c>
      <c r="D1684" s="334" t="s">
        <v>70</v>
      </c>
      <c r="E1684" s="334" t="s">
        <v>1071</v>
      </c>
      <c r="F1684" s="334" t="s">
        <v>3812</v>
      </c>
      <c r="G1684" s="335" t="s">
        <v>3811</v>
      </c>
    </row>
    <row r="1685" spans="1:7">
      <c r="A1685" s="822">
        <v>39087050200</v>
      </c>
      <c r="B1685" s="332" t="s">
        <v>2075</v>
      </c>
      <c r="C1685" s="333" t="s">
        <v>70</v>
      </c>
      <c r="D1685" s="334" t="s">
        <v>70</v>
      </c>
      <c r="E1685" s="334" t="s">
        <v>1071</v>
      </c>
      <c r="F1685" s="334" t="s">
        <v>4399</v>
      </c>
      <c r="G1685" s="335" t="s">
        <v>3811</v>
      </c>
    </row>
    <row r="1686" spans="1:7">
      <c r="A1686" s="822">
        <v>39087050300</v>
      </c>
      <c r="B1686" s="332" t="s">
        <v>2074</v>
      </c>
      <c r="C1686" s="333" t="s">
        <v>70</v>
      </c>
      <c r="D1686" s="334" t="s">
        <v>70</v>
      </c>
      <c r="E1686" s="334" t="s">
        <v>1067</v>
      </c>
      <c r="F1686" s="334" t="s">
        <v>4399</v>
      </c>
      <c r="G1686" s="335" t="s">
        <v>3811</v>
      </c>
    </row>
    <row r="1687" spans="1:7">
      <c r="A1687" s="822">
        <v>39087050400</v>
      </c>
      <c r="B1687" s="332" t="s">
        <v>2073</v>
      </c>
      <c r="C1687" s="333" t="s">
        <v>70</v>
      </c>
      <c r="D1687" s="334" t="s">
        <v>70</v>
      </c>
      <c r="E1687" s="334" t="s">
        <v>1071</v>
      </c>
      <c r="F1687" s="334" t="s">
        <v>3813</v>
      </c>
      <c r="G1687" s="335" t="s">
        <v>3811</v>
      </c>
    </row>
    <row r="1688" spans="1:7">
      <c r="A1688" s="822">
        <v>39087050500</v>
      </c>
      <c r="B1688" s="332" t="s">
        <v>2072</v>
      </c>
      <c r="C1688" s="333" t="s">
        <v>70</v>
      </c>
      <c r="D1688" s="334" t="s">
        <v>70</v>
      </c>
      <c r="E1688" s="334" t="s">
        <v>1067</v>
      </c>
      <c r="F1688" s="334" t="s">
        <v>4399</v>
      </c>
      <c r="G1688" s="335" t="s">
        <v>3814</v>
      </c>
    </row>
    <row r="1689" spans="1:7">
      <c r="A1689" s="822">
        <v>39087050600</v>
      </c>
      <c r="B1689" s="332" t="s">
        <v>2071</v>
      </c>
      <c r="C1689" s="333" t="s">
        <v>70</v>
      </c>
      <c r="D1689" s="334" t="s">
        <v>70</v>
      </c>
      <c r="E1689" s="334" t="s">
        <v>1067</v>
      </c>
      <c r="F1689" s="334" t="s">
        <v>4399</v>
      </c>
      <c r="G1689" s="335" t="s">
        <v>3814</v>
      </c>
    </row>
    <row r="1690" spans="1:7">
      <c r="A1690" s="822">
        <v>39087050700</v>
      </c>
      <c r="B1690" s="332" t="s">
        <v>2070</v>
      </c>
      <c r="C1690" s="333" t="s">
        <v>70</v>
      </c>
      <c r="D1690" s="334" t="s">
        <v>70</v>
      </c>
      <c r="E1690" s="334" t="s">
        <v>1067</v>
      </c>
      <c r="F1690" s="334" t="s">
        <v>4399</v>
      </c>
      <c r="G1690" s="335" t="s">
        <v>3814</v>
      </c>
    </row>
    <row r="1691" spans="1:7">
      <c r="A1691" s="822">
        <v>39087050800</v>
      </c>
      <c r="B1691" s="332" t="s">
        <v>2069</v>
      </c>
      <c r="C1691" s="333" t="s">
        <v>70</v>
      </c>
      <c r="D1691" s="334" t="s">
        <v>4356</v>
      </c>
      <c r="E1691" s="334" t="s">
        <v>1067</v>
      </c>
      <c r="F1691" s="334" t="s">
        <v>3816</v>
      </c>
      <c r="G1691" s="335" t="s">
        <v>3814</v>
      </c>
    </row>
    <row r="1692" spans="1:7">
      <c r="A1692" s="822">
        <v>39087050900</v>
      </c>
      <c r="B1692" s="332" t="s">
        <v>2068</v>
      </c>
      <c r="C1692" s="333" t="s">
        <v>70</v>
      </c>
      <c r="D1692" s="334" t="s">
        <v>70</v>
      </c>
      <c r="E1692" s="334" t="s">
        <v>1071</v>
      </c>
      <c r="F1692" s="334" t="s">
        <v>4400</v>
      </c>
      <c r="G1692" s="335" t="s">
        <v>3811</v>
      </c>
    </row>
    <row r="1693" spans="1:7">
      <c r="A1693" s="822">
        <v>39087051001</v>
      </c>
      <c r="B1693" s="332" t="s">
        <v>2067</v>
      </c>
      <c r="C1693" s="333" t="s">
        <v>70</v>
      </c>
      <c r="D1693" s="334" t="s">
        <v>70</v>
      </c>
      <c r="E1693" s="334" t="s">
        <v>1071</v>
      </c>
      <c r="F1693" s="334" t="s">
        <v>3813</v>
      </c>
      <c r="G1693" s="335" t="s">
        <v>3811</v>
      </c>
    </row>
    <row r="1694" spans="1:7">
      <c r="A1694" s="822">
        <v>39087051002</v>
      </c>
      <c r="B1694" s="332" t="s">
        <v>2066</v>
      </c>
      <c r="C1694" s="333" t="s">
        <v>4356</v>
      </c>
      <c r="D1694" s="334" t="s">
        <v>4356</v>
      </c>
      <c r="E1694" s="334" t="s">
        <v>1067</v>
      </c>
      <c r="F1694" s="334" t="s">
        <v>4399</v>
      </c>
      <c r="G1694" s="335" t="s">
        <v>3814</v>
      </c>
    </row>
    <row r="1695" spans="1:7">
      <c r="A1695" s="822">
        <v>39087051100</v>
      </c>
      <c r="B1695" s="332" t="s">
        <v>2065</v>
      </c>
      <c r="C1695" s="333" t="s">
        <v>70</v>
      </c>
      <c r="D1695" s="334" t="s">
        <v>70</v>
      </c>
      <c r="E1695" s="334" t="s">
        <v>1071</v>
      </c>
      <c r="F1695" s="334" t="s">
        <v>4400</v>
      </c>
      <c r="G1695" s="335" t="s">
        <v>3814</v>
      </c>
    </row>
    <row r="1696" spans="1:7">
      <c r="A1696" s="822">
        <v>39087051200</v>
      </c>
      <c r="B1696" s="332" t="s">
        <v>2064</v>
      </c>
      <c r="C1696" s="333" t="s">
        <v>70</v>
      </c>
      <c r="D1696" s="334" t="s">
        <v>70</v>
      </c>
      <c r="E1696" s="334" t="s">
        <v>1037</v>
      </c>
      <c r="F1696" s="334" t="s">
        <v>3816</v>
      </c>
      <c r="G1696" s="335" t="s">
        <v>3814</v>
      </c>
    </row>
    <row r="1697" spans="1:7">
      <c r="A1697" s="822">
        <v>39087051300</v>
      </c>
      <c r="B1697" s="332" t="s">
        <v>2063</v>
      </c>
      <c r="C1697" s="333" t="s">
        <v>70</v>
      </c>
      <c r="D1697" s="334" t="s">
        <v>70</v>
      </c>
      <c r="E1697" s="334" t="s">
        <v>1071</v>
      </c>
      <c r="F1697" s="334" t="s">
        <v>3813</v>
      </c>
      <c r="G1697" s="335" t="s">
        <v>3814</v>
      </c>
    </row>
    <row r="1698" spans="1:7">
      <c r="A1698" s="822">
        <v>39087051401</v>
      </c>
      <c r="B1698" s="332" t="s">
        <v>2062</v>
      </c>
      <c r="C1698" s="333" t="s">
        <v>70</v>
      </c>
      <c r="D1698" s="334" t="s">
        <v>70</v>
      </c>
      <c r="E1698" s="334" t="s">
        <v>1071</v>
      </c>
      <c r="F1698" s="334" t="s">
        <v>4399</v>
      </c>
      <c r="G1698" s="335" t="s">
        <v>3811</v>
      </c>
    </row>
    <row r="1699" spans="1:7">
      <c r="A1699" s="822">
        <v>39087051402</v>
      </c>
      <c r="B1699" s="332" t="s">
        <v>2061</v>
      </c>
      <c r="C1699" s="333" t="s">
        <v>70</v>
      </c>
      <c r="D1699" s="334" t="s">
        <v>70</v>
      </c>
      <c r="E1699" s="334" t="s">
        <v>1071</v>
      </c>
      <c r="F1699" s="334" t="s">
        <v>3816</v>
      </c>
      <c r="G1699" s="335" t="s">
        <v>3814</v>
      </c>
    </row>
    <row r="1700" spans="1:7">
      <c r="A1700" s="822">
        <v>39089750700</v>
      </c>
      <c r="B1700" s="332" t="s">
        <v>2060</v>
      </c>
      <c r="C1700" s="333" t="s">
        <v>4356</v>
      </c>
      <c r="D1700" s="334" t="s">
        <v>4356</v>
      </c>
      <c r="E1700" s="334" t="s">
        <v>1037</v>
      </c>
      <c r="F1700" s="334" t="s">
        <v>4399</v>
      </c>
      <c r="G1700" s="335" t="s">
        <v>3670</v>
      </c>
    </row>
    <row r="1701" spans="1:7">
      <c r="A1701" s="822">
        <v>39089751000</v>
      </c>
      <c r="B1701" s="332" t="s">
        <v>2059</v>
      </c>
      <c r="C1701" s="333" t="s">
        <v>70</v>
      </c>
      <c r="D1701" s="334" t="s">
        <v>4356</v>
      </c>
      <c r="E1701" s="334" t="s">
        <v>1027</v>
      </c>
      <c r="F1701" s="334" t="s">
        <v>3816</v>
      </c>
      <c r="G1701" s="335" t="s">
        <v>3670</v>
      </c>
    </row>
    <row r="1702" spans="1:7">
      <c r="A1702" s="822">
        <v>39089751300</v>
      </c>
      <c r="B1702" s="332" t="s">
        <v>2058</v>
      </c>
      <c r="C1702" s="333" t="s">
        <v>70</v>
      </c>
      <c r="D1702" s="334" t="s">
        <v>70</v>
      </c>
      <c r="E1702" s="334" t="s">
        <v>1029</v>
      </c>
      <c r="F1702" s="334" t="s">
        <v>3816</v>
      </c>
      <c r="G1702" s="335" t="s">
        <v>3670</v>
      </c>
    </row>
    <row r="1703" spans="1:7">
      <c r="A1703" s="822">
        <v>39089751600</v>
      </c>
      <c r="B1703" s="332" t="s">
        <v>2057</v>
      </c>
      <c r="C1703" s="333" t="s">
        <v>70</v>
      </c>
      <c r="D1703" s="334" t="s">
        <v>70</v>
      </c>
      <c r="E1703" s="334" t="s">
        <v>1029</v>
      </c>
      <c r="F1703" s="334" t="s">
        <v>4399</v>
      </c>
      <c r="G1703" s="335" t="s">
        <v>3670</v>
      </c>
    </row>
    <row r="1704" spans="1:7">
      <c r="A1704" s="822">
        <v>39089751900</v>
      </c>
      <c r="B1704" s="332" t="s">
        <v>2056</v>
      </c>
      <c r="C1704" s="333" t="s">
        <v>70</v>
      </c>
      <c r="D1704" s="334" t="s">
        <v>70</v>
      </c>
      <c r="E1704" s="334" t="s">
        <v>1067</v>
      </c>
      <c r="F1704" s="334" t="s">
        <v>4399</v>
      </c>
      <c r="G1704" s="335" t="s">
        <v>3811</v>
      </c>
    </row>
    <row r="1705" spans="1:7">
      <c r="A1705" s="822">
        <v>39089752200</v>
      </c>
      <c r="B1705" s="332" t="s">
        <v>2055</v>
      </c>
      <c r="C1705" s="333" t="s">
        <v>70</v>
      </c>
      <c r="D1705" s="334" t="s">
        <v>70</v>
      </c>
      <c r="E1705" s="334" t="s">
        <v>1067</v>
      </c>
      <c r="F1705" s="334" t="s">
        <v>3816</v>
      </c>
      <c r="G1705" s="335" t="s">
        <v>3811</v>
      </c>
    </row>
    <row r="1706" spans="1:7">
      <c r="A1706" s="822">
        <v>39089752500</v>
      </c>
      <c r="B1706" s="332" t="s">
        <v>2054</v>
      </c>
      <c r="C1706" s="333" t="s">
        <v>4356</v>
      </c>
      <c r="D1706" s="334" t="s">
        <v>4356</v>
      </c>
      <c r="E1706" s="334" t="s">
        <v>1067</v>
      </c>
      <c r="F1706" s="334" t="s">
        <v>3813</v>
      </c>
      <c r="G1706" s="335" t="s">
        <v>3811</v>
      </c>
    </row>
    <row r="1707" spans="1:7">
      <c r="A1707" s="822">
        <v>39089752800</v>
      </c>
      <c r="B1707" s="332" t="s">
        <v>2053</v>
      </c>
      <c r="C1707" s="333" t="s">
        <v>70</v>
      </c>
      <c r="D1707" s="334" t="s">
        <v>70</v>
      </c>
      <c r="E1707" s="334" t="s">
        <v>1037</v>
      </c>
      <c r="F1707" s="334" t="s">
        <v>4400</v>
      </c>
      <c r="G1707" s="335" t="s">
        <v>3811</v>
      </c>
    </row>
    <row r="1708" spans="1:7">
      <c r="A1708" s="822">
        <v>39089753100</v>
      </c>
      <c r="B1708" s="332" t="s">
        <v>2052</v>
      </c>
      <c r="C1708" s="333" t="s">
        <v>70</v>
      </c>
      <c r="D1708" s="334" t="s">
        <v>70</v>
      </c>
      <c r="E1708" s="334" t="s">
        <v>1071</v>
      </c>
      <c r="F1708" s="334" t="s">
        <v>4399</v>
      </c>
      <c r="G1708" s="335" t="s">
        <v>3811</v>
      </c>
    </row>
    <row r="1709" spans="1:7">
      <c r="A1709" s="822">
        <v>39089753300</v>
      </c>
      <c r="B1709" s="332" t="s">
        <v>2051</v>
      </c>
      <c r="C1709" s="333" t="s">
        <v>70</v>
      </c>
      <c r="D1709" s="334" t="s">
        <v>70</v>
      </c>
      <c r="E1709" s="334" t="s">
        <v>1037</v>
      </c>
      <c r="F1709" s="334" t="s">
        <v>4400</v>
      </c>
      <c r="G1709" s="335" t="s">
        <v>3811</v>
      </c>
    </row>
    <row r="1710" spans="1:7">
      <c r="A1710" s="822">
        <v>39089753600</v>
      </c>
      <c r="B1710" s="332" t="s">
        <v>2050</v>
      </c>
      <c r="C1710" s="333" t="s">
        <v>70</v>
      </c>
      <c r="D1710" s="334" t="s">
        <v>70</v>
      </c>
      <c r="E1710" s="334" t="s">
        <v>1029</v>
      </c>
      <c r="F1710" s="334" t="s">
        <v>4400</v>
      </c>
      <c r="G1710" s="335" t="s">
        <v>3670</v>
      </c>
    </row>
    <row r="1711" spans="1:7">
      <c r="A1711" s="822">
        <v>39089753900</v>
      </c>
      <c r="B1711" s="332" t="s">
        <v>2049</v>
      </c>
      <c r="C1711" s="333" t="s">
        <v>70</v>
      </c>
      <c r="D1711" s="334" t="s">
        <v>70</v>
      </c>
      <c r="E1711" s="334" t="s">
        <v>1037</v>
      </c>
      <c r="F1711" s="334" t="s">
        <v>3812</v>
      </c>
      <c r="G1711" s="335" t="s">
        <v>3811</v>
      </c>
    </row>
    <row r="1712" spans="1:7">
      <c r="A1712" s="822">
        <v>39089754101</v>
      </c>
      <c r="B1712" s="332" t="s">
        <v>2048</v>
      </c>
      <c r="C1712" s="333" t="s">
        <v>70</v>
      </c>
      <c r="D1712" s="334" t="s">
        <v>70</v>
      </c>
      <c r="E1712" s="334" t="s">
        <v>1037</v>
      </c>
      <c r="F1712" s="334" t="s">
        <v>3816</v>
      </c>
      <c r="G1712" s="335" t="s">
        <v>3811</v>
      </c>
    </row>
    <row r="1713" spans="1:7">
      <c r="A1713" s="822">
        <v>39089754102</v>
      </c>
      <c r="B1713" s="332" t="s">
        <v>2047</v>
      </c>
      <c r="C1713" s="333" t="s">
        <v>70</v>
      </c>
      <c r="D1713" s="334" t="s">
        <v>70</v>
      </c>
      <c r="E1713" s="334" t="s">
        <v>1027</v>
      </c>
      <c r="F1713" s="334" t="s">
        <v>4399</v>
      </c>
      <c r="G1713" s="335" t="s">
        <v>3814</v>
      </c>
    </row>
    <row r="1714" spans="1:7">
      <c r="A1714" s="822">
        <v>39089754400</v>
      </c>
      <c r="B1714" s="332" t="s">
        <v>2046</v>
      </c>
      <c r="C1714" s="333" t="s">
        <v>70</v>
      </c>
      <c r="D1714" s="334" t="s">
        <v>70</v>
      </c>
      <c r="E1714" s="334" t="s">
        <v>1071</v>
      </c>
      <c r="F1714" s="334" t="s">
        <v>4400</v>
      </c>
      <c r="G1714" s="335" t="s">
        <v>3814</v>
      </c>
    </row>
    <row r="1715" spans="1:7">
      <c r="A1715" s="822">
        <v>39089754700</v>
      </c>
      <c r="B1715" s="332" t="s">
        <v>2045</v>
      </c>
      <c r="C1715" s="333" t="s">
        <v>70</v>
      </c>
      <c r="D1715" s="334" t="s">
        <v>70</v>
      </c>
      <c r="E1715" s="334" t="s">
        <v>1067</v>
      </c>
      <c r="F1715" s="334" t="s">
        <v>3813</v>
      </c>
      <c r="G1715" s="335" t="s">
        <v>3814</v>
      </c>
    </row>
    <row r="1716" spans="1:7">
      <c r="A1716" s="822">
        <v>39089755000</v>
      </c>
      <c r="B1716" s="332" t="s">
        <v>2044</v>
      </c>
      <c r="C1716" s="333" t="s">
        <v>70</v>
      </c>
      <c r="D1716" s="334" t="s">
        <v>70</v>
      </c>
      <c r="E1716" s="334" t="s">
        <v>1029</v>
      </c>
      <c r="F1716" s="334" t="s">
        <v>3813</v>
      </c>
      <c r="G1716" s="335" t="s">
        <v>3814</v>
      </c>
    </row>
    <row r="1717" spans="1:7">
      <c r="A1717" s="822">
        <v>39089755300</v>
      </c>
      <c r="B1717" s="332" t="s">
        <v>2043</v>
      </c>
      <c r="C1717" s="333" t="s">
        <v>70</v>
      </c>
      <c r="D1717" s="334" t="s">
        <v>70</v>
      </c>
      <c r="E1717" s="334" t="s">
        <v>1027</v>
      </c>
      <c r="F1717" s="334" t="s">
        <v>3816</v>
      </c>
      <c r="G1717" s="335" t="s">
        <v>3814</v>
      </c>
    </row>
    <row r="1718" spans="1:7">
      <c r="A1718" s="822">
        <v>39089755600</v>
      </c>
      <c r="B1718" s="332" t="s">
        <v>2042</v>
      </c>
      <c r="C1718" s="333" t="s">
        <v>70</v>
      </c>
      <c r="D1718" s="334" t="s">
        <v>70</v>
      </c>
      <c r="E1718" s="334" t="s">
        <v>1029</v>
      </c>
      <c r="F1718" s="334" t="s">
        <v>4400</v>
      </c>
      <c r="G1718" s="335" t="s">
        <v>3814</v>
      </c>
    </row>
    <row r="1719" spans="1:7">
      <c r="A1719" s="822">
        <v>39089755900</v>
      </c>
      <c r="B1719" s="332" t="s">
        <v>2041</v>
      </c>
      <c r="C1719" s="333" t="s">
        <v>70</v>
      </c>
      <c r="D1719" s="334" t="s">
        <v>70</v>
      </c>
      <c r="E1719" s="334" t="s">
        <v>1037</v>
      </c>
      <c r="F1719" s="334" t="s">
        <v>3812</v>
      </c>
      <c r="G1719" s="335" t="s">
        <v>3811</v>
      </c>
    </row>
    <row r="1720" spans="1:7">
      <c r="A1720" s="822">
        <v>39089756201</v>
      </c>
      <c r="B1720" s="332" t="s">
        <v>2040</v>
      </c>
      <c r="C1720" s="333" t="s">
        <v>70</v>
      </c>
      <c r="D1720" s="334" t="s">
        <v>70</v>
      </c>
      <c r="E1720" s="334" t="s">
        <v>1027</v>
      </c>
      <c r="F1720" s="334" t="s">
        <v>3816</v>
      </c>
      <c r="G1720" s="335" t="s">
        <v>3811</v>
      </c>
    </row>
    <row r="1721" spans="1:7">
      <c r="A1721" s="822">
        <v>39089756202</v>
      </c>
      <c r="B1721" s="332" t="s">
        <v>2039</v>
      </c>
      <c r="C1721" s="333" t="s">
        <v>70</v>
      </c>
      <c r="D1721" s="334" t="s">
        <v>70</v>
      </c>
      <c r="E1721" s="334" t="s">
        <v>1037</v>
      </c>
      <c r="F1721" s="334" t="s">
        <v>3813</v>
      </c>
      <c r="G1721" s="335" t="s">
        <v>3811</v>
      </c>
    </row>
    <row r="1722" spans="1:7">
      <c r="A1722" s="822">
        <v>39089756500</v>
      </c>
      <c r="B1722" s="332" t="s">
        <v>2038</v>
      </c>
      <c r="C1722" s="333" t="s">
        <v>70</v>
      </c>
      <c r="D1722" s="334" t="s">
        <v>70</v>
      </c>
      <c r="E1722" s="334" t="s">
        <v>1071</v>
      </c>
      <c r="F1722" s="334" t="s">
        <v>3812</v>
      </c>
      <c r="G1722" s="335" t="s">
        <v>3811</v>
      </c>
    </row>
    <row r="1723" spans="1:7">
      <c r="A1723" s="822">
        <v>39089756800</v>
      </c>
      <c r="B1723" s="332" t="s">
        <v>2037</v>
      </c>
      <c r="C1723" s="333" t="s">
        <v>70</v>
      </c>
      <c r="D1723" s="334" t="s">
        <v>70</v>
      </c>
      <c r="E1723" s="334" t="s">
        <v>1037</v>
      </c>
      <c r="F1723" s="334" t="s">
        <v>4399</v>
      </c>
      <c r="G1723" s="335" t="s">
        <v>3811</v>
      </c>
    </row>
    <row r="1724" spans="1:7">
      <c r="A1724" s="822">
        <v>39089757100</v>
      </c>
      <c r="B1724" s="332" t="s">
        <v>2036</v>
      </c>
      <c r="C1724" s="333" t="s">
        <v>70</v>
      </c>
      <c r="D1724" s="334" t="s">
        <v>70</v>
      </c>
      <c r="E1724" s="334" t="s">
        <v>1029</v>
      </c>
      <c r="F1724" s="334" t="s">
        <v>4400</v>
      </c>
      <c r="G1724" s="335" t="s">
        <v>3814</v>
      </c>
    </row>
    <row r="1725" spans="1:7">
      <c r="A1725" s="822">
        <v>39089757400</v>
      </c>
      <c r="B1725" s="332" t="s">
        <v>2035</v>
      </c>
      <c r="C1725" s="333" t="s">
        <v>70</v>
      </c>
      <c r="D1725" s="334" t="s">
        <v>70</v>
      </c>
      <c r="E1725" s="334" t="s">
        <v>1029</v>
      </c>
      <c r="F1725" s="334" t="s">
        <v>3816</v>
      </c>
      <c r="G1725" s="335" t="s">
        <v>3814</v>
      </c>
    </row>
    <row r="1726" spans="1:7">
      <c r="A1726" s="822">
        <v>39089757700</v>
      </c>
      <c r="B1726" s="332" t="s">
        <v>2034</v>
      </c>
      <c r="C1726" s="333" t="s">
        <v>70</v>
      </c>
      <c r="D1726" s="334" t="s">
        <v>70</v>
      </c>
      <c r="E1726" s="334" t="s">
        <v>1029</v>
      </c>
      <c r="F1726" s="334" t="s">
        <v>3813</v>
      </c>
      <c r="G1726" s="335" t="s">
        <v>3814</v>
      </c>
    </row>
    <row r="1727" spans="1:7">
      <c r="A1727" s="822">
        <v>39089758300</v>
      </c>
      <c r="B1727" s="332" t="s">
        <v>2033</v>
      </c>
      <c r="C1727" s="333" t="s">
        <v>70</v>
      </c>
      <c r="D1727" s="334" t="s">
        <v>70</v>
      </c>
      <c r="E1727" s="334" t="s">
        <v>1067</v>
      </c>
      <c r="F1727" s="334" t="s">
        <v>4400</v>
      </c>
      <c r="G1727" s="335" t="s">
        <v>3811</v>
      </c>
    </row>
    <row r="1728" spans="1:7">
      <c r="A1728" s="822">
        <v>39089758600</v>
      </c>
      <c r="B1728" s="332" t="s">
        <v>2032</v>
      </c>
      <c r="C1728" s="333" t="s">
        <v>70</v>
      </c>
      <c r="D1728" s="334" t="s">
        <v>70</v>
      </c>
      <c r="E1728" s="334" t="s">
        <v>1027</v>
      </c>
      <c r="F1728" s="334" t="s">
        <v>3816</v>
      </c>
      <c r="G1728" s="335" t="s">
        <v>3814</v>
      </c>
    </row>
    <row r="1729" spans="1:7">
      <c r="A1729" s="822">
        <v>39089758900</v>
      </c>
      <c r="B1729" s="332" t="s">
        <v>2031</v>
      </c>
      <c r="C1729" s="333" t="s">
        <v>70</v>
      </c>
      <c r="D1729" s="334" t="s">
        <v>70</v>
      </c>
      <c r="E1729" s="334" t="s">
        <v>1071</v>
      </c>
      <c r="F1729" s="334" t="s">
        <v>3816</v>
      </c>
      <c r="G1729" s="335" t="s">
        <v>3814</v>
      </c>
    </row>
    <row r="1730" spans="1:7">
      <c r="A1730" s="822">
        <v>39089759000</v>
      </c>
      <c r="B1730" s="332" t="s">
        <v>2030</v>
      </c>
      <c r="C1730" s="333" t="s">
        <v>4356</v>
      </c>
      <c r="D1730" s="334" t="s">
        <v>4356</v>
      </c>
      <c r="E1730" s="334" t="s">
        <v>1071</v>
      </c>
      <c r="F1730" s="334" t="s">
        <v>3813</v>
      </c>
      <c r="G1730" s="335" t="s">
        <v>3670</v>
      </c>
    </row>
    <row r="1731" spans="1:7">
      <c r="A1731" s="822">
        <v>39089759100</v>
      </c>
      <c r="B1731" s="332" t="s">
        <v>2029</v>
      </c>
      <c r="C1731" s="333" t="s">
        <v>70</v>
      </c>
      <c r="D1731" s="334" t="s">
        <v>70</v>
      </c>
      <c r="E1731" s="334" t="s">
        <v>1027</v>
      </c>
      <c r="F1731" s="334" t="s">
        <v>3813</v>
      </c>
      <c r="G1731" s="335" t="s">
        <v>3814</v>
      </c>
    </row>
    <row r="1732" spans="1:7">
      <c r="A1732" s="822">
        <v>39091003800</v>
      </c>
      <c r="B1732" s="332" t="s">
        <v>2028</v>
      </c>
      <c r="C1732" s="333" t="s">
        <v>70</v>
      </c>
      <c r="D1732" s="334" t="s">
        <v>70</v>
      </c>
      <c r="E1732" s="334" t="s">
        <v>1037</v>
      </c>
      <c r="F1732" s="334" t="s">
        <v>3813</v>
      </c>
      <c r="G1732" s="335" t="s">
        <v>3814</v>
      </c>
    </row>
    <row r="1733" spans="1:7">
      <c r="A1733" s="822">
        <v>39091003900</v>
      </c>
      <c r="B1733" s="332" t="s">
        <v>2027</v>
      </c>
      <c r="C1733" s="333" t="s">
        <v>70</v>
      </c>
      <c r="D1733" s="334" t="s">
        <v>70</v>
      </c>
      <c r="E1733" s="334" t="s">
        <v>1027</v>
      </c>
      <c r="F1733" s="334" t="s">
        <v>3812</v>
      </c>
      <c r="G1733" s="335" t="s">
        <v>3814</v>
      </c>
    </row>
    <row r="1734" spans="1:7">
      <c r="A1734" s="822">
        <v>39091004000</v>
      </c>
      <c r="B1734" s="332" t="s">
        <v>2026</v>
      </c>
      <c r="C1734" s="333" t="s">
        <v>70</v>
      </c>
      <c r="D1734" s="334" t="s">
        <v>70</v>
      </c>
      <c r="E1734" s="334" t="s">
        <v>1037</v>
      </c>
      <c r="F1734" s="334" t="s">
        <v>3812</v>
      </c>
      <c r="G1734" s="335" t="s">
        <v>3814</v>
      </c>
    </row>
    <row r="1735" spans="1:7">
      <c r="A1735" s="822">
        <v>39091004100</v>
      </c>
      <c r="B1735" s="332" t="s">
        <v>2025</v>
      </c>
      <c r="C1735" s="333" t="s">
        <v>70</v>
      </c>
      <c r="D1735" s="334" t="s">
        <v>70</v>
      </c>
      <c r="E1735" s="334" t="s">
        <v>1067</v>
      </c>
      <c r="F1735" s="334" t="s">
        <v>3812</v>
      </c>
      <c r="G1735" s="335" t="s">
        <v>3814</v>
      </c>
    </row>
    <row r="1736" spans="1:7">
      <c r="A1736" s="822">
        <v>39091004200</v>
      </c>
      <c r="B1736" s="332" t="s">
        <v>2024</v>
      </c>
      <c r="C1736" s="333" t="s">
        <v>4356</v>
      </c>
      <c r="D1736" s="334" t="s">
        <v>4356</v>
      </c>
      <c r="E1736" s="334" t="s">
        <v>1067</v>
      </c>
      <c r="F1736" s="334" t="s">
        <v>3816</v>
      </c>
      <c r="G1736" s="335" t="s">
        <v>3814</v>
      </c>
    </row>
    <row r="1737" spans="1:7">
      <c r="A1737" s="822">
        <v>39091004300</v>
      </c>
      <c r="B1737" s="332" t="s">
        <v>2023</v>
      </c>
      <c r="C1737" s="333" t="s">
        <v>70</v>
      </c>
      <c r="D1737" s="334" t="s">
        <v>70</v>
      </c>
      <c r="E1737" s="334" t="s">
        <v>1037</v>
      </c>
      <c r="F1737" s="334" t="s">
        <v>4400</v>
      </c>
      <c r="G1737" s="335" t="s">
        <v>3814</v>
      </c>
    </row>
    <row r="1738" spans="1:7">
      <c r="A1738" s="822">
        <v>39091004400</v>
      </c>
      <c r="B1738" s="332" t="s">
        <v>2022</v>
      </c>
      <c r="C1738" s="333" t="s">
        <v>70</v>
      </c>
      <c r="D1738" s="334" t="s">
        <v>70</v>
      </c>
      <c r="E1738" s="334" t="s">
        <v>1071</v>
      </c>
      <c r="F1738" s="334" t="s">
        <v>3813</v>
      </c>
      <c r="G1738" s="335" t="s">
        <v>3814</v>
      </c>
    </row>
    <row r="1739" spans="1:7">
      <c r="A1739" s="822">
        <v>39091004500</v>
      </c>
      <c r="B1739" s="332" t="s">
        <v>2021</v>
      </c>
      <c r="C1739" s="333" t="s">
        <v>70</v>
      </c>
      <c r="D1739" s="334" t="s">
        <v>70</v>
      </c>
      <c r="E1739" s="334" t="s">
        <v>1029</v>
      </c>
      <c r="F1739" s="334" t="s">
        <v>4400</v>
      </c>
      <c r="G1739" s="335" t="s">
        <v>4401</v>
      </c>
    </row>
    <row r="1740" spans="1:7">
      <c r="A1740" s="822">
        <v>39091004600</v>
      </c>
      <c r="B1740" s="332" t="s">
        <v>2020</v>
      </c>
      <c r="C1740" s="333" t="s">
        <v>70</v>
      </c>
      <c r="D1740" s="334" t="s">
        <v>70</v>
      </c>
      <c r="E1740" s="334" t="s">
        <v>1037</v>
      </c>
      <c r="F1740" s="334" t="s">
        <v>3812</v>
      </c>
      <c r="G1740" s="335" t="s">
        <v>3814</v>
      </c>
    </row>
    <row r="1741" spans="1:7">
      <c r="A1741" s="822">
        <v>39091004700</v>
      </c>
      <c r="B1741" s="332" t="s">
        <v>2019</v>
      </c>
      <c r="C1741" s="333" t="s">
        <v>70</v>
      </c>
      <c r="D1741" s="334" t="s">
        <v>70</v>
      </c>
      <c r="E1741" s="334" t="s">
        <v>1029</v>
      </c>
      <c r="F1741" s="334" t="s">
        <v>3813</v>
      </c>
      <c r="G1741" s="335" t="s">
        <v>3814</v>
      </c>
    </row>
    <row r="1742" spans="1:7">
      <c r="A1742" s="822">
        <v>39091004800</v>
      </c>
      <c r="B1742" s="332" t="s">
        <v>2018</v>
      </c>
      <c r="C1742" s="333" t="s">
        <v>70</v>
      </c>
      <c r="D1742" s="334" t="s">
        <v>70</v>
      </c>
      <c r="E1742" s="334" t="s">
        <v>1027</v>
      </c>
      <c r="F1742" s="334" t="s">
        <v>3812</v>
      </c>
      <c r="G1742" s="335" t="s">
        <v>3814</v>
      </c>
    </row>
    <row r="1743" spans="1:7">
      <c r="A1743" s="822">
        <v>39093010200</v>
      </c>
      <c r="B1743" s="332" t="s">
        <v>2017</v>
      </c>
      <c r="C1743" s="333" t="s">
        <v>70</v>
      </c>
      <c r="D1743" s="334" t="s">
        <v>70</v>
      </c>
      <c r="E1743" s="334" t="s">
        <v>1029</v>
      </c>
      <c r="F1743" s="334" t="s">
        <v>3816</v>
      </c>
      <c r="G1743" s="335" t="s">
        <v>3811</v>
      </c>
    </row>
    <row r="1744" spans="1:7">
      <c r="A1744" s="822">
        <v>39093010300</v>
      </c>
      <c r="B1744" s="332" t="s">
        <v>2016</v>
      </c>
      <c r="C1744" s="333" t="s">
        <v>70</v>
      </c>
      <c r="D1744" s="334" t="s">
        <v>70</v>
      </c>
      <c r="E1744" s="334" t="s">
        <v>1029</v>
      </c>
      <c r="F1744" s="334" t="s">
        <v>3816</v>
      </c>
      <c r="G1744" s="335" t="s">
        <v>3811</v>
      </c>
    </row>
    <row r="1745" spans="1:7">
      <c r="A1745" s="822">
        <v>39093010400</v>
      </c>
      <c r="B1745" s="332" t="s">
        <v>2015</v>
      </c>
      <c r="C1745" s="333" t="s">
        <v>70</v>
      </c>
      <c r="D1745" s="334" t="s">
        <v>70</v>
      </c>
      <c r="E1745" s="334" t="s">
        <v>1027</v>
      </c>
      <c r="F1745" s="334" t="s">
        <v>3816</v>
      </c>
      <c r="G1745" s="335" t="s">
        <v>3811</v>
      </c>
    </row>
    <row r="1746" spans="1:7">
      <c r="A1746" s="822">
        <v>39093013100</v>
      </c>
      <c r="B1746" s="332" t="s">
        <v>2014</v>
      </c>
      <c r="C1746" s="333" t="s">
        <v>70</v>
      </c>
      <c r="D1746" s="334" t="s">
        <v>70</v>
      </c>
      <c r="E1746" s="334" t="s">
        <v>1029</v>
      </c>
      <c r="F1746" s="334" t="s">
        <v>3816</v>
      </c>
      <c r="G1746" s="335" t="s">
        <v>3811</v>
      </c>
    </row>
    <row r="1747" spans="1:7">
      <c r="A1747" s="822">
        <v>39093013200</v>
      </c>
      <c r="B1747" s="332" t="s">
        <v>2013</v>
      </c>
      <c r="C1747" s="333" t="s">
        <v>70</v>
      </c>
      <c r="D1747" s="334" t="s">
        <v>70</v>
      </c>
      <c r="E1747" s="334" t="s">
        <v>1029</v>
      </c>
      <c r="F1747" s="334" t="s">
        <v>4400</v>
      </c>
      <c r="G1747" s="335" t="s">
        <v>3811</v>
      </c>
    </row>
    <row r="1748" spans="1:7">
      <c r="A1748" s="822">
        <v>39093021100</v>
      </c>
      <c r="B1748" s="332" t="s">
        <v>2012</v>
      </c>
      <c r="C1748" s="333" t="s">
        <v>70</v>
      </c>
      <c r="D1748" s="334" t="s">
        <v>70</v>
      </c>
      <c r="E1748" s="334" t="s">
        <v>1071</v>
      </c>
      <c r="F1748" s="334" t="s">
        <v>3813</v>
      </c>
      <c r="G1748" s="335" t="s">
        <v>3811</v>
      </c>
    </row>
    <row r="1749" spans="1:7">
      <c r="A1749" s="822">
        <v>39093021200</v>
      </c>
      <c r="B1749" s="332" t="s">
        <v>2011</v>
      </c>
      <c r="C1749" s="333" t="s">
        <v>70</v>
      </c>
      <c r="D1749" s="334" t="s">
        <v>70</v>
      </c>
      <c r="E1749" s="334" t="s">
        <v>1071</v>
      </c>
      <c r="F1749" s="334" t="s">
        <v>3816</v>
      </c>
      <c r="G1749" s="335" t="s">
        <v>3811</v>
      </c>
    </row>
    <row r="1750" spans="1:7">
      <c r="A1750" s="822">
        <v>39093022100</v>
      </c>
      <c r="B1750" s="332" t="s">
        <v>2010</v>
      </c>
      <c r="C1750" s="333" t="s">
        <v>70</v>
      </c>
      <c r="D1750" s="334" t="s">
        <v>70</v>
      </c>
      <c r="E1750" s="334" t="s">
        <v>1027</v>
      </c>
      <c r="F1750" s="334" t="s">
        <v>4400</v>
      </c>
      <c r="G1750" s="335" t="s">
        <v>3670</v>
      </c>
    </row>
    <row r="1751" spans="1:7">
      <c r="A1751" s="822">
        <v>39093022200</v>
      </c>
      <c r="B1751" s="332" t="s">
        <v>2009</v>
      </c>
      <c r="C1751" s="333" t="s">
        <v>4356</v>
      </c>
      <c r="D1751" s="334" t="s">
        <v>70</v>
      </c>
      <c r="E1751" s="334" t="s">
        <v>1037</v>
      </c>
      <c r="F1751" s="334" t="s">
        <v>4399</v>
      </c>
      <c r="G1751" s="335" t="s">
        <v>3670</v>
      </c>
    </row>
    <row r="1752" spans="1:7">
      <c r="A1752" s="822">
        <v>39093022400</v>
      </c>
      <c r="B1752" s="332" t="s">
        <v>2008</v>
      </c>
      <c r="C1752" s="333" t="s">
        <v>4356</v>
      </c>
      <c r="D1752" s="334" t="s">
        <v>4356</v>
      </c>
      <c r="E1752" s="334" t="s">
        <v>1071</v>
      </c>
      <c r="F1752" s="334" t="s">
        <v>3813</v>
      </c>
      <c r="G1752" s="335" t="s">
        <v>3670</v>
      </c>
    </row>
    <row r="1753" spans="1:7">
      <c r="A1753" s="822">
        <v>39093022500</v>
      </c>
      <c r="B1753" s="332" t="s">
        <v>2007</v>
      </c>
      <c r="C1753" s="333" t="s">
        <v>70</v>
      </c>
      <c r="D1753" s="334" t="s">
        <v>70</v>
      </c>
      <c r="E1753" s="334" t="s">
        <v>1029</v>
      </c>
      <c r="F1753" s="334" t="s">
        <v>3812</v>
      </c>
      <c r="G1753" s="335" t="s">
        <v>3670</v>
      </c>
    </row>
    <row r="1754" spans="1:7">
      <c r="A1754" s="822">
        <v>39093022601</v>
      </c>
      <c r="B1754" s="332" t="s">
        <v>2006</v>
      </c>
      <c r="C1754" s="333" t="s">
        <v>4356</v>
      </c>
      <c r="D1754" s="334" t="s">
        <v>4356</v>
      </c>
      <c r="E1754" s="334" t="s">
        <v>1067</v>
      </c>
      <c r="F1754" s="334" t="s">
        <v>3812</v>
      </c>
      <c r="G1754" s="335" t="s">
        <v>3811</v>
      </c>
    </row>
    <row r="1755" spans="1:7">
      <c r="A1755" s="822">
        <v>39093022800</v>
      </c>
      <c r="B1755" s="332" t="s">
        <v>2005</v>
      </c>
      <c r="C1755" s="333" t="s">
        <v>4356</v>
      </c>
      <c r="D1755" s="334" t="s">
        <v>4356</v>
      </c>
      <c r="E1755" s="334" t="s">
        <v>1071</v>
      </c>
      <c r="F1755" s="334" t="s">
        <v>4399</v>
      </c>
      <c r="G1755" s="335" t="s">
        <v>3670</v>
      </c>
    </row>
    <row r="1756" spans="1:7">
      <c r="A1756" s="822">
        <v>39093023000</v>
      </c>
      <c r="B1756" s="332" t="s">
        <v>2004</v>
      </c>
      <c r="C1756" s="333" t="s">
        <v>4356</v>
      </c>
      <c r="D1756" s="334" t="s">
        <v>4356</v>
      </c>
      <c r="E1756" s="334" t="s">
        <v>1067</v>
      </c>
      <c r="F1756" s="334" t="s">
        <v>3812</v>
      </c>
      <c r="G1756" s="335" t="s">
        <v>3811</v>
      </c>
    </row>
    <row r="1757" spans="1:7">
      <c r="A1757" s="822">
        <v>39093023100</v>
      </c>
      <c r="B1757" s="332" t="s">
        <v>2003</v>
      </c>
      <c r="C1757" s="333" t="s">
        <v>4356</v>
      </c>
      <c r="D1757" s="334" t="s">
        <v>4356</v>
      </c>
      <c r="E1757" s="334" t="s">
        <v>1071</v>
      </c>
      <c r="F1757" s="334" t="s">
        <v>3813</v>
      </c>
      <c r="G1757" s="335" t="s">
        <v>3670</v>
      </c>
    </row>
    <row r="1758" spans="1:7">
      <c r="A1758" s="822">
        <v>39093023200</v>
      </c>
      <c r="B1758" s="332" t="s">
        <v>2002</v>
      </c>
      <c r="C1758" s="333" t="s">
        <v>4356</v>
      </c>
      <c r="D1758" s="334" t="s">
        <v>4356</v>
      </c>
      <c r="E1758" s="334" t="s">
        <v>1067</v>
      </c>
      <c r="F1758" s="334" t="s">
        <v>4399</v>
      </c>
      <c r="G1758" s="335" t="s">
        <v>3670</v>
      </c>
    </row>
    <row r="1759" spans="1:7">
      <c r="A1759" s="822">
        <v>39093023300</v>
      </c>
      <c r="B1759" s="332" t="s">
        <v>2001</v>
      </c>
      <c r="C1759" s="333" t="s">
        <v>4356</v>
      </c>
      <c r="D1759" s="334" t="s">
        <v>4356</v>
      </c>
      <c r="E1759" s="334" t="s">
        <v>1071</v>
      </c>
      <c r="F1759" s="334" t="s">
        <v>3813</v>
      </c>
      <c r="G1759" s="335" t="s">
        <v>3670</v>
      </c>
    </row>
    <row r="1760" spans="1:7">
      <c r="A1760" s="822">
        <v>39093023400</v>
      </c>
      <c r="B1760" s="332" t="s">
        <v>2000</v>
      </c>
      <c r="C1760" s="333" t="s">
        <v>70</v>
      </c>
      <c r="D1760" s="334" t="s">
        <v>70</v>
      </c>
      <c r="E1760" s="334" t="s">
        <v>1067</v>
      </c>
      <c r="F1760" s="334" t="s">
        <v>4399</v>
      </c>
      <c r="G1760" s="335" t="s">
        <v>3811</v>
      </c>
    </row>
    <row r="1761" spans="1:7">
      <c r="A1761" s="822">
        <v>39093023500</v>
      </c>
      <c r="B1761" s="332" t="s">
        <v>1999</v>
      </c>
      <c r="C1761" s="333" t="s">
        <v>70</v>
      </c>
      <c r="D1761" s="334" t="s">
        <v>70</v>
      </c>
      <c r="E1761" s="334" t="s">
        <v>1027</v>
      </c>
      <c r="F1761" s="334" t="s">
        <v>4399</v>
      </c>
      <c r="G1761" s="335" t="s">
        <v>3670</v>
      </c>
    </row>
    <row r="1762" spans="1:7">
      <c r="A1762" s="822">
        <v>39093023600</v>
      </c>
      <c r="B1762" s="332" t="s">
        <v>1998</v>
      </c>
      <c r="C1762" s="333" t="s">
        <v>70</v>
      </c>
      <c r="D1762" s="334" t="s">
        <v>70</v>
      </c>
      <c r="E1762" s="334" t="s">
        <v>1037</v>
      </c>
      <c r="F1762" s="334" t="s">
        <v>4399</v>
      </c>
      <c r="G1762" s="335" t="s">
        <v>3670</v>
      </c>
    </row>
    <row r="1763" spans="1:7">
      <c r="A1763" s="822">
        <v>39093023700</v>
      </c>
      <c r="B1763" s="332" t="s">
        <v>1997</v>
      </c>
      <c r="C1763" s="333" t="s">
        <v>70</v>
      </c>
      <c r="D1763" s="334" t="s">
        <v>4356</v>
      </c>
      <c r="E1763" s="334" t="s">
        <v>1037</v>
      </c>
      <c r="F1763" s="334" t="s">
        <v>3813</v>
      </c>
      <c r="G1763" s="335" t="s">
        <v>3670</v>
      </c>
    </row>
    <row r="1764" spans="1:7">
      <c r="A1764" s="822">
        <v>39093023800</v>
      </c>
      <c r="B1764" s="332" t="s">
        <v>1996</v>
      </c>
      <c r="C1764" s="333" t="s">
        <v>4356</v>
      </c>
      <c r="D1764" s="334" t="s">
        <v>4356</v>
      </c>
      <c r="E1764" s="334" t="s">
        <v>1067</v>
      </c>
      <c r="F1764" s="334" t="s">
        <v>3815</v>
      </c>
      <c r="G1764" s="335" t="s">
        <v>3811</v>
      </c>
    </row>
    <row r="1765" spans="1:7">
      <c r="A1765" s="822">
        <v>39093023900</v>
      </c>
      <c r="B1765" s="332" t="s">
        <v>1995</v>
      </c>
      <c r="C1765" s="333" t="s">
        <v>70</v>
      </c>
      <c r="D1765" s="334" t="s">
        <v>70</v>
      </c>
      <c r="E1765" s="334" t="s">
        <v>1067</v>
      </c>
      <c r="F1765" s="334" t="s">
        <v>3816</v>
      </c>
      <c r="G1765" s="335" t="s">
        <v>3811</v>
      </c>
    </row>
    <row r="1766" spans="1:7">
      <c r="A1766" s="822">
        <v>39093024000</v>
      </c>
      <c r="B1766" s="332" t="s">
        <v>1994</v>
      </c>
      <c r="C1766" s="333" t="s">
        <v>4356</v>
      </c>
      <c r="D1766" s="334" t="s">
        <v>4356</v>
      </c>
      <c r="E1766" s="334" t="s">
        <v>1067</v>
      </c>
      <c r="F1766" s="334" t="s">
        <v>4399</v>
      </c>
      <c r="G1766" s="335" t="s">
        <v>3811</v>
      </c>
    </row>
    <row r="1767" spans="1:7">
      <c r="A1767" s="822">
        <v>39093024100</v>
      </c>
      <c r="B1767" s="332" t="s">
        <v>1993</v>
      </c>
      <c r="C1767" s="333" t="s">
        <v>70</v>
      </c>
      <c r="D1767" s="334" t="s">
        <v>70</v>
      </c>
      <c r="E1767" s="334" t="s">
        <v>1067</v>
      </c>
      <c r="F1767" s="334" t="s">
        <v>4400</v>
      </c>
      <c r="G1767" s="335" t="s">
        <v>3811</v>
      </c>
    </row>
    <row r="1768" spans="1:7">
      <c r="A1768" s="822">
        <v>39093024200</v>
      </c>
      <c r="B1768" s="332" t="s">
        <v>1992</v>
      </c>
      <c r="C1768" s="333" t="s">
        <v>70</v>
      </c>
      <c r="D1768" s="334" t="s">
        <v>70</v>
      </c>
      <c r="E1768" s="334" t="s">
        <v>1071</v>
      </c>
      <c r="F1768" s="334" t="s">
        <v>4399</v>
      </c>
      <c r="G1768" s="335" t="s">
        <v>3811</v>
      </c>
    </row>
    <row r="1769" spans="1:7">
      <c r="A1769" s="822">
        <v>39093028100</v>
      </c>
      <c r="B1769" s="332" t="s">
        <v>1991</v>
      </c>
      <c r="C1769" s="333" t="s">
        <v>70</v>
      </c>
      <c r="D1769" s="334" t="s">
        <v>70</v>
      </c>
      <c r="E1769" s="334" t="s">
        <v>1027</v>
      </c>
      <c r="F1769" s="334" t="s">
        <v>3812</v>
      </c>
      <c r="G1769" s="335" t="s">
        <v>3811</v>
      </c>
    </row>
    <row r="1770" spans="1:7">
      <c r="A1770" s="822">
        <v>39093030100</v>
      </c>
      <c r="B1770" s="332" t="s">
        <v>1990</v>
      </c>
      <c r="C1770" s="333" t="s">
        <v>70</v>
      </c>
      <c r="D1770" s="334" t="s">
        <v>70</v>
      </c>
      <c r="E1770" s="334" t="s">
        <v>1037</v>
      </c>
      <c r="F1770" s="334" t="s">
        <v>3812</v>
      </c>
      <c r="G1770" s="335" t="s">
        <v>3811</v>
      </c>
    </row>
    <row r="1771" spans="1:7">
      <c r="A1771" s="822">
        <v>39093050100</v>
      </c>
      <c r="B1771" s="332" t="s">
        <v>1989</v>
      </c>
      <c r="C1771" s="333" t="s">
        <v>70</v>
      </c>
      <c r="D1771" s="334" t="s">
        <v>70</v>
      </c>
      <c r="E1771" s="334" t="s">
        <v>1027</v>
      </c>
      <c r="F1771" s="334" t="s">
        <v>4399</v>
      </c>
      <c r="G1771" s="335" t="s">
        <v>3811</v>
      </c>
    </row>
    <row r="1772" spans="1:7">
      <c r="A1772" s="822">
        <v>39093050200</v>
      </c>
      <c r="B1772" s="332" t="s">
        <v>1988</v>
      </c>
      <c r="C1772" s="333" t="s">
        <v>70</v>
      </c>
      <c r="D1772" s="334" t="s">
        <v>70</v>
      </c>
      <c r="E1772" s="334" t="s">
        <v>1027</v>
      </c>
      <c r="F1772" s="334" t="s">
        <v>3812</v>
      </c>
      <c r="G1772" s="335" t="s">
        <v>3811</v>
      </c>
    </row>
    <row r="1773" spans="1:7">
      <c r="A1773" s="822">
        <v>39093050300</v>
      </c>
      <c r="B1773" s="332" t="s">
        <v>1987</v>
      </c>
      <c r="C1773" s="333" t="s">
        <v>70</v>
      </c>
      <c r="D1773" s="334" t="s">
        <v>70</v>
      </c>
      <c r="E1773" s="334" t="s">
        <v>1037</v>
      </c>
      <c r="F1773" s="334" t="s">
        <v>3813</v>
      </c>
      <c r="G1773" s="335" t="s">
        <v>3811</v>
      </c>
    </row>
    <row r="1774" spans="1:7">
      <c r="A1774" s="822">
        <v>39093050400</v>
      </c>
      <c r="B1774" s="332" t="s">
        <v>1986</v>
      </c>
      <c r="C1774" s="333" t="s">
        <v>70</v>
      </c>
      <c r="D1774" s="334" t="s">
        <v>70</v>
      </c>
      <c r="E1774" s="334" t="s">
        <v>1037</v>
      </c>
      <c r="F1774" s="334" t="s">
        <v>4399</v>
      </c>
      <c r="G1774" s="335" t="s">
        <v>3811</v>
      </c>
    </row>
    <row r="1775" spans="1:7">
      <c r="A1775" s="822">
        <v>39093057100</v>
      </c>
      <c r="B1775" s="332" t="s">
        <v>1985</v>
      </c>
      <c r="C1775" s="333" t="s">
        <v>70</v>
      </c>
      <c r="D1775" s="334" t="s">
        <v>70</v>
      </c>
      <c r="E1775" s="334" t="s">
        <v>1027</v>
      </c>
      <c r="F1775" s="334" t="s">
        <v>4399</v>
      </c>
      <c r="G1775" s="335" t="s">
        <v>3814</v>
      </c>
    </row>
    <row r="1776" spans="1:7">
      <c r="A1776" s="822">
        <v>39093060100</v>
      </c>
      <c r="B1776" s="332" t="s">
        <v>1984</v>
      </c>
      <c r="C1776" s="333" t="s">
        <v>70</v>
      </c>
      <c r="D1776" s="334" t="s">
        <v>70</v>
      </c>
      <c r="E1776" s="334" t="s">
        <v>1029</v>
      </c>
      <c r="F1776" s="334" t="s">
        <v>4399</v>
      </c>
      <c r="G1776" s="335" t="s">
        <v>3814</v>
      </c>
    </row>
    <row r="1777" spans="1:7">
      <c r="A1777" s="822">
        <v>39093060200</v>
      </c>
      <c r="B1777" s="332" t="s">
        <v>1983</v>
      </c>
      <c r="C1777" s="333" t="s">
        <v>70</v>
      </c>
      <c r="D1777" s="334" t="s">
        <v>70</v>
      </c>
      <c r="E1777" s="334" t="s">
        <v>1029</v>
      </c>
      <c r="F1777" s="334" t="s">
        <v>3816</v>
      </c>
      <c r="G1777" s="335" t="s">
        <v>4401</v>
      </c>
    </row>
    <row r="1778" spans="1:7">
      <c r="A1778" s="822">
        <v>39093070101</v>
      </c>
      <c r="B1778" s="332" t="s">
        <v>1982</v>
      </c>
      <c r="C1778" s="333" t="s">
        <v>70</v>
      </c>
      <c r="D1778" s="334" t="s">
        <v>70</v>
      </c>
      <c r="E1778" s="334" t="s">
        <v>1071</v>
      </c>
      <c r="F1778" s="334" t="s">
        <v>4399</v>
      </c>
      <c r="G1778" s="335" t="s">
        <v>3811</v>
      </c>
    </row>
    <row r="1779" spans="1:7">
      <c r="A1779" s="822">
        <v>39093070102</v>
      </c>
      <c r="B1779" s="332" t="s">
        <v>1981</v>
      </c>
      <c r="C1779" s="333" t="s">
        <v>70</v>
      </c>
      <c r="D1779" s="334" t="s">
        <v>70</v>
      </c>
      <c r="E1779" s="334" t="s">
        <v>1071</v>
      </c>
      <c r="F1779" s="334" t="s">
        <v>4399</v>
      </c>
      <c r="G1779" s="335" t="s">
        <v>3811</v>
      </c>
    </row>
    <row r="1780" spans="1:7">
      <c r="A1780" s="822">
        <v>39093070200</v>
      </c>
      <c r="B1780" s="332" t="s">
        <v>1980</v>
      </c>
      <c r="C1780" s="333" t="s">
        <v>70</v>
      </c>
      <c r="D1780" s="334" t="s">
        <v>70</v>
      </c>
      <c r="E1780" s="334" t="s">
        <v>1071</v>
      </c>
      <c r="F1780" s="334" t="s">
        <v>4400</v>
      </c>
      <c r="G1780" s="335" t="s">
        <v>3811</v>
      </c>
    </row>
    <row r="1781" spans="1:7">
      <c r="A1781" s="822">
        <v>39093070300</v>
      </c>
      <c r="B1781" s="332" t="s">
        <v>1979</v>
      </c>
      <c r="C1781" s="333" t="s">
        <v>70</v>
      </c>
      <c r="D1781" s="334" t="s">
        <v>70</v>
      </c>
      <c r="E1781" s="334" t="s">
        <v>1071</v>
      </c>
      <c r="F1781" s="334" t="s">
        <v>4399</v>
      </c>
      <c r="G1781" s="335" t="s">
        <v>3811</v>
      </c>
    </row>
    <row r="1782" spans="1:7">
      <c r="A1782" s="822">
        <v>39093070400</v>
      </c>
      <c r="B1782" s="332" t="s">
        <v>1978</v>
      </c>
      <c r="C1782" s="333" t="s">
        <v>70</v>
      </c>
      <c r="D1782" s="334" t="s">
        <v>70</v>
      </c>
      <c r="E1782" s="334" t="s">
        <v>1067</v>
      </c>
      <c r="F1782" s="334" t="s">
        <v>3812</v>
      </c>
      <c r="G1782" s="335" t="s">
        <v>3811</v>
      </c>
    </row>
    <row r="1783" spans="1:7">
      <c r="A1783" s="822">
        <v>39093070500</v>
      </c>
      <c r="B1783" s="332" t="s">
        <v>1977</v>
      </c>
      <c r="C1783" s="333" t="s">
        <v>4356</v>
      </c>
      <c r="D1783" s="334" t="s">
        <v>4356</v>
      </c>
      <c r="E1783" s="334" t="s">
        <v>1027</v>
      </c>
      <c r="F1783" s="334" t="s">
        <v>4399</v>
      </c>
      <c r="G1783" s="335" t="s">
        <v>3670</v>
      </c>
    </row>
    <row r="1784" spans="1:7">
      <c r="A1784" s="822">
        <v>39093070600</v>
      </c>
      <c r="B1784" s="332" t="s">
        <v>1976</v>
      </c>
      <c r="C1784" s="333" t="s">
        <v>70</v>
      </c>
      <c r="D1784" s="334" t="s">
        <v>70</v>
      </c>
      <c r="E1784" s="334" t="s">
        <v>1029</v>
      </c>
      <c r="F1784" s="334" t="s">
        <v>3816</v>
      </c>
      <c r="G1784" s="335" t="s">
        <v>3670</v>
      </c>
    </row>
    <row r="1785" spans="1:7">
      <c r="A1785" s="822">
        <v>39093070700</v>
      </c>
      <c r="B1785" s="332" t="s">
        <v>1975</v>
      </c>
      <c r="C1785" s="333" t="s">
        <v>70</v>
      </c>
      <c r="D1785" s="334" t="s">
        <v>70</v>
      </c>
      <c r="E1785" s="334" t="s">
        <v>1027</v>
      </c>
      <c r="F1785" s="334" t="s">
        <v>4399</v>
      </c>
      <c r="G1785" s="335" t="s">
        <v>3670</v>
      </c>
    </row>
    <row r="1786" spans="1:7">
      <c r="A1786" s="822">
        <v>39093070800</v>
      </c>
      <c r="B1786" s="332" t="s">
        <v>1974</v>
      </c>
      <c r="C1786" s="333" t="s">
        <v>4356</v>
      </c>
      <c r="D1786" s="334" t="s">
        <v>4356</v>
      </c>
      <c r="E1786" s="334" t="s">
        <v>1071</v>
      </c>
      <c r="F1786" s="334" t="s">
        <v>4399</v>
      </c>
      <c r="G1786" s="335" t="s">
        <v>3670</v>
      </c>
    </row>
    <row r="1787" spans="1:7">
      <c r="A1787" s="822">
        <v>39093070901</v>
      </c>
      <c r="B1787" s="332" t="s">
        <v>1973</v>
      </c>
      <c r="C1787" s="333" t="s">
        <v>4356</v>
      </c>
      <c r="D1787" s="334" t="s">
        <v>4356</v>
      </c>
      <c r="E1787" s="334" t="s">
        <v>1067</v>
      </c>
      <c r="F1787" s="334" t="s">
        <v>4399</v>
      </c>
      <c r="G1787" s="335" t="s">
        <v>3811</v>
      </c>
    </row>
    <row r="1788" spans="1:7">
      <c r="A1788" s="822">
        <v>39093070902</v>
      </c>
      <c r="B1788" s="332" t="s">
        <v>1972</v>
      </c>
      <c r="C1788" s="333" t="s">
        <v>70</v>
      </c>
      <c r="D1788" s="334" t="s">
        <v>70</v>
      </c>
      <c r="E1788" s="334" t="s">
        <v>1067</v>
      </c>
      <c r="F1788" s="334" t="s">
        <v>4399</v>
      </c>
      <c r="G1788" s="335" t="s">
        <v>3811</v>
      </c>
    </row>
    <row r="1789" spans="1:7">
      <c r="A1789" s="822">
        <v>39093071000</v>
      </c>
      <c r="B1789" s="332" t="s">
        <v>1971</v>
      </c>
      <c r="C1789" s="333" t="s">
        <v>4356</v>
      </c>
      <c r="D1789" s="334" t="s">
        <v>4356</v>
      </c>
      <c r="E1789" s="334" t="s">
        <v>1027</v>
      </c>
      <c r="F1789" s="334" t="s">
        <v>3816</v>
      </c>
      <c r="G1789" s="335" t="s">
        <v>3670</v>
      </c>
    </row>
    <row r="1790" spans="1:7">
      <c r="A1790" s="822">
        <v>39093071100</v>
      </c>
      <c r="B1790" s="332" t="s">
        <v>1970</v>
      </c>
      <c r="C1790" s="333" t="s">
        <v>70</v>
      </c>
      <c r="D1790" s="334" t="s">
        <v>70</v>
      </c>
      <c r="E1790" s="334" t="s">
        <v>1029</v>
      </c>
      <c r="F1790" s="334" t="s">
        <v>3812</v>
      </c>
      <c r="G1790" s="335" t="s">
        <v>3670</v>
      </c>
    </row>
    <row r="1791" spans="1:7">
      <c r="A1791" s="822">
        <v>39093071201</v>
      </c>
      <c r="B1791" s="332" t="s">
        <v>1969</v>
      </c>
      <c r="C1791" s="333" t="s">
        <v>70</v>
      </c>
      <c r="D1791" s="334" t="s">
        <v>70</v>
      </c>
      <c r="E1791" s="334" t="s">
        <v>1071</v>
      </c>
      <c r="F1791" s="334" t="s">
        <v>4399</v>
      </c>
      <c r="G1791" s="335" t="s">
        <v>3811</v>
      </c>
    </row>
    <row r="1792" spans="1:7">
      <c r="A1792" s="822">
        <v>39093071202</v>
      </c>
      <c r="B1792" s="332" t="s">
        <v>1968</v>
      </c>
      <c r="C1792" s="333" t="s">
        <v>70</v>
      </c>
      <c r="D1792" s="334" t="s">
        <v>70</v>
      </c>
      <c r="E1792" s="334" t="s">
        <v>1027</v>
      </c>
      <c r="F1792" s="334" t="s">
        <v>4400</v>
      </c>
      <c r="G1792" s="335" t="s">
        <v>3811</v>
      </c>
    </row>
    <row r="1793" spans="1:7">
      <c r="A1793" s="822">
        <v>39093071300</v>
      </c>
      <c r="B1793" s="332" t="s">
        <v>1967</v>
      </c>
      <c r="C1793" s="333" t="s">
        <v>70</v>
      </c>
      <c r="D1793" s="334" t="s">
        <v>70</v>
      </c>
      <c r="E1793" s="334" t="s">
        <v>1071</v>
      </c>
      <c r="F1793" s="334" t="s">
        <v>4399</v>
      </c>
      <c r="G1793" s="335" t="s">
        <v>3811</v>
      </c>
    </row>
    <row r="1794" spans="1:7">
      <c r="A1794" s="822">
        <v>39093071400</v>
      </c>
      <c r="B1794" s="332" t="s">
        <v>1966</v>
      </c>
      <c r="C1794" s="333" t="s">
        <v>4356</v>
      </c>
      <c r="D1794" s="334" t="s">
        <v>4356</v>
      </c>
      <c r="E1794" s="334" t="s">
        <v>1071</v>
      </c>
      <c r="F1794" s="334" t="s">
        <v>4399</v>
      </c>
      <c r="G1794" s="335" t="s">
        <v>3670</v>
      </c>
    </row>
    <row r="1795" spans="1:7">
      <c r="A1795" s="822">
        <v>39093071500</v>
      </c>
      <c r="B1795" s="332" t="s">
        <v>1965</v>
      </c>
      <c r="C1795" s="333" t="s">
        <v>70</v>
      </c>
      <c r="D1795" s="334" t="s">
        <v>70</v>
      </c>
      <c r="E1795" s="334" t="s">
        <v>1029</v>
      </c>
      <c r="F1795" s="334" t="s">
        <v>4400</v>
      </c>
      <c r="G1795" s="335" t="s">
        <v>3814</v>
      </c>
    </row>
    <row r="1796" spans="1:7">
      <c r="A1796" s="822">
        <v>39093077100</v>
      </c>
      <c r="B1796" s="332" t="s">
        <v>1964</v>
      </c>
      <c r="C1796" s="333" t="s">
        <v>70</v>
      </c>
      <c r="D1796" s="334" t="s">
        <v>70</v>
      </c>
      <c r="E1796" s="334" t="s">
        <v>1029</v>
      </c>
      <c r="F1796" s="334" t="s">
        <v>3812</v>
      </c>
      <c r="G1796" s="335" t="s">
        <v>3814</v>
      </c>
    </row>
    <row r="1797" spans="1:7">
      <c r="A1797" s="822">
        <v>39093080101</v>
      </c>
      <c r="B1797" s="332" t="s">
        <v>1963</v>
      </c>
      <c r="C1797" s="333" t="s">
        <v>70</v>
      </c>
      <c r="D1797" s="334" t="s">
        <v>70</v>
      </c>
      <c r="E1797" s="334" t="s">
        <v>1027</v>
      </c>
      <c r="F1797" s="334" t="s">
        <v>3813</v>
      </c>
      <c r="G1797" s="335" t="s">
        <v>3811</v>
      </c>
    </row>
    <row r="1798" spans="1:7">
      <c r="A1798" s="822">
        <v>39093080103</v>
      </c>
      <c r="B1798" s="332" t="s">
        <v>1962</v>
      </c>
      <c r="C1798" s="333" t="s">
        <v>70</v>
      </c>
      <c r="D1798" s="334" t="s">
        <v>70</v>
      </c>
      <c r="E1798" s="334" t="s">
        <v>1037</v>
      </c>
      <c r="F1798" s="334" t="s">
        <v>3812</v>
      </c>
      <c r="G1798" s="335" t="s">
        <v>3811</v>
      </c>
    </row>
    <row r="1799" spans="1:7">
      <c r="A1799" s="822">
        <v>39093080104</v>
      </c>
      <c r="B1799" s="332" t="s">
        <v>1961</v>
      </c>
      <c r="C1799" s="333" t="s">
        <v>70</v>
      </c>
      <c r="D1799" s="334" t="s">
        <v>70</v>
      </c>
      <c r="E1799" s="334" t="s">
        <v>1037</v>
      </c>
      <c r="F1799" s="334" t="s">
        <v>3813</v>
      </c>
      <c r="G1799" s="335" t="s">
        <v>3811</v>
      </c>
    </row>
    <row r="1800" spans="1:7">
      <c r="A1800" s="822">
        <v>39093080500</v>
      </c>
      <c r="B1800" s="332" t="s">
        <v>1960</v>
      </c>
      <c r="C1800" s="333" t="s">
        <v>70</v>
      </c>
      <c r="D1800" s="334" t="s">
        <v>70</v>
      </c>
      <c r="E1800" s="334" t="s">
        <v>1027</v>
      </c>
      <c r="F1800" s="334" t="s">
        <v>3816</v>
      </c>
      <c r="G1800" s="335" t="s">
        <v>3811</v>
      </c>
    </row>
    <row r="1801" spans="1:7">
      <c r="A1801" s="822">
        <v>39093080600</v>
      </c>
      <c r="B1801" s="332" t="s">
        <v>1959</v>
      </c>
      <c r="C1801" s="333" t="s">
        <v>70</v>
      </c>
      <c r="D1801" s="334" t="s">
        <v>70</v>
      </c>
      <c r="E1801" s="334" t="s">
        <v>1037</v>
      </c>
      <c r="F1801" s="334" t="s">
        <v>3812</v>
      </c>
      <c r="G1801" s="335" t="s">
        <v>3811</v>
      </c>
    </row>
    <row r="1802" spans="1:7">
      <c r="A1802" s="822">
        <v>39093080700</v>
      </c>
      <c r="B1802" s="332" t="s">
        <v>1958</v>
      </c>
      <c r="C1802" s="333" t="s">
        <v>70</v>
      </c>
      <c r="D1802" s="334" t="s">
        <v>70</v>
      </c>
      <c r="E1802" s="334" t="s">
        <v>1027</v>
      </c>
      <c r="F1802" s="334" t="s">
        <v>3812</v>
      </c>
      <c r="G1802" s="335" t="s">
        <v>3811</v>
      </c>
    </row>
    <row r="1803" spans="1:7">
      <c r="A1803" s="822">
        <v>39093090100</v>
      </c>
      <c r="B1803" s="332" t="s">
        <v>1957</v>
      </c>
      <c r="C1803" s="333" t="s">
        <v>70</v>
      </c>
      <c r="D1803" s="334" t="s">
        <v>70</v>
      </c>
      <c r="E1803" s="334" t="s">
        <v>1029</v>
      </c>
      <c r="F1803" s="334" t="s">
        <v>4400</v>
      </c>
      <c r="G1803" s="335" t="s">
        <v>3814</v>
      </c>
    </row>
    <row r="1804" spans="1:7">
      <c r="A1804" s="822">
        <v>39093090200</v>
      </c>
      <c r="B1804" s="332" t="s">
        <v>1956</v>
      </c>
      <c r="C1804" s="333" t="s">
        <v>70</v>
      </c>
      <c r="D1804" s="334" t="s">
        <v>70</v>
      </c>
      <c r="E1804" s="334" t="s">
        <v>1029</v>
      </c>
      <c r="F1804" s="334" t="s">
        <v>3812</v>
      </c>
      <c r="G1804" s="335" t="s">
        <v>3814</v>
      </c>
    </row>
    <row r="1805" spans="1:7">
      <c r="A1805" s="822">
        <v>39093091100</v>
      </c>
      <c r="B1805" s="332" t="s">
        <v>1955</v>
      </c>
      <c r="C1805" s="333" t="s">
        <v>70</v>
      </c>
      <c r="D1805" s="334" t="s">
        <v>70</v>
      </c>
      <c r="E1805" s="334" t="s">
        <v>1029</v>
      </c>
      <c r="F1805" s="334" t="s">
        <v>3816</v>
      </c>
      <c r="G1805" s="335" t="s">
        <v>3814</v>
      </c>
    </row>
    <row r="1806" spans="1:7">
      <c r="A1806" s="822">
        <v>39093091200</v>
      </c>
      <c r="B1806" s="332" t="s">
        <v>1954</v>
      </c>
      <c r="C1806" s="333" t="s">
        <v>70</v>
      </c>
      <c r="D1806" s="334" t="s">
        <v>70</v>
      </c>
      <c r="E1806" s="334" t="s">
        <v>1071</v>
      </c>
      <c r="F1806" s="334" t="s">
        <v>3812</v>
      </c>
      <c r="G1806" s="335" t="s">
        <v>3811</v>
      </c>
    </row>
    <row r="1807" spans="1:7">
      <c r="A1807" s="822">
        <v>39093092100</v>
      </c>
      <c r="B1807" s="332" t="s">
        <v>1953</v>
      </c>
      <c r="C1807" s="333" t="s">
        <v>70</v>
      </c>
      <c r="D1807" s="334" t="s">
        <v>70</v>
      </c>
      <c r="E1807" s="334" t="s">
        <v>1029</v>
      </c>
      <c r="F1807" s="334" t="s">
        <v>3816</v>
      </c>
      <c r="G1807" s="335" t="s">
        <v>3814</v>
      </c>
    </row>
    <row r="1808" spans="1:7">
      <c r="A1808" s="822">
        <v>39093093100</v>
      </c>
      <c r="B1808" s="332" t="s">
        <v>1952</v>
      </c>
      <c r="C1808" s="333" t="s">
        <v>70</v>
      </c>
      <c r="D1808" s="334" t="s">
        <v>70</v>
      </c>
      <c r="E1808" s="334" t="s">
        <v>1027</v>
      </c>
      <c r="F1808" s="334" t="s">
        <v>3813</v>
      </c>
      <c r="G1808" s="335" t="s">
        <v>3814</v>
      </c>
    </row>
    <row r="1809" spans="1:7">
      <c r="A1809" s="822">
        <v>39093094100</v>
      </c>
      <c r="B1809" s="332" t="s">
        <v>1951</v>
      </c>
      <c r="C1809" s="333" t="s">
        <v>70</v>
      </c>
      <c r="D1809" s="334" t="s">
        <v>70</v>
      </c>
      <c r="E1809" s="334" t="s">
        <v>1027</v>
      </c>
      <c r="F1809" s="334" t="s">
        <v>3816</v>
      </c>
      <c r="G1809" s="335" t="s">
        <v>3814</v>
      </c>
    </row>
    <row r="1810" spans="1:7">
      <c r="A1810" s="822">
        <v>39093095100</v>
      </c>
      <c r="B1810" s="332" t="s">
        <v>1950</v>
      </c>
      <c r="C1810" s="333" t="s">
        <v>70</v>
      </c>
      <c r="D1810" s="334" t="s">
        <v>70</v>
      </c>
      <c r="E1810" s="334" t="s">
        <v>1029</v>
      </c>
      <c r="F1810" s="334" t="s">
        <v>3813</v>
      </c>
      <c r="G1810" s="335" t="s">
        <v>3814</v>
      </c>
    </row>
    <row r="1811" spans="1:7">
      <c r="A1811" s="822">
        <v>39093096100</v>
      </c>
      <c r="B1811" s="332" t="s">
        <v>1949</v>
      </c>
      <c r="C1811" s="333" t="s">
        <v>70</v>
      </c>
      <c r="D1811" s="334" t="s">
        <v>70</v>
      </c>
      <c r="E1811" s="334" t="s">
        <v>1071</v>
      </c>
      <c r="F1811" s="334" t="s">
        <v>3813</v>
      </c>
      <c r="G1811" s="335" t="s">
        <v>3814</v>
      </c>
    </row>
    <row r="1812" spans="1:7">
      <c r="A1812" s="822">
        <v>39093097100</v>
      </c>
      <c r="B1812" s="332" t="s">
        <v>1948</v>
      </c>
      <c r="C1812" s="333" t="s">
        <v>70</v>
      </c>
      <c r="D1812" s="334" t="s">
        <v>70</v>
      </c>
      <c r="E1812" s="334" t="s">
        <v>1037</v>
      </c>
      <c r="F1812" s="334" t="s">
        <v>4400</v>
      </c>
      <c r="G1812" s="335" t="s">
        <v>3814</v>
      </c>
    </row>
    <row r="1813" spans="1:7">
      <c r="A1813" s="822">
        <v>39093097200</v>
      </c>
      <c r="B1813" s="332" t="s">
        <v>1947</v>
      </c>
      <c r="C1813" s="333" t="s">
        <v>70</v>
      </c>
      <c r="D1813" s="334" t="s">
        <v>70</v>
      </c>
      <c r="E1813" s="334" t="s">
        <v>1037</v>
      </c>
      <c r="F1813" s="334" t="s">
        <v>3812</v>
      </c>
      <c r="G1813" s="335" t="s">
        <v>3811</v>
      </c>
    </row>
    <row r="1814" spans="1:7">
      <c r="A1814" s="822">
        <v>39093097300</v>
      </c>
      <c r="B1814" s="332" t="s">
        <v>1946</v>
      </c>
      <c r="C1814" s="333" t="s">
        <v>4356</v>
      </c>
      <c r="D1814" s="334" t="s">
        <v>4356</v>
      </c>
      <c r="E1814" s="334" t="s">
        <v>1071</v>
      </c>
      <c r="F1814" s="334" t="s">
        <v>4399</v>
      </c>
      <c r="G1814" s="335" t="s">
        <v>3670</v>
      </c>
    </row>
    <row r="1815" spans="1:7">
      <c r="A1815" s="822">
        <v>39093097400</v>
      </c>
      <c r="B1815" s="332" t="s">
        <v>1945</v>
      </c>
      <c r="C1815" s="333" t="s">
        <v>70</v>
      </c>
      <c r="D1815" s="334" t="s">
        <v>70</v>
      </c>
      <c r="E1815" s="334" t="s">
        <v>1029</v>
      </c>
      <c r="F1815" s="334" t="s">
        <v>3815</v>
      </c>
      <c r="G1815" s="335" t="s">
        <v>3811</v>
      </c>
    </row>
    <row r="1816" spans="1:7">
      <c r="A1816" s="822">
        <v>39095000200</v>
      </c>
      <c r="B1816" s="332" t="s">
        <v>1944</v>
      </c>
      <c r="C1816" s="333" t="s">
        <v>70</v>
      </c>
      <c r="D1816" s="334" t="s">
        <v>70</v>
      </c>
      <c r="E1816" s="334" t="s">
        <v>1027</v>
      </c>
      <c r="F1816" s="334" t="s">
        <v>4399</v>
      </c>
      <c r="G1816" s="335" t="s">
        <v>3670</v>
      </c>
    </row>
    <row r="1817" spans="1:7">
      <c r="A1817" s="822">
        <v>39095000300</v>
      </c>
      <c r="B1817" s="332" t="s">
        <v>1943</v>
      </c>
      <c r="C1817" s="333" t="s">
        <v>70</v>
      </c>
      <c r="D1817" s="334" t="s">
        <v>70</v>
      </c>
      <c r="E1817" s="334" t="s">
        <v>1027</v>
      </c>
      <c r="F1817" s="334" t="s">
        <v>4399</v>
      </c>
      <c r="G1817" s="335" t="s">
        <v>3670</v>
      </c>
    </row>
    <row r="1818" spans="1:7">
      <c r="A1818" s="822">
        <v>39095000400</v>
      </c>
      <c r="B1818" s="332" t="s">
        <v>1942</v>
      </c>
      <c r="C1818" s="333" t="s">
        <v>70</v>
      </c>
      <c r="D1818" s="334" t="s">
        <v>70</v>
      </c>
      <c r="E1818" s="334" t="s">
        <v>1037</v>
      </c>
      <c r="F1818" s="334" t="s">
        <v>3816</v>
      </c>
      <c r="G1818" s="335" t="s">
        <v>3670</v>
      </c>
    </row>
    <row r="1819" spans="1:7">
      <c r="A1819" s="822">
        <v>39095000600</v>
      </c>
      <c r="B1819" s="332" t="s">
        <v>1941</v>
      </c>
      <c r="C1819" s="333" t="s">
        <v>70</v>
      </c>
      <c r="D1819" s="334" t="s">
        <v>70</v>
      </c>
      <c r="E1819" s="334" t="s">
        <v>1027</v>
      </c>
      <c r="F1819" s="334" t="s">
        <v>3813</v>
      </c>
      <c r="G1819" s="335" t="s">
        <v>3670</v>
      </c>
    </row>
    <row r="1820" spans="1:7">
      <c r="A1820" s="822">
        <v>39095000700</v>
      </c>
      <c r="B1820" s="332" t="s">
        <v>1940</v>
      </c>
      <c r="C1820" s="333" t="s">
        <v>70</v>
      </c>
      <c r="D1820" s="334" t="s">
        <v>70</v>
      </c>
      <c r="E1820" s="334" t="s">
        <v>1027</v>
      </c>
      <c r="F1820" s="334" t="s">
        <v>4399</v>
      </c>
      <c r="G1820" s="335" t="s">
        <v>3670</v>
      </c>
    </row>
    <row r="1821" spans="1:7">
      <c r="A1821" s="822">
        <v>39095000800</v>
      </c>
      <c r="B1821" s="332" t="s">
        <v>1939</v>
      </c>
      <c r="C1821" s="333" t="s">
        <v>4356</v>
      </c>
      <c r="D1821" s="334" t="s">
        <v>4356</v>
      </c>
      <c r="E1821" s="334" t="s">
        <v>1067</v>
      </c>
      <c r="F1821" s="334" t="s">
        <v>4399</v>
      </c>
      <c r="G1821" s="335" t="s">
        <v>3670</v>
      </c>
    </row>
    <row r="1822" spans="1:7">
      <c r="A1822" s="822">
        <v>39095000900</v>
      </c>
      <c r="B1822" s="332" t="s">
        <v>1938</v>
      </c>
      <c r="C1822" s="333" t="s">
        <v>4356</v>
      </c>
      <c r="D1822" s="334" t="s">
        <v>4356</v>
      </c>
      <c r="E1822" s="334" t="s">
        <v>1071</v>
      </c>
      <c r="F1822" s="334" t="s">
        <v>4399</v>
      </c>
      <c r="G1822" s="335" t="s">
        <v>3670</v>
      </c>
    </row>
    <row r="1823" spans="1:7">
      <c r="A1823" s="822">
        <v>39095001000</v>
      </c>
      <c r="B1823" s="332" t="s">
        <v>1937</v>
      </c>
      <c r="C1823" s="333" t="s">
        <v>4356</v>
      </c>
      <c r="D1823" s="334" t="s">
        <v>70</v>
      </c>
      <c r="E1823" s="334" t="s">
        <v>1071</v>
      </c>
      <c r="F1823" s="334" t="s">
        <v>4399</v>
      </c>
      <c r="G1823" s="335" t="s">
        <v>3670</v>
      </c>
    </row>
    <row r="1824" spans="1:7">
      <c r="A1824" s="822">
        <v>39095001100</v>
      </c>
      <c r="B1824" s="332" t="s">
        <v>1936</v>
      </c>
      <c r="C1824" s="333" t="s">
        <v>4356</v>
      </c>
      <c r="D1824" s="334" t="s">
        <v>4356</v>
      </c>
      <c r="E1824" s="334" t="s">
        <v>1037</v>
      </c>
      <c r="F1824" s="334" t="s">
        <v>3812</v>
      </c>
      <c r="G1824" s="335" t="s">
        <v>3670</v>
      </c>
    </row>
    <row r="1825" spans="1:7">
      <c r="A1825" s="822">
        <v>39095001201</v>
      </c>
      <c r="B1825" s="332" t="s">
        <v>1935</v>
      </c>
      <c r="C1825" s="333" t="s">
        <v>70</v>
      </c>
      <c r="D1825" s="334" t="s">
        <v>70</v>
      </c>
      <c r="E1825" s="334" t="s">
        <v>1067</v>
      </c>
      <c r="F1825" s="334" t="s">
        <v>3812</v>
      </c>
      <c r="G1825" s="335" t="s">
        <v>3811</v>
      </c>
    </row>
    <row r="1826" spans="1:7">
      <c r="A1826" s="822">
        <v>39095001202</v>
      </c>
      <c r="B1826" s="332" t="s">
        <v>1934</v>
      </c>
      <c r="C1826" s="333" t="s">
        <v>4356</v>
      </c>
      <c r="D1826" s="334" t="s">
        <v>4356</v>
      </c>
      <c r="E1826" s="334" t="s">
        <v>1067</v>
      </c>
      <c r="F1826" s="334" t="s">
        <v>3812</v>
      </c>
      <c r="G1826" s="335" t="s">
        <v>3670</v>
      </c>
    </row>
    <row r="1827" spans="1:7">
      <c r="A1827" s="822">
        <v>39095001301</v>
      </c>
      <c r="B1827" s="332" t="s">
        <v>1933</v>
      </c>
      <c r="C1827" s="333" t="s">
        <v>70</v>
      </c>
      <c r="D1827" s="334" t="s">
        <v>70</v>
      </c>
      <c r="E1827" s="334" t="s">
        <v>1029</v>
      </c>
      <c r="F1827" s="334" t="s">
        <v>4399</v>
      </c>
      <c r="G1827" s="335" t="s">
        <v>3670</v>
      </c>
    </row>
    <row r="1828" spans="1:7">
      <c r="A1828" s="822">
        <v>39095001302</v>
      </c>
      <c r="B1828" s="332" t="s">
        <v>1932</v>
      </c>
      <c r="C1828" s="333" t="s">
        <v>4356</v>
      </c>
      <c r="D1828" s="334" t="s">
        <v>4356</v>
      </c>
      <c r="E1828" s="334" t="s">
        <v>1027</v>
      </c>
      <c r="F1828" s="334" t="s">
        <v>3812</v>
      </c>
      <c r="G1828" s="335" t="s">
        <v>3670</v>
      </c>
    </row>
    <row r="1829" spans="1:7">
      <c r="A1829" s="822">
        <v>39095001303</v>
      </c>
      <c r="B1829" s="332" t="s">
        <v>1931</v>
      </c>
      <c r="C1829" s="333" t="s">
        <v>70</v>
      </c>
      <c r="D1829" s="334" t="s">
        <v>70</v>
      </c>
      <c r="E1829" s="334" t="s">
        <v>1029</v>
      </c>
      <c r="F1829" s="334" t="s">
        <v>4399</v>
      </c>
      <c r="G1829" s="335" t="s">
        <v>3670</v>
      </c>
    </row>
    <row r="1830" spans="1:7">
      <c r="A1830" s="822">
        <v>39095001400</v>
      </c>
      <c r="B1830" s="332" t="s">
        <v>1930</v>
      </c>
      <c r="C1830" s="333" t="s">
        <v>4356</v>
      </c>
      <c r="D1830" s="334" t="s">
        <v>4356</v>
      </c>
      <c r="E1830" s="334" t="s">
        <v>1067</v>
      </c>
      <c r="F1830" s="334" t="s">
        <v>4399</v>
      </c>
      <c r="G1830" s="335" t="s">
        <v>3670</v>
      </c>
    </row>
    <row r="1831" spans="1:7">
      <c r="A1831" s="822">
        <v>39095001500</v>
      </c>
      <c r="B1831" s="332" t="s">
        <v>1929</v>
      </c>
      <c r="C1831" s="333" t="s">
        <v>4356</v>
      </c>
      <c r="D1831" s="334" t="s">
        <v>4356</v>
      </c>
      <c r="E1831" s="334" t="s">
        <v>1067</v>
      </c>
      <c r="F1831" s="334" t="s">
        <v>4399</v>
      </c>
      <c r="G1831" s="335" t="s">
        <v>3670</v>
      </c>
    </row>
    <row r="1832" spans="1:7">
      <c r="A1832" s="822">
        <v>39095001600</v>
      </c>
      <c r="B1832" s="332" t="s">
        <v>1928</v>
      </c>
      <c r="C1832" s="333" t="s">
        <v>4356</v>
      </c>
      <c r="D1832" s="334" t="s">
        <v>4356</v>
      </c>
      <c r="E1832" s="334" t="s">
        <v>1037</v>
      </c>
      <c r="F1832" s="334" t="s">
        <v>4399</v>
      </c>
      <c r="G1832" s="335" t="s">
        <v>3670</v>
      </c>
    </row>
    <row r="1833" spans="1:7">
      <c r="A1833" s="822">
        <v>39095001700</v>
      </c>
      <c r="B1833" s="332" t="s">
        <v>1927</v>
      </c>
      <c r="C1833" s="333" t="s">
        <v>4356</v>
      </c>
      <c r="D1833" s="334" t="s">
        <v>4356</v>
      </c>
      <c r="E1833" s="334" t="s">
        <v>1067</v>
      </c>
      <c r="F1833" s="334" t="s">
        <v>4399</v>
      </c>
      <c r="G1833" s="335" t="s">
        <v>3670</v>
      </c>
    </row>
    <row r="1834" spans="1:7">
      <c r="A1834" s="822">
        <v>39095001800</v>
      </c>
      <c r="B1834" s="332" t="s">
        <v>1926</v>
      </c>
      <c r="C1834" s="333" t="s">
        <v>4356</v>
      </c>
      <c r="D1834" s="334" t="s">
        <v>4356</v>
      </c>
      <c r="E1834" s="334" t="s">
        <v>1071</v>
      </c>
      <c r="F1834" s="334" t="s">
        <v>3816</v>
      </c>
      <c r="G1834" s="335" t="s">
        <v>3670</v>
      </c>
    </row>
    <row r="1835" spans="1:7">
      <c r="A1835" s="822">
        <v>39095001900</v>
      </c>
      <c r="B1835" s="332" t="s">
        <v>1925</v>
      </c>
      <c r="C1835" s="333" t="s">
        <v>4356</v>
      </c>
      <c r="D1835" s="334" t="s">
        <v>4356</v>
      </c>
      <c r="E1835" s="334" t="s">
        <v>1067</v>
      </c>
      <c r="F1835" s="334" t="s">
        <v>4399</v>
      </c>
      <c r="G1835" s="335" t="s">
        <v>3670</v>
      </c>
    </row>
    <row r="1836" spans="1:7">
      <c r="A1836" s="822">
        <v>39095002000</v>
      </c>
      <c r="B1836" s="332" t="s">
        <v>1924</v>
      </c>
      <c r="C1836" s="333" t="s">
        <v>70</v>
      </c>
      <c r="D1836" s="334" t="s">
        <v>4356</v>
      </c>
      <c r="E1836" s="334" t="s">
        <v>1037</v>
      </c>
      <c r="F1836" s="334" t="s">
        <v>4400</v>
      </c>
      <c r="G1836" s="335" t="s">
        <v>3670</v>
      </c>
    </row>
    <row r="1837" spans="1:7">
      <c r="A1837" s="822">
        <v>39095002100</v>
      </c>
      <c r="B1837" s="332" t="s">
        <v>1923</v>
      </c>
      <c r="C1837" s="333" t="s">
        <v>70</v>
      </c>
      <c r="D1837" s="334" t="s">
        <v>70</v>
      </c>
      <c r="E1837" s="334" t="s">
        <v>1027</v>
      </c>
      <c r="F1837" s="334" t="s">
        <v>3813</v>
      </c>
      <c r="G1837" s="335" t="s">
        <v>3670</v>
      </c>
    </row>
    <row r="1838" spans="1:7">
      <c r="A1838" s="822">
        <v>39095002200</v>
      </c>
      <c r="B1838" s="332" t="s">
        <v>1922</v>
      </c>
      <c r="C1838" s="333" t="s">
        <v>4356</v>
      </c>
      <c r="D1838" s="334" t="s">
        <v>4356</v>
      </c>
      <c r="E1838" s="334" t="s">
        <v>1067</v>
      </c>
      <c r="F1838" s="334" t="s">
        <v>3813</v>
      </c>
      <c r="G1838" s="335" t="s">
        <v>3670</v>
      </c>
    </row>
    <row r="1839" spans="1:7">
      <c r="A1839" s="822">
        <v>39095002300</v>
      </c>
      <c r="B1839" s="332" t="s">
        <v>1921</v>
      </c>
      <c r="C1839" s="333" t="s">
        <v>4356</v>
      </c>
      <c r="D1839" s="334" t="s">
        <v>4356</v>
      </c>
      <c r="E1839" s="334" t="s">
        <v>1067</v>
      </c>
      <c r="F1839" s="334" t="s">
        <v>3810</v>
      </c>
      <c r="G1839" s="335" t="s">
        <v>3670</v>
      </c>
    </row>
    <row r="1840" spans="1:7">
      <c r="A1840" s="822">
        <v>39095002401</v>
      </c>
      <c r="B1840" s="332" t="s">
        <v>1920</v>
      </c>
      <c r="C1840" s="333" t="s">
        <v>4356</v>
      </c>
      <c r="D1840" s="334" t="s">
        <v>4356</v>
      </c>
      <c r="E1840" s="334" t="s">
        <v>1027</v>
      </c>
      <c r="F1840" s="334" t="s">
        <v>3812</v>
      </c>
      <c r="G1840" s="335" t="s">
        <v>3670</v>
      </c>
    </row>
    <row r="1841" spans="1:7">
      <c r="A1841" s="822">
        <v>39095002402</v>
      </c>
      <c r="B1841" s="332" t="s">
        <v>1919</v>
      </c>
      <c r="C1841" s="333" t="s">
        <v>4356</v>
      </c>
      <c r="D1841" s="334" t="s">
        <v>4356</v>
      </c>
      <c r="E1841" s="334" t="s">
        <v>1067</v>
      </c>
      <c r="F1841" s="334" t="s">
        <v>4399</v>
      </c>
      <c r="G1841" s="335" t="s">
        <v>3670</v>
      </c>
    </row>
    <row r="1842" spans="1:7">
      <c r="A1842" s="822">
        <v>39095002500</v>
      </c>
      <c r="B1842" s="332" t="s">
        <v>1918</v>
      </c>
      <c r="C1842" s="333" t="s">
        <v>4356</v>
      </c>
      <c r="D1842" s="334" t="s">
        <v>4356</v>
      </c>
      <c r="E1842" s="334" t="s">
        <v>1067</v>
      </c>
      <c r="F1842" s="334" t="s">
        <v>4399</v>
      </c>
      <c r="G1842" s="335" t="s">
        <v>3670</v>
      </c>
    </row>
    <row r="1843" spans="1:7">
      <c r="A1843" s="822">
        <v>39095002600</v>
      </c>
      <c r="B1843" s="332" t="s">
        <v>1917</v>
      </c>
      <c r="C1843" s="333" t="s">
        <v>70</v>
      </c>
      <c r="D1843" s="334" t="s">
        <v>70</v>
      </c>
      <c r="E1843" s="334" t="s">
        <v>1027</v>
      </c>
      <c r="F1843" s="334" t="s">
        <v>4400</v>
      </c>
      <c r="G1843" s="335" t="s">
        <v>3670</v>
      </c>
    </row>
    <row r="1844" spans="1:7">
      <c r="A1844" s="822">
        <v>39095002700</v>
      </c>
      <c r="B1844" s="332" t="s">
        <v>1916</v>
      </c>
      <c r="C1844" s="333" t="s">
        <v>4356</v>
      </c>
      <c r="D1844" s="334" t="s">
        <v>4356</v>
      </c>
      <c r="E1844" s="334" t="s">
        <v>1067</v>
      </c>
      <c r="F1844" s="334" t="s">
        <v>3816</v>
      </c>
      <c r="G1844" s="335" t="s">
        <v>3670</v>
      </c>
    </row>
    <row r="1845" spans="1:7">
      <c r="A1845" s="822">
        <v>39095002800</v>
      </c>
      <c r="B1845" s="332" t="s">
        <v>1915</v>
      </c>
      <c r="C1845" s="333" t="s">
        <v>4356</v>
      </c>
      <c r="D1845" s="334" t="s">
        <v>4356</v>
      </c>
      <c r="E1845" s="334" t="s">
        <v>1071</v>
      </c>
      <c r="F1845" s="334" t="s">
        <v>4399</v>
      </c>
      <c r="G1845" s="335" t="s">
        <v>3670</v>
      </c>
    </row>
    <row r="1846" spans="1:7">
      <c r="A1846" s="822">
        <v>39095002900</v>
      </c>
      <c r="B1846" s="332" t="s">
        <v>1914</v>
      </c>
      <c r="C1846" s="333" t="s">
        <v>4356</v>
      </c>
      <c r="D1846" s="334" t="s">
        <v>4356</v>
      </c>
      <c r="E1846" s="334" t="s">
        <v>1067</v>
      </c>
      <c r="F1846" s="334" t="s">
        <v>3810</v>
      </c>
      <c r="G1846" s="335" t="s">
        <v>3670</v>
      </c>
    </row>
    <row r="1847" spans="1:7">
      <c r="A1847" s="822">
        <v>39095003000</v>
      </c>
      <c r="B1847" s="332" t="s">
        <v>1913</v>
      </c>
      <c r="C1847" s="333" t="s">
        <v>4356</v>
      </c>
      <c r="D1847" s="334" t="s">
        <v>4356</v>
      </c>
      <c r="E1847" s="334" t="s">
        <v>1067</v>
      </c>
      <c r="F1847" s="334" t="s">
        <v>3812</v>
      </c>
      <c r="G1847" s="335" t="s">
        <v>3670</v>
      </c>
    </row>
    <row r="1848" spans="1:7">
      <c r="A1848" s="822">
        <v>39095003100</v>
      </c>
      <c r="B1848" s="332" t="s">
        <v>1912</v>
      </c>
      <c r="C1848" s="333" t="s">
        <v>70</v>
      </c>
      <c r="D1848" s="334" t="s">
        <v>4356</v>
      </c>
      <c r="E1848" s="334" t="s">
        <v>1037</v>
      </c>
      <c r="F1848" s="334" t="s">
        <v>4400</v>
      </c>
      <c r="G1848" s="335" t="s">
        <v>3670</v>
      </c>
    </row>
    <row r="1849" spans="1:7">
      <c r="A1849" s="822">
        <v>39095003200</v>
      </c>
      <c r="B1849" s="332" t="s">
        <v>1911</v>
      </c>
      <c r="C1849" s="333" t="s">
        <v>4356</v>
      </c>
      <c r="D1849" s="334" t="s">
        <v>4356</v>
      </c>
      <c r="E1849" s="334" t="s">
        <v>1071</v>
      </c>
      <c r="F1849" s="334" t="s">
        <v>3816</v>
      </c>
      <c r="G1849" s="335" t="s">
        <v>3670</v>
      </c>
    </row>
    <row r="1850" spans="1:7">
      <c r="A1850" s="822">
        <v>39095003300</v>
      </c>
      <c r="B1850" s="332" t="s">
        <v>1910</v>
      </c>
      <c r="C1850" s="333" t="s">
        <v>4356</v>
      </c>
      <c r="D1850" s="334" t="s">
        <v>4356</v>
      </c>
      <c r="E1850" s="334" t="s">
        <v>1067</v>
      </c>
      <c r="F1850" s="334" t="s">
        <v>4400</v>
      </c>
      <c r="G1850" s="335" t="s">
        <v>3670</v>
      </c>
    </row>
    <row r="1851" spans="1:7">
      <c r="A1851" s="822">
        <v>39095003400</v>
      </c>
      <c r="B1851" s="332" t="s">
        <v>1909</v>
      </c>
      <c r="C1851" s="333" t="s">
        <v>4356</v>
      </c>
      <c r="D1851" s="334" t="s">
        <v>4356</v>
      </c>
      <c r="E1851" s="334" t="s">
        <v>1067</v>
      </c>
      <c r="F1851" s="334" t="s">
        <v>4400</v>
      </c>
      <c r="G1851" s="335" t="s">
        <v>3670</v>
      </c>
    </row>
    <row r="1852" spans="1:7">
      <c r="A1852" s="822">
        <v>39095003500</v>
      </c>
      <c r="B1852" s="332" t="s">
        <v>1908</v>
      </c>
      <c r="C1852" s="333" t="s">
        <v>4356</v>
      </c>
      <c r="D1852" s="334" t="s">
        <v>4356</v>
      </c>
      <c r="E1852" s="334" t="s">
        <v>1037</v>
      </c>
      <c r="F1852" s="334" t="s">
        <v>4400</v>
      </c>
      <c r="G1852" s="335" t="s">
        <v>3670</v>
      </c>
    </row>
    <row r="1853" spans="1:7">
      <c r="A1853" s="822">
        <v>39095003600</v>
      </c>
      <c r="B1853" s="332" t="s">
        <v>1907</v>
      </c>
      <c r="C1853" s="333" t="s">
        <v>4356</v>
      </c>
      <c r="D1853" s="334" t="s">
        <v>4356</v>
      </c>
      <c r="E1853" s="334" t="s">
        <v>1071</v>
      </c>
      <c r="F1853" s="334" t="s">
        <v>4400</v>
      </c>
      <c r="G1853" s="335" t="s">
        <v>3670</v>
      </c>
    </row>
    <row r="1854" spans="1:7">
      <c r="A1854" s="822">
        <v>39095003700</v>
      </c>
      <c r="B1854" s="332" t="s">
        <v>1906</v>
      </c>
      <c r="C1854" s="333" t="s">
        <v>4356</v>
      </c>
      <c r="D1854" s="334" t="s">
        <v>4356</v>
      </c>
      <c r="E1854" s="334" t="s">
        <v>1027</v>
      </c>
      <c r="F1854" s="334" t="s">
        <v>4400</v>
      </c>
      <c r="G1854" s="335" t="s">
        <v>3670</v>
      </c>
    </row>
    <row r="1855" spans="1:7">
      <c r="A1855" s="822">
        <v>39095003900</v>
      </c>
      <c r="B1855" s="332" t="s">
        <v>1905</v>
      </c>
      <c r="C1855" s="333" t="s">
        <v>70</v>
      </c>
      <c r="D1855" s="334" t="s">
        <v>70</v>
      </c>
      <c r="E1855" s="334" t="s">
        <v>1037</v>
      </c>
      <c r="F1855" s="334" t="s">
        <v>3812</v>
      </c>
      <c r="G1855" s="335" t="s">
        <v>3670</v>
      </c>
    </row>
    <row r="1856" spans="1:7">
      <c r="A1856" s="822">
        <v>39095004000</v>
      </c>
      <c r="B1856" s="332" t="s">
        <v>1904</v>
      </c>
      <c r="C1856" s="333" t="s">
        <v>4356</v>
      </c>
      <c r="D1856" s="334" t="s">
        <v>4356</v>
      </c>
      <c r="E1856" s="334" t="s">
        <v>1037</v>
      </c>
      <c r="F1856" s="334" t="s">
        <v>4399</v>
      </c>
      <c r="G1856" s="335" t="s">
        <v>3670</v>
      </c>
    </row>
    <row r="1857" spans="1:7">
      <c r="A1857" s="822">
        <v>39095004200</v>
      </c>
      <c r="B1857" s="332" t="s">
        <v>1903</v>
      </c>
      <c r="C1857" s="333" t="s">
        <v>4356</v>
      </c>
      <c r="D1857" s="334" t="s">
        <v>4356</v>
      </c>
      <c r="E1857" s="334" t="s">
        <v>1071</v>
      </c>
      <c r="F1857" s="334" t="s">
        <v>4400</v>
      </c>
      <c r="G1857" s="335" t="s">
        <v>3670</v>
      </c>
    </row>
    <row r="1858" spans="1:7">
      <c r="A1858" s="822">
        <v>39095004400</v>
      </c>
      <c r="B1858" s="332" t="s">
        <v>1902</v>
      </c>
      <c r="C1858" s="333" t="s">
        <v>4356</v>
      </c>
      <c r="D1858" s="334" t="s">
        <v>4356</v>
      </c>
      <c r="E1858" s="334" t="s">
        <v>1027</v>
      </c>
      <c r="F1858" s="334" t="s">
        <v>4399</v>
      </c>
      <c r="G1858" s="335" t="s">
        <v>3670</v>
      </c>
    </row>
    <row r="1859" spans="1:7">
      <c r="A1859" s="822">
        <v>39095004501</v>
      </c>
      <c r="B1859" s="332" t="s">
        <v>1901</v>
      </c>
      <c r="C1859" s="333" t="s">
        <v>70</v>
      </c>
      <c r="D1859" s="334" t="s">
        <v>70</v>
      </c>
      <c r="E1859" s="334" t="s">
        <v>1029</v>
      </c>
      <c r="F1859" s="334" t="s">
        <v>3813</v>
      </c>
      <c r="G1859" s="335" t="s">
        <v>3670</v>
      </c>
    </row>
    <row r="1860" spans="1:7">
      <c r="A1860" s="822">
        <v>39095004503</v>
      </c>
      <c r="B1860" s="332" t="s">
        <v>1900</v>
      </c>
      <c r="C1860" s="333" t="s">
        <v>70</v>
      </c>
      <c r="D1860" s="334" t="s">
        <v>70</v>
      </c>
      <c r="E1860" s="334" t="s">
        <v>1071</v>
      </c>
      <c r="F1860" s="334" t="s">
        <v>3816</v>
      </c>
      <c r="G1860" s="335" t="s">
        <v>3811</v>
      </c>
    </row>
    <row r="1861" spans="1:7">
      <c r="A1861" s="822">
        <v>39095004504</v>
      </c>
      <c r="B1861" s="332" t="s">
        <v>1899</v>
      </c>
      <c r="C1861" s="333" t="s">
        <v>70</v>
      </c>
      <c r="D1861" s="334" t="s">
        <v>70</v>
      </c>
      <c r="E1861" s="334" t="s">
        <v>1029</v>
      </c>
      <c r="F1861" s="334" t="s">
        <v>4399</v>
      </c>
      <c r="G1861" s="335" t="s">
        <v>3670</v>
      </c>
    </row>
    <row r="1862" spans="1:7">
      <c r="A1862" s="822">
        <v>39095004600</v>
      </c>
      <c r="B1862" s="332" t="s">
        <v>1898</v>
      </c>
      <c r="C1862" s="333" t="s">
        <v>70</v>
      </c>
      <c r="D1862" s="334" t="s">
        <v>70</v>
      </c>
      <c r="E1862" s="334" t="s">
        <v>1037</v>
      </c>
      <c r="F1862" s="334" t="s">
        <v>3812</v>
      </c>
      <c r="G1862" s="335" t="s">
        <v>3670</v>
      </c>
    </row>
    <row r="1863" spans="1:7">
      <c r="A1863" s="822">
        <v>39095004701</v>
      </c>
      <c r="B1863" s="332" t="s">
        <v>1897</v>
      </c>
      <c r="C1863" s="333" t="s">
        <v>4356</v>
      </c>
      <c r="D1863" s="334" t="s">
        <v>4356</v>
      </c>
      <c r="E1863" s="334" t="s">
        <v>1037</v>
      </c>
      <c r="F1863" s="334" t="s">
        <v>3813</v>
      </c>
      <c r="G1863" s="335" t="s">
        <v>3670</v>
      </c>
    </row>
    <row r="1864" spans="1:7">
      <c r="A1864" s="822">
        <v>39095004702</v>
      </c>
      <c r="B1864" s="332" t="s">
        <v>1896</v>
      </c>
      <c r="C1864" s="333" t="s">
        <v>4356</v>
      </c>
      <c r="D1864" s="334" t="s">
        <v>4356</v>
      </c>
      <c r="E1864" s="334" t="s">
        <v>1037</v>
      </c>
      <c r="F1864" s="334" t="s">
        <v>4399</v>
      </c>
      <c r="G1864" s="335" t="s">
        <v>3670</v>
      </c>
    </row>
    <row r="1865" spans="1:7">
      <c r="A1865" s="822">
        <v>39095004800</v>
      </c>
      <c r="B1865" s="332" t="s">
        <v>1895</v>
      </c>
      <c r="C1865" s="333" t="s">
        <v>4356</v>
      </c>
      <c r="D1865" s="334" t="s">
        <v>4356</v>
      </c>
      <c r="E1865" s="334" t="s">
        <v>1037</v>
      </c>
      <c r="F1865" s="334" t="s">
        <v>3812</v>
      </c>
      <c r="G1865" s="335" t="s">
        <v>3670</v>
      </c>
    </row>
    <row r="1866" spans="1:7">
      <c r="A1866" s="822">
        <v>39095004900</v>
      </c>
      <c r="B1866" s="332" t="s">
        <v>1894</v>
      </c>
      <c r="C1866" s="333" t="s">
        <v>4356</v>
      </c>
      <c r="D1866" s="334" t="s">
        <v>4356</v>
      </c>
      <c r="E1866" s="334" t="s">
        <v>1037</v>
      </c>
      <c r="F1866" s="334" t="s">
        <v>3816</v>
      </c>
      <c r="G1866" s="335" t="s">
        <v>3670</v>
      </c>
    </row>
    <row r="1867" spans="1:7">
      <c r="A1867" s="822">
        <v>39095005000</v>
      </c>
      <c r="B1867" s="332" t="s">
        <v>1893</v>
      </c>
      <c r="C1867" s="333" t="s">
        <v>70</v>
      </c>
      <c r="D1867" s="334" t="s">
        <v>70</v>
      </c>
      <c r="E1867" s="334" t="s">
        <v>1027</v>
      </c>
      <c r="F1867" s="334" t="s">
        <v>3813</v>
      </c>
      <c r="G1867" s="335" t="s">
        <v>3670</v>
      </c>
    </row>
    <row r="1868" spans="1:7">
      <c r="A1868" s="822">
        <v>39095005100</v>
      </c>
      <c r="B1868" s="332" t="s">
        <v>1892</v>
      </c>
      <c r="C1868" s="333" t="s">
        <v>4356</v>
      </c>
      <c r="D1868" s="334" t="s">
        <v>4356</v>
      </c>
      <c r="E1868" s="334" t="s">
        <v>1067</v>
      </c>
      <c r="F1868" s="334" t="s">
        <v>4399</v>
      </c>
      <c r="G1868" s="335" t="s">
        <v>3670</v>
      </c>
    </row>
    <row r="1869" spans="1:7">
      <c r="A1869" s="822">
        <v>39095005200</v>
      </c>
      <c r="B1869" s="332" t="s">
        <v>1891</v>
      </c>
      <c r="C1869" s="333" t="s">
        <v>70</v>
      </c>
      <c r="D1869" s="334" t="s">
        <v>70</v>
      </c>
      <c r="E1869" s="334" t="s">
        <v>1027</v>
      </c>
      <c r="F1869" s="334" t="s">
        <v>4399</v>
      </c>
      <c r="G1869" s="335" t="s">
        <v>3670</v>
      </c>
    </row>
    <row r="1870" spans="1:7">
      <c r="A1870" s="822">
        <v>39095005300</v>
      </c>
      <c r="B1870" s="332" t="s">
        <v>1890</v>
      </c>
      <c r="C1870" s="333" t="s">
        <v>4356</v>
      </c>
      <c r="D1870" s="334" t="s">
        <v>4356</v>
      </c>
      <c r="E1870" s="334" t="s">
        <v>1027</v>
      </c>
      <c r="F1870" s="334" t="s">
        <v>3812</v>
      </c>
      <c r="G1870" s="335" t="s">
        <v>3670</v>
      </c>
    </row>
    <row r="1871" spans="1:7">
      <c r="A1871" s="822">
        <v>39095005400</v>
      </c>
      <c r="B1871" s="332" t="s">
        <v>1889</v>
      </c>
      <c r="C1871" s="333" t="s">
        <v>4356</v>
      </c>
      <c r="D1871" s="334" t="s">
        <v>4356</v>
      </c>
      <c r="E1871" s="334" t="s">
        <v>1067</v>
      </c>
      <c r="F1871" s="334" t="s">
        <v>3816</v>
      </c>
      <c r="G1871" s="335" t="s">
        <v>3670</v>
      </c>
    </row>
    <row r="1872" spans="1:7">
      <c r="A1872" s="822">
        <v>39095005501</v>
      </c>
      <c r="B1872" s="332" t="s">
        <v>1888</v>
      </c>
      <c r="C1872" s="333" t="s">
        <v>70</v>
      </c>
      <c r="D1872" s="334" t="s">
        <v>70</v>
      </c>
      <c r="E1872" s="334" t="s">
        <v>1067</v>
      </c>
      <c r="F1872" s="334" t="s">
        <v>3813</v>
      </c>
      <c r="G1872" s="335" t="s">
        <v>3811</v>
      </c>
    </row>
    <row r="1873" spans="1:7">
      <c r="A1873" s="822">
        <v>39095005502</v>
      </c>
      <c r="B1873" s="332" t="s">
        <v>1887</v>
      </c>
      <c r="C1873" s="333" t="s">
        <v>70</v>
      </c>
      <c r="D1873" s="334" t="s">
        <v>70</v>
      </c>
      <c r="E1873" s="334" t="s">
        <v>1071</v>
      </c>
      <c r="F1873" s="334" t="s">
        <v>3812</v>
      </c>
      <c r="G1873" s="335" t="s">
        <v>3811</v>
      </c>
    </row>
    <row r="1874" spans="1:7">
      <c r="A1874" s="822">
        <v>39095005503</v>
      </c>
      <c r="B1874" s="332" t="s">
        <v>1886</v>
      </c>
      <c r="C1874" s="333" t="s">
        <v>70</v>
      </c>
      <c r="D1874" s="334" t="s">
        <v>70</v>
      </c>
      <c r="E1874" s="334" t="s">
        <v>1071</v>
      </c>
      <c r="F1874" s="334" t="s">
        <v>3812</v>
      </c>
      <c r="G1874" s="335" t="s">
        <v>3811</v>
      </c>
    </row>
    <row r="1875" spans="1:7">
      <c r="A1875" s="822">
        <v>39095005600</v>
      </c>
      <c r="B1875" s="332" t="s">
        <v>1885</v>
      </c>
      <c r="C1875" s="333" t="s">
        <v>70</v>
      </c>
      <c r="D1875" s="334" t="s">
        <v>70</v>
      </c>
      <c r="E1875" s="334" t="s">
        <v>1037</v>
      </c>
      <c r="F1875" s="334" t="s">
        <v>3812</v>
      </c>
      <c r="G1875" s="335" t="s">
        <v>3811</v>
      </c>
    </row>
    <row r="1876" spans="1:7">
      <c r="A1876" s="822">
        <v>39095005701</v>
      </c>
      <c r="B1876" s="332" t="s">
        <v>1884</v>
      </c>
      <c r="C1876" s="333" t="s">
        <v>70</v>
      </c>
      <c r="D1876" s="334" t="s">
        <v>70</v>
      </c>
      <c r="E1876" s="334" t="s">
        <v>1067</v>
      </c>
      <c r="F1876" s="334" t="s">
        <v>3816</v>
      </c>
      <c r="G1876" s="335" t="s">
        <v>3811</v>
      </c>
    </row>
    <row r="1877" spans="1:7">
      <c r="A1877" s="822">
        <v>39095005702</v>
      </c>
      <c r="B1877" s="332" t="s">
        <v>1883</v>
      </c>
      <c r="C1877" s="333" t="s">
        <v>70</v>
      </c>
      <c r="D1877" s="334" t="s">
        <v>70</v>
      </c>
      <c r="E1877" s="334" t="s">
        <v>1067</v>
      </c>
      <c r="F1877" s="334" t="s">
        <v>3816</v>
      </c>
      <c r="G1877" s="335" t="s">
        <v>3811</v>
      </c>
    </row>
    <row r="1878" spans="1:7">
      <c r="A1878" s="822">
        <v>39095005703</v>
      </c>
      <c r="B1878" s="332" t="s">
        <v>1882</v>
      </c>
      <c r="C1878" s="333" t="s">
        <v>70</v>
      </c>
      <c r="D1878" s="334" t="s">
        <v>70</v>
      </c>
      <c r="E1878" s="334" t="s">
        <v>1027</v>
      </c>
      <c r="F1878" s="334" t="s">
        <v>4400</v>
      </c>
      <c r="G1878" s="335" t="s">
        <v>3670</v>
      </c>
    </row>
    <row r="1879" spans="1:7">
      <c r="A1879" s="822">
        <v>39095005801</v>
      </c>
      <c r="B1879" s="332" t="s">
        <v>1881</v>
      </c>
      <c r="C1879" s="333" t="s">
        <v>70</v>
      </c>
      <c r="D1879" s="334" t="s">
        <v>70</v>
      </c>
      <c r="E1879" s="334" t="s">
        <v>1071</v>
      </c>
      <c r="F1879" s="334" t="s">
        <v>3813</v>
      </c>
      <c r="G1879" s="335" t="s">
        <v>3811</v>
      </c>
    </row>
    <row r="1880" spans="1:7">
      <c r="A1880" s="822">
        <v>39095005802</v>
      </c>
      <c r="B1880" s="332" t="s">
        <v>1880</v>
      </c>
      <c r="C1880" s="333" t="s">
        <v>70</v>
      </c>
      <c r="D1880" s="334" t="s">
        <v>70</v>
      </c>
      <c r="E1880" s="334" t="s">
        <v>1027</v>
      </c>
      <c r="F1880" s="334" t="s">
        <v>4399</v>
      </c>
      <c r="G1880" s="335" t="s">
        <v>3670</v>
      </c>
    </row>
    <row r="1881" spans="1:7">
      <c r="A1881" s="822">
        <v>39095005901</v>
      </c>
      <c r="B1881" s="332" t="s">
        <v>1879</v>
      </c>
      <c r="C1881" s="333" t="s">
        <v>70</v>
      </c>
      <c r="D1881" s="334" t="s">
        <v>70</v>
      </c>
      <c r="E1881" s="334" t="s">
        <v>1037</v>
      </c>
      <c r="F1881" s="334" t="s">
        <v>3813</v>
      </c>
      <c r="G1881" s="335" t="s">
        <v>3811</v>
      </c>
    </row>
    <row r="1882" spans="1:7">
      <c r="A1882" s="822">
        <v>39095005902</v>
      </c>
      <c r="B1882" s="332" t="s">
        <v>1878</v>
      </c>
      <c r="C1882" s="333" t="s">
        <v>70</v>
      </c>
      <c r="D1882" s="334" t="s">
        <v>70</v>
      </c>
      <c r="E1882" s="334" t="s">
        <v>1029</v>
      </c>
      <c r="F1882" s="334" t="s">
        <v>4400</v>
      </c>
      <c r="G1882" s="335" t="s">
        <v>3670</v>
      </c>
    </row>
    <row r="1883" spans="1:7">
      <c r="A1883" s="822">
        <v>39095006000</v>
      </c>
      <c r="B1883" s="332" t="s">
        <v>1877</v>
      </c>
      <c r="C1883" s="333" t="s">
        <v>70</v>
      </c>
      <c r="D1883" s="334" t="s">
        <v>70</v>
      </c>
      <c r="E1883" s="334" t="s">
        <v>1027</v>
      </c>
      <c r="F1883" s="334" t="s">
        <v>4400</v>
      </c>
      <c r="G1883" s="335" t="s">
        <v>3811</v>
      </c>
    </row>
    <row r="1884" spans="1:7">
      <c r="A1884" s="822">
        <v>39095006100</v>
      </c>
      <c r="B1884" s="332" t="s">
        <v>1876</v>
      </c>
      <c r="C1884" s="333" t="s">
        <v>70</v>
      </c>
      <c r="D1884" s="334" t="s">
        <v>70</v>
      </c>
      <c r="E1884" s="334" t="s">
        <v>1029</v>
      </c>
      <c r="F1884" s="334" t="s">
        <v>4399</v>
      </c>
      <c r="G1884" s="335" t="s">
        <v>3670</v>
      </c>
    </row>
    <row r="1885" spans="1:7">
      <c r="A1885" s="822">
        <v>39095006200</v>
      </c>
      <c r="B1885" s="332" t="s">
        <v>1875</v>
      </c>
      <c r="C1885" s="333" t="s">
        <v>70</v>
      </c>
      <c r="D1885" s="334" t="s">
        <v>70</v>
      </c>
      <c r="E1885" s="334" t="s">
        <v>1029</v>
      </c>
      <c r="F1885" s="334" t="s">
        <v>3812</v>
      </c>
      <c r="G1885" s="335" t="s">
        <v>3670</v>
      </c>
    </row>
    <row r="1886" spans="1:7">
      <c r="A1886" s="822">
        <v>39095006300</v>
      </c>
      <c r="B1886" s="332" t="s">
        <v>1874</v>
      </c>
      <c r="C1886" s="333" t="s">
        <v>70</v>
      </c>
      <c r="D1886" s="334" t="s">
        <v>70</v>
      </c>
      <c r="E1886" s="334" t="s">
        <v>1029</v>
      </c>
      <c r="F1886" s="334" t="s">
        <v>3812</v>
      </c>
      <c r="G1886" s="335" t="s">
        <v>3670</v>
      </c>
    </row>
    <row r="1887" spans="1:7">
      <c r="A1887" s="822">
        <v>39095006400</v>
      </c>
      <c r="B1887" s="332" t="s">
        <v>1873</v>
      </c>
      <c r="C1887" s="333" t="s">
        <v>70</v>
      </c>
      <c r="D1887" s="334" t="s">
        <v>70</v>
      </c>
      <c r="E1887" s="334" t="s">
        <v>1029</v>
      </c>
      <c r="F1887" s="334" t="s">
        <v>4400</v>
      </c>
      <c r="G1887" s="335" t="s">
        <v>3670</v>
      </c>
    </row>
    <row r="1888" spans="1:7">
      <c r="A1888" s="822">
        <v>39095006500</v>
      </c>
      <c r="B1888" s="332" t="s">
        <v>1872</v>
      </c>
      <c r="C1888" s="333" t="s">
        <v>70</v>
      </c>
      <c r="D1888" s="334" t="s">
        <v>70</v>
      </c>
      <c r="E1888" s="334" t="s">
        <v>1029</v>
      </c>
      <c r="F1888" s="334" t="s">
        <v>3815</v>
      </c>
      <c r="G1888" s="335" t="s">
        <v>3670</v>
      </c>
    </row>
    <row r="1889" spans="1:7">
      <c r="A1889" s="822">
        <v>39095006600</v>
      </c>
      <c r="B1889" s="332" t="s">
        <v>1871</v>
      </c>
      <c r="C1889" s="333" t="s">
        <v>4356</v>
      </c>
      <c r="D1889" s="334" t="s">
        <v>4356</v>
      </c>
      <c r="E1889" s="334" t="s">
        <v>1037</v>
      </c>
      <c r="F1889" s="334" t="s">
        <v>3815</v>
      </c>
      <c r="G1889" s="335" t="s">
        <v>3670</v>
      </c>
    </row>
    <row r="1890" spans="1:7">
      <c r="A1890" s="822">
        <v>39095006700</v>
      </c>
      <c r="B1890" s="332" t="s">
        <v>1870</v>
      </c>
      <c r="C1890" s="333" t="s">
        <v>4356</v>
      </c>
      <c r="D1890" s="334" t="s">
        <v>4356</v>
      </c>
      <c r="E1890" s="334" t="s">
        <v>1027</v>
      </c>
      <c r="F1890" s="334" t="s">
        <v>3815</v>
      </c>
      <c r="G1890" s="335" t="s">
        <v>3670</v>
      </c>
    </row>
    <row r="1891" spans="1:7">
      <c r="A1891" s="822">
        <v>39095006800</v>
      </c>
      <c r="B1891" s="332" t="s">
        <v>1869</v>
      </c>
      <c r="C1891" s="333" t="s">
        <v>4356</v>
      </c>
      <c r="D1891" s="334" t="s">
        <v>4356</v>
      </c>
      <c r="E1891" s="334" t="s">
        <v>1067</v>
      </c>
      <c r="F1891" s="334" t="s">
        <v>3813</v>
      </c>
      <c r="G1891" s="335" t="s">
        <v>3811</v>
      </c>
    </row>
    <row r="1892" spans="1:7">
      <c r="A1892" s="822">
        <v>39095006900</v>
      </c>
      <c r="B1892" s="332" t="s">
        <v>1868</v>
      </c>
      <c r="C1892" s="333" t="s">
        <v>70</v>
      </c>
      <c r="D1892" s="334" t="s">
        <v>70</v>
      </c>
      <c r="E1892" s="334" t="s">
        <v>1037</v>
      </c>
      <c r="F1892" s="334" t="s">
        <v>4399</v>
      </c>
      <c r="G1892" s="335" t="s">
        <v>3811</v>
      </c>
    </row>
    <row r="1893" spans="1:7">
      <c r="A1893" s="822">
        <v>39095007001</v>
      </c>
      <c r="B1893" s="332" t="s">
        <v>1867</v>
      </c>
      <c r="C1893" s="333" t="s">
        <v>70</v>
      </c>
      <c r="D1893" s="334" t="s">
        <v>70</v>
      </c>
      <c r="E1893" s="334" t="s">
        <v>1027</v>
      </c>
      <c r="F1893" s="334" t="s">
        <v>4400</v>
      </c>
      <c r="G1893" s="335" t="s">
        <v>3811</v>
      </c>
    </row>
    <row r="1894" spans="1:7">
      <c r="A1894" s="822">
        <v>39095007002</v>
      </c>
      <c r="B1894" s="332" t="s">
        <v>1866</v>
      </c>
      <c r="C1894" s="333" t="s">
        <v>70</v>
      </c>
      <c r="D1894" s="334" t="s">
        <v>70</v>
      </c>
      <c r="E1894" s="334" t="s">
        <v>1027</v>
      </c>
      <c r="F1894" s="334" t="s">
        <v>3813</v>
      </c>
      <c r="G1894" s="335" t="s">
        <v>3811</v>
      </c>
    </row>
    <row r="1895" spans="1:7">
      <c r="A1895" s="822">
        <v>39095007101</v>
      </c>
      <c r="B1895" s="332" t="s">
        <v>1865</v>
      </c>
      <c r="C1895" s="333" t="s">
        <v>70</v>
      </c>
      <c r="D1895" s="334" t="s">
        <v>70</v>
      </c>
      <c r="E1895" s="334" t="s">
        <v>1027</v>
      </c>
      <c r="F1895" s="334" t="s">
        <v>3816</v>
      </c>
      <c r="G1895" s="335" t="s">
        <v>3811</v>
      </c>
    </row>
    <row r="1896" spans="1:7">
      <c r="A1896" s="822">
        <v>39095007102</v>
      </c>
      <c r="B1896" s="332" t="s">
        <v>1864</v>
      </c>
      <c r="C1896" s="333" t="s">
        <v>70</v>
      </c>
      <c r="D1896" s="334" t="s">
        <v>70</v>
      </c>
      <c r="E1896" s="334" t="s">
        <v>1027</v>
      </c>
      <c r="F1896" s="334" t="s">
        <v>3812</v>
      </c>
      <c r="G1896" s="335" t="s">
        <v>3811</v>
      </c>
    </row>
    <row r="1897" spans="1:7">
      <c r="A1897" s="822">
        <v>39095007202</v>
      </c>
      <c r="B1897" s="332" t="s">
        <v>1863</v>
      </c>
      <c r="C1897" s="333" t="s">
        <v>70</v>
      </c>
      <c r="D1897" s="334" t="s">
        <v>70</v>
      </c>
      <c r="E1897" s="334" t="s">
        <v>1037</v>
      </c>
      <c r="F1897" s="334" t="s">
        <v>3816</v>
      </c>
      <c r="G1897" s="335" t="s">
        <v>3811</v>
      </c>
    </row>
    <row r="1898" spans="1:7">
      <c r="A1898" s="822">
        <v>39095007203</v>
      </c>
      <c r="B1898" s="332" t="s">
        <v>1862</v>
      </c>
      <c r="C1898" s="333" t="s">
        <v>70</v>
      </c>
      <c r="D1898" s="334" t="s">
        <v>70</v>
      </c>
      <c r="E1898" s="334" t="s">
        <v>1037</v>
      </c>
      <c r="F1898" s="334" t="s">
        <v>3813</v>
      </c>
      <c r="G1898" s="335" t="s">
        <v>3811</v>
      </c>
    </row>
    <row r="1899" spans="1:7">
      <c r="A1899" s="822">
        <v>39095007204</v>
      </c>
      <c r="B1899" s="332" t="s">
        <v>1861</v>
      </c>
      <c r="C1899" s="333" t="s">
        <v>70</v>
      </c>
      <c r="D1899" s="334" t="s">
        <v>70</v>
      </c>
      <c r="E1899" s="334" t="s">
        <v>1037</v>
      </c>
      <c r="F1899" s="334" t="s">
        <v>4399</v>
      </c>
      <c r="G1899" s="335" t="s">
        <v>3811</v>
      </c>
    </row>
    <row r="1900" spans="1:7">
      <c r="A1900" s="822">
        <v>39095007205</v>
      </c>
      <c r="B1900" s="332" t="s">
        <v>1860</v>
      </c>
      <c r="C1900" s="333" t="s">
        <v>70</v>
      </c>
      <c r="D1900" s="334" t="s">
        <v>70</v>
      </c>
      <c r="E1900" s="334" t="s">
        <v>1067</v>
      </c>
      <c r="F1900" s="334" t="s">
        <v>3812</v>
      </c>
      <c r="G1900" s="335" t="s">
        <v>3811</v>
      </c>
    </row>
    <row r="1901" spans="1:7">
      <c r="A1901" s="822">
        <v>39095007301</v>
      </c>
      <c r="B1901" s="332" t="s">
        <v>1859</v>
      </c>
      <c r="C1901" s="333" t="s">
        <v>70</v>
      </c>
      <c r="D1901" s="334" t="s">
        <v>70</v>
      </c>
      <c r="E1901" s="334" t="s">
        <v>1071</v>
      </c>
      <c r="F1901" s="334" t="s">
        <v>4399</v>
      </c>
      <c r="G1901" s="335" t="s">
        <v>3811</v>
      </c>
    </row>
    <row r="1902" spans="1:7">
      <c r="A1902" s="822">
        <v>39095007302</v>
      </c>
      <c r="B1902" s="332" t="s">
        <v>1858</v>
      </c>
      <c r="C1902" s="333" t="s">
        <v>70</v>
      </c>
      <c r="D1902" s="334" t="s">
        <v>70</v>
      </c>
      <c r="E1902" s="334" t="s">
        <v>1067</v>
      </c>
      <c r="F1902" s="334" t="s">
        <v>4399</v>
      </c>
      <c r="G1902" s="335" t="s">
        <v>3811</v>
      </c>
    </row>
    <row r="1903" spans="1:7">
      <c r="A1903" s="822">
        <v>39095007303</v>
      </c>
      <c r="B1903" s="332" t="s">
        <v>1857</v>
      </c>
      <c r="C1903" s="333" t="s">
        <v>4356</v>
      </c>
      <c r="D1903" s="334" t="s">
        <v>4356</v>
      </c>
      <c r="E1903" s="334" t="s">
        <v>1067</v>
      </c>
      <c r="F1903" s="334" t="s">
        <v>3813</v>
      </c>
      <c r="G1903" s="335" t="s">
        <v>3811</v>
      </c>
    </row>
    <row r="1904" spans="1:7">
      <c r="A1904" s="822">
        <v>39095007400</v>
      </c>
      <c r="B1904" s="332" t="s">
        <v>1856</v>
      </c>
      <c r="C1904" s="333" t="s">
        <v>70</v>
      </c>
      <c r="D1904" s="334" t="s">
        <v>70</v>
      </c>
      <c r="E1904" s="334" t="s">
        <v>1067</v>
      </c>
      <c r="F1904" s="334" t="s">
        <v>4399</v>
      </c>
      <c r="G1904" s="335" t="s">
        <v>3811</v>
      </c>
    </row>
    <row r="1905" spans="1:7">
      <c r="A1905" s="822">
        <v>39095007500</v>
      </c>
      <c r="B1905" s="332" t="s">
        <v>1855</v>
      </c>
      <c r="C1905" s="333" t="s">
        <v>70</v>
      </c>
      <c r="D1905" s="334" t="s">
        <v>70</v>
      </c>
      <c r="E1905" s="334" t="s">
        <v>1071</v>
      </c>
      <c r="F1905" s="334" t="s">
        <v>3813</v>
      </c>
      <c r="G1905" s="335" t="s">
        <v>3811</v>
      </c>
    </row>
    <row r="1906" spans="1:7">
      <c r="A1906" s="822">
        <v>39095007600</v>
      </c>
      <c r="B1906" s="332" t="s">
        <v>1854</v>
      </c>
      <c r="C1906" s="333" t="s">
        <v>70</v>
      </c>
      <c r="D1906" s="334" t="s">
        <v>70</v>
      </c>
      <c r="E1906" s="334" t="s">
        <v>1029</v>
      </c>
      <c r="F1906" s="334" t="s">
        <v>4400</v>
      </c>
      <c r="G1906" s="335" t="s">
        <v>3811</v>
      </c>
    </row>
    <row r="1907" spans="1:7">
      <c r="A1907" s="822">
        <v>39095007700</v>
      </c>
      <c r="B1907" s="332" t="s">
        <v>1853</v>
      </c>
      <c r="C1907" s="333" t="s">
        <v>70</v>
      </c>
      <c r="D1907" s="334" t="s">
        <v>70</v>
      </c>
      <c r="E1907" s="334" t="s">
        <v>1027</v>
      </c>
      <c r="F1907" s="334" t="s">
        <v>3816</v>
      </c>
      <c r="G1907" s="335" t="s">
        <v>3811</v>
      </c>
    </row>
    <row r="1908" spans="1:7">
      <c r="A1908" s="822">
        <v>39095007800</v>
      </c>
      <c r="B1908" s="332" t="s">
        <v>1852</v>
      </c>
      <c r="C1908" s="333" t="s">
        <v>70</v>
      </c>
      <c r="D1908" s="334" t="s">
        <v>70</v>
      </c>
      <c r="E1908" s="334" t="s">
        <v>1027</v>
      </c>
      <c r="F1908" s="334" t="s">
        <v>3812</v>
      </c>
      <c r="G1908" s="335" t="s">
        <v>3811</v>
      </c>
    </row>
    <row r="1909" spans="1:7">
      <c r="A1909" s="822">
        <v>39095007901</v>
      </c>
      <c r="B1909" s="332" t="s">
        <v>1851</v>
      </c>
      <c r="C1909" s="333" t="s">
        <v>70</v>
      </c>
      <c r="D1909" s="334" t="s">
        <v>70</v>
      </c>
      <c r="E1909" s="334" t="s">
        <v>1037</v>
      </c>
      <c r="F1909" s="334" t="s">
        <v>3813</v>
      </c>
      <c r="G1909" s="335" t="s">
        <v>3811</v>
      </c>
    </row>
    <row r="1910" spans="1:7">
      <c r="A1910" s="822">
        <v>39095007902</v>
      </c>
      <c r="B1910" s="332" t="s">
        <v>1850</v>
      </c>
      <c r="C1910" s="333" t="s">
        <v>70</v>
      </c>
      <c r="D1910" s="334" t="s">
        <v>70</v>
      </c>
      <c r="E1910" s="334" t="s">
        <v>1071</v>
      </c>
      <c r="F1910" s="334" t="s">
        <v>4400</v>
      </c>
      <c r="G1910" s="335" t="s">
        <v>3811</v>
      </c>
    </row>
    <row r="1911" spans="1:7">
      <c r="A1911" s="822">
        <v>39095008000</v>
      </c>
      <c r="B1911" s="332" t="s">
        <v>1849</v>
      </c>
      <c r="C1911" s="333" t="s">
        <v>70</v>
      </c>
      <c r="D1911" s="334" t="s">
        <v>70</v>
      </c>
      <c r="E1911" s="334" t="s">
        <v>1027</v>
      </c>
      <c r="F1911" s="334" t="s">
        <v>4400</v>
      </c>
      <c r="G1911" s="335" t="s">
        <v>3811</v>
      </c>
    </row>
    <row r="1912" spans="1:7">
      <c r="A1912" s="822">
        <v>39095008100</v>
      </c>
      <c r="B1912" s="332" t="s">
        <v>1848</v>
      </c>
      <c r="C1912" s="333" t="s">
        <v>70</v>
      </c>
      <c r="D1912" s="334" t="s">
        <v>70</v>
      </c>
      <c r="E1912" s="334" t="s">
        <v>1037</v>
      </c>
      <c r="F1912" s="334" t="s">
        <v>4400</v>
      </c>
      <c r="G1912" s="335" t="s">
        <v>3811</v>
      </c>
    </row>
    <row r="1913" spans="1:7">
      <c r="A1913" s="822">
        <v>39095008201</v>
      </c>
      <c r="B1913" s="332" t="s">
        <v>1847</v>
      </c>
      <c r="C1913" s="333" t="s">
        <v>70</v>
      </c>
      <c r="D1913" s="334" t="s">
        <v>70</v>
      </c>
      <c r="E1913" s="334" t="s">
        <v>1027</v>
      </c>
      <c r="F1913" s="334" t="s">
        <v>3813</v>
      </c>
      <c r="G1913" s="335" t="s">
        <v>3811</v>
      </c>
    </row>
    <row r="1914" spans="1:7">
      <c r="A1914" s="822">
        <v>39095008202</v>
      </c>
      <c r="B1914" s="332" t="s">
        <v>1846</v>
      </c>
      <c r="C1914" s="333" t="s">
        <v>70</v>
      </c>
      <c r="D1914" s="334" t="s">
        <v>70</v>
      </c>
      <c r="E1914" s="334" t="s">
        <v>1029</v>
      </c>
      <c r="F1914" s="334" t="s">
        <v>4400</v>
      </c>
      <c r="G1914" s="335" t="s">
        <v>3811</v>
      </c>
    </row>
    <row r="1915" spans="1:7">
      <c r="A1915" s="822">
        <v>39095008203</v>
      </c>
      <c r="B1915" s="332" t="s">
        <v>1845</v>
      </c>
      <c r="C1915" s="333" t="s">
        <v>70</v>
      </c>
      <c r="D1915" s="334" t="s">
        <v>70</v>
      </c>
      <c r="E1915" s="334" t="s">
        <v>1027</v>
      </c>
      <c r="F1915" s="334" t="s">
        <v>3816</v>
      </c>
      <c r="G1915" s="335" t="s">
        <v>3811</v>
      </c>
    </row>
    <row r="1916" spans="1:7">
      <c r="A1916" s="822">
        <v>39095008301</v>
      </c>
      <c r="B1916" s="332" t="s">
        <v>1844</v>
      </c>
      <c r="C1916" s="333" t="s">
        <v>70</v>
      </c>
      <c r="D1916" s="334" t="s">
        <v>70</v>
      </c>
      <c r="E1916" s="334" t="s">
        <v>1029</v>
      </c>
      <c r="F1916" s="334" t="s">
        <v>3816</v>
      </c>
      <c r="G1916" s="335" t="s">
        <v>3811</v>
      </c>
    </row>
    <row r="1917" spans="1:7">
      <c r="A1917" s="822">
        <v>39095008302</v>
      </c>
      <c r="B1917" s="332" t="s">
        <v>1843</v>
      </c>
      <c r="C1917" s="333" t="s">
        <v>70</v>
      </c>
      <c r="D1917" s="334" t="s">
        <v>70</v>
      </c>
      <c r="E1917" s="334" t="s">
        <v>1029</v>
      </c>
      <c r="F1917" s="334" t="s">
        <v>3813</v>
      </c>
      <c r="G1917" s="335" t="s">
        <v>3811</v>
      </c>
    </row>
    <row r="1918" spans="1:7">
      <c r="A1918" s="822">
        <v>39095008400</v>
      </c>
      <c r="B1918" s="332" t="s">
        <v>1842</v>
      </c>
      <c r="C1918" s="333" t="s">
        <v>70</v>
      </c>
      <c r="D1918" s="334" t="s">
        <v>70</v>
      </c>
      <c r="E1918" s="334" t="s">
        <v>1027</v>
      </c>
      <c r="F1918" s="334" t="s">
        <v>3816</v>
      </c>
      <c r="G1918" s="335" t="s">
        <v>3811</v>
      </c>
    </row>
    <row r="1919" spans="1:7">
      <c r="A1919" s="822">
        <v>39095008500</v>
      </c>
      <c r="B1919" s="332" t="s">
        <v>1841</v>
      </c>
      <c r="C1919" s="333" t="s">
        <v>70</v>
      </c>
      <c r="D1919" s="334" t="s">
        <v>70</v>
      </c>
      <c r="E1919" s="334" t="s">
        <v>1071</v>
      </c>
      <c r="F1919" s="334" t="s">
        <v>3813</v>
      </c>
      <c r="G1919" s="335" t="s">
        <v>3811</v>
      </c>
    </row>
    <row r="1920" spans="1:7">
      <c r="A1920" s="822">
        <v>39095008600</v>
      </c>
      <c r="B1920" s="332" t="s">
        <v>1840</v>
      </c>
      <c r="C1920" s="333" t="s">
        <v>70</v>
      </c>
      <c r="D1920" s="334" t="s">
        <v>70</v>
      </c>
      <c r="E1920" s="334" t="s">
        <v>1067</v>
      </c>
      <c r="F1920" s="334" t="s">
        <v>3812</v>
      </c>
      <c r="G1920" s="335" t="s">
        <v>3811</v>
      </c>
    </row>
    <row r="1921" spans="1:7">
      <c r="A1921" s="822">
        <v>39095008700</v>
      </c>
      <c r="B1921" s="332" t="s">
        <v>1839</v>
      </c>
      <c r="C1921" s="333" t="s">
        <v>70</v>
      </c>
      <c r="D1921" s="334" t="s">
        <v>70</v>
      </c>
      <c r="E1921" s="334" t="s">
        <v>1071</v>
      </c>
      <c r="F1921" s="334" t="s">
        <v>3813</v>
      </c>
      <c r="G1921" s="335" t="s">
        <v>3811</v>
      </c>
    </row>
    <row r="1922" spans="1:7">
      <c r="A1922" s="822">
        <v>39095008800</v>
      </c>
      <c r="B1922" s="332" t="s">
        <v>1838</v>
      </c>
      <c r="C1922" s="333" t="s">
        <v>70</v>
      </c>
      <c r="D1922" s="334" t="s">
        <v>70</v>
      </c>
      <c r="E1922" s="334" t="s">
        <v>1027</v>
      </c>
      <c r="F1922" s="334" t="s">
        <v>4400</v>
      </c>
      <c r="G1922" s="335" t="s">
        <v>3811</v>
      </c>
    </row>
    <row r="1923" spans="1:7">
      <c r="A1923" s="822">
        <v>39095008901</v>
      </c>
      <c r="B1923" s="332" t="s">
        <v>1837</v>
      </c>
      <c r="C1923" s="333" t="s">
        <v>70</v>
      </c>
      <c r="D1923" s="334" t="s">
        <v>70</v>
      </c>
      <c r="E1923" s="334" t="s">
        <v>1027</v>
      </c>
      <c r="F1923" s="334" t="s">
        <v>3816</v>
      </c>
      <c r="G1923" s="335" t="s">
        <v>3811</v>
      </c>
    </row>
    <row r="1924" spans="1:7">
      <c r="A1924" s="822">
        <v>39095008902</v>
      </c>
      <c r="B1924" s="332" t="s">
        <v>1836</v>
      </c>
      <c r="C1924" s="333" t="s">
        <v>70</v>
      </c>
      <c r="D1924" s="334" t="s">
        <v>70</v>
      </c>
      <c r="E1924" s="334" t="s">
        <v>1027</v>
      </c>
      <c r="F1924" s="334" t="s">
        <v>4400</v>
      </c>
      <c r="G1924" s="335" t="s">
        <v>3811</v>
      </c>
    </row>
    <row r="1925" spans="1:7">
      <c r="A1925" s="822">
        <v>39095009000</v>
      </c>
      <c r="B1925" s="332" t="s">
        <v>1835</v>
      </c>
      <c r="C1925" s="333" t="s">
        <v>70</v>
      </c>
      <c r="D1925" s="334" t="s">
        <v>70</v>
      </c>
      <c r="E1925" s="334" t="s">
        <v>1029</v>
      </c>
      <c r="F1925" s="334" t="s">
        <v>3816</v>
      </c>
      <c r="G1925" s="335" t="s">
        <v>3814</v>
      </c>
    </row>
    <row r="1926" spans="1:7">
      <c r="A1926" s="822">
        <v>39095009101</v>
      </c>
      <c r="B1926" s="332" t="s">
        <v>1834</v>
      </c>
      <c r="C1926" s="333" t="s">
        <v>70</v>
      </c>
      <c r="D1926" s="334" t="s">
        <v>70</v>
      </c>
      <c r="E1926" s="334" t="s">
        <v>1029</v>
      </c>
      <c r="F1926" s="334" t="s">
        <v>4400</v>
      </c>
      <c r="G1926" s="335" t="s">
        <v>3811</v>
      </c>
    </row>
    <row r="1927" spans="1:7">
      <c r="A1927" s="822">
        <v>39095009102</v>
      </c>
      <c r="B1927" s="332" t="s">
        <v>1833</v>
      </c>
      <c r="C1927" s="333" t="s">
        <v>70</v>
      </c>
      <c r="D1927" s="334" t="s">
        <v>70</v>
      </c>
      <c r="E1927" s="334" t="s">
        <v>1037</v>
      </c>
      <c r="F1927" s="334" t="s">
        <v>4400</v>
      </c>
      <c r="G1927" s="335" t="s">
        <v>3811</v>
      </c>
    </row>
    <row r="1928" spans="1:7">
      <c r="A1928" s="822">
        <v>39095009201</v>
      </c>
      <c r="B1928" s="332" t="s">
        <v>1832</v>
      </c>
      <c r="C1928" s="333" t="s">
        <v>70</v>
      </c>
      <c r="D1928" s="334" t="s">
        <v>70</v>
      </c>
      <c r="E1928" s="334" t="s">
        <v>1029</v>
      </c>
      <c r="F1928" s="334" t="s">
        <v>3813</v>
      </c>
      <c r="G1928" s="335" t="s">
        <v>3814</v>
      </c>
    </row>
    <row r="1929" spans="1:7">
      <c r="A1929" s="822">
        <v>39095009202</v>
      </c>
      <c r="B1929" s="332" t="s">
        <v>1831</v>
      </c>
      <c r="C1929" s="333" t="s">
        <v>70</v>
      </c>
      <c r="D1929" s="334" t="s">
        <v>70</v>
      </c>
      <c r="E1929" s="334" t="s">
        <v>1029</v>
      </c>
      <c r="F1929" s="334" t="s">
        <v>3816</v>
      </c>
      <c r="G1929" s="335" t="s">
        <v>3811</v>
      </c>
    </row>
    <row r="1930" spans="1:7">
      <c r="A1930" s="822">
        <v>39095009300</v>
      </c>
      <c r="B1930" s="332" t="s">
        <v>1830</v>
      </c>
      <c r="C1930" s="333" t="s">
        <v>70</v>
      </c>
      <c r="D1930" s="334" t="s">
        <v>70</v>
      </c>
      <c r="E1930" s="334" t="s">
        <v>1029</v>
      </c>
      <c r="F1930" s="334" t="s">
        <v>3816</v>
      </c>
      <c r="G1930" s="335" t="s">
        <v>3814</v>
      </c>
    </row>
    <row r="1931" spans="1:7">
      <c r="A1931" s="822">
        <v>39095009400</v>
      </c>
      <c r="B1931" s="332" t="s">
        <v>1829</v>
      </c>
      <c r="C1931" s="333" t="s">
        <v>70</v>
      </c>
      <c r="D1931" s="334" t="s">
        <v>70</v>
      </c>
      <c r="E1931" s="334" t="s">
        <v>1027</v>
      </c>
      <c r="F1931" s="334" t="s">
        <v>3816</v>
      </c>
      <c r="G1931" s="335" t="s">
        <v>3814</v>
      </c>
    </row>
    <row r="1932" spans="1:7">
      <c r="A1932" s="822">
        <v>39095009500</v>
      </c>
      <c r="B1932" s="332" t="s">
        <v>1828</v>
      </c>
      <c r="C1932" s="333" t="s">
        <v>70</v>
      </c>
      <c r="D1932" s="334" t="s">
        <v>70</v>
      </c>
      <c r="E1932" s="334" t="s">
        <v>1037</v>
      </c>
      <c r="F1932" s="334" t="s">
        <v>3816</v>
      </c>
      <c r="G1932" s="335" t="s">
        <v>3814</v>
      </c>
    </row>
    <row r="1933" spans="1:7">
      <c r="A1933" s="822">
        <v>39095009600</v>
      </c>
      <c r="B1933" s="332" t="s">
        <v>1827</v>
      </c>
      <c r="C1933" s="333" t="s">
        <v>70</v>
      </c>
      <c r="D1933" s="334" t="s">
        <v>70</v>
      </c>
      <c r="E1933" s="334" t="s">
        <v>1027</v>
      </c>
      <c r="F1933" s="334" t="s">
        <v>3813</v>
      </c>
      <c r="G1933" s="335" t="s">
        <v>3814</v>
      </c>
    </row>
    <row r="1934" spans="1:7">
      <c r="A1934" s="822">
        <v>39095009700</v>
      </c>
      <c r="B1934" s="332" t="s">
        <v>1826</v>
      </c>
      <c r="C1934" s="333" t="s">
        <v>70</v>
      </c>
      <c r="D1934" s="334" t="s">
        <v>70</v>
      </c>
      <c r="E1934" s="334" t="s">
        <v>1037</v>
      </c>
      <c r="F1934" s="334" t="s">
        <v>3812</v>
      </c>
      <c r="G1934" s="335" t="s">
        <v>3814</v>
      </c>
    </row>
    <row r="1935" spans="1:7">
      <c r="A1935" s="822">
        <v>39095009800</v>
      </c>
      <c r="B1935" s="332" t="s">
        <v>1825</v>
      </c>
      <c r="C1935" s="333" t="s">
        <v>70</v>
      </c>
      <c r="D1935" s="334" t="s">
        <v>70</v>
      </c>
      <c r="E1935" s="334" t="s">
        <v>1037</v>
      </c>
      <c r="F1935" s="334" t="s">
        <v>3816</v>
      </c>
      <c r="G1935" s="335" t="s">
        <v>3811</v>
      </c>
    </row>
    <row r="1936" spans="1:7">
      <c r="A1936" s="822">
        <v>39095009900</v>
      </c>
      <c r="B1936" s="332" t="s">
        <v>1824</v>
      </c>
      <c r="C1936" s="333" t="s">
        <v>70</v>
      </c>
      <c r="D1936" s="334" t="s">
        <v>70</v>
      </c>
      <c r="E1936" s="334" t="s">
        <v>1037</v>
      </c>
      <c r="F1936" s="334" t="s">
        <v>4399</v>
      </c>
      <c r="G1936" s="335" t="s">
        <v>3811</v>
      </c>
    </row>
    <row r="1937" spans="1:7">
      <c r="A1937" s="822">
        <v>39095010001</v>
      </c>
      <c r="B1937" s="332" t="s">
        <v>1823</v>
      </c>
      <c r="C1937" s="333" t="s">
        <v>70</v>
      </c>
      <c r="D1937" s="334" t="s">
        <v>70</v>
      </c>
      <c r="E1937" s="334" t="s">
        <v>1027</v>
      </c>
      <c r="F1937" s="334" t="s">
        <v>4400</v>
      </c>
      <c r="G1937" s="335" t="s">
        <v>3811</v>
      </c>
    </row>
    <row r="1938" spans="1:7">
      <c r="A1938" s="822">
        <v>39095010002</v>
      </c>
      <c r="B1938" s="332" t="s">
        <v>1822</v>
      </c>
      <c r="C1938" s="333" t="s">
        <v>70</v>
      </c>
      <c r="D1938" s="334" t="s">
        <v>70</v>
      </c>
      <c r="E1938" s="334" t="s">
        <v>1037</v>
      </c>
      <c r="F1938" s="334" t="s">
        <v>3816</v>
      </c>
      <c r="G1938" s="335" t="s">
        <v>3811</v>
      </c>
    </row>
    <row r="1939" spans="1:7">
      <c r="A1939" s="822">
        <v>39095010100</v>
      </c>
      <c r="B1939" s="332" t="s">
        <v>1821</v>
      </c>
      <c r="C1939" s="333" t="s">
        <v>70</v>
      </c>
      <c r="D1939" s="334" t="s">
        <v>70</v>
      </c>
      <c r="E1939" s="334" t="s">
        <v>1037</v>
      </c>
      <c r="F1939" s="334" t="s">
        <v>4399</v>
      </c>
      <c r="G1939" s="335" t="s">
        <v>3811</v>
      </c>
    </row>
    <row r="1940" spans="1:7">
      <c r="A1940" s="822">
        <v>39095010200</v>
      </c>
      <c r="B1940" s="332" t="s">
        <v>1820</v>
      </c>
      <c r="C1940" s="333" t="s">
        <v>70</v>
      </c>
      <c r="D1940" s="334" t="s">
        <v>70</v>
      </c>
      <c r="E1940" s="334" t="s">
        <v>1037</v>
      </c>
      <c r="F1940" s="334" t="s">
        <v>3816</v>
      </c>
      <c r="G1940" s="335" t="s">
        <v>3670</v>
      </c>
    </row>
    <row r="1941" spans="1:7">
      <c r="A1941" s="822">
        <v>39095010300</v>
      </c>
      <c r="B1941" s="332" t="s">
        <v>1819</v>
      </c>
      <c r="C1941" s="333" t="s">
        <v>4356</v>
      </c>
      <c r="D1941" s="334" t="s">
        <v>4356</v>
      </c>
      <c r="E1941" s="334" t="s">
        <v>1071</v>
      </c>
      <c r="F1941" s="334" t="s">
        <v>3813</v>
      </c>
      <c r="G1941" s="335" t="s">
        <v>3670</v>
      </c>
    </row>
    <row r="1942" spans="1:7">
      <c r="A1942" s="822">
        <v>39095010400</v>
      </c>
      <c r="B1942" s="332" t="s">
        <v>1818</v>
      </c>
      <c r="C1942" s="333" t="s">
        <v>70</v>
      </c>
      <c r="D1942" s="334" t="s">
        <v>70</v>
      </c>
      <c r="E1942" s="334" t="s">
        <v>1037</v>
      </c>
      <c r="F1942" s="334" t="s">
        <v>3812</v>
      </c>
      <c r="G1942" s="335" t="s">
        <v>3811</v>
      </c>
    </row>
    <row r="1943" spans="1:7">
      <c r="A1943" s="822">
        <v>39097040101</v>
      </c>
      <c r="B1943" s="332" t="s">
        <v>1817</v>
      </c>
      <c r="C1943" s="333" t="s">
        <v>70</v>
      </c>
      <c r="D1943" s="334" t="s">
        <v>70</v>
      </c>
      <c r="E1943" s="334" t="s">
        <v>1029</v>
      </c>
      <c r="F1943" s="334" t="s">
        <v>3813</v>
      </c>
      <c r="G1943" s="335" t="s">
        <v>3814</v>
      </c>
    </row>
    <row r="1944" spans="1:7">
      <c r="A1944" s="822">
        <v>39097040102</v>
      </c>
      <c r="B1944" s="332" t="s">
        <v>1816</v>
      </c>
      <c r="C1944" s="333" t="s">
        <v>70</v>
      </c>
      <c r="D1944" s="334" t="s">
        <v>70</v>
      </c>
      <c r="E1944" s="334" t="s">
        <v>1029</v>
      </c>
      <c r="F1944" s="334" t="s">
        <v>4400</v>
      </c>
      <c r="G1944" s="335" t="s">
        <v>3814</v>
      </c>
    </row>
    <row r="1945" spans="1:7">
      <c r="A1945" s="822">
        <v>39097040201</v>
      </c>
      <c r="B1945" s="332" t="s">
        <v>1815</v>
      </c>
      <c r="C1945" s="333" t="s">
        <v>70</v>
      </c>
      <c r="D1945" s="334" t="s">
        <v>70</v>
      </c>
      <c r="E1945" s="334" t="s">
        <v>1037</v>
      </c>
      <c r="F1945" s="334" t="s">
        <v>3812</v>
      </c>
      <c r="G1945" s="335" t="s">
        <v>3814</v>
      </c>
    </row>
    <row r="1946" spans="1:7">
      <c r="A1946" s="822">
        <v>39097040202</v>
      </c>
      <c r="B1946" s="332" t="s">
        <v>1814</v>
      </c>
      <c r="C1946" s="333" t="s">
        <v>70</v>
      </c>
      <c r="D1946" s="334" t="s">
        <v>70</v>
      </c>
      <c r="E1946" s="334" t="s">
        <v>1037</v>
      </c>
      <c r="F1946" s="334" t="s">
        <v>4399</v>
      </c>
      <c r="G1946" s="335" t="s">
        <v>3814</v>
      </c>
    </row>
    <row r="1947" spans="1:7">
      <c r="A1947" s="822">
        <v>39097040400</v>
      </c>
      <c r="B1947" s="332" t="s">
        <v>1813</v>
      </c>
      <c r="C1947" s="333" t="s">
        <v>70</v>
      </c>
      <c r="D1947" s="334" t="s">
        <v>70</v>
      </c>
      <c r="E1947" s="334" t="s">
        <v>1029</v>
      </c>
      <c r="F1947" s="334" t="s">
        <v>3816</v>
      </c>
      <c r="G1947" s="335" t="s">
        <v>3814</v>
      </c>
    </row>
    <row r="1948" spans="1:7">
      <c r="A1948" s="822">
        <v>39097040500</v>
      </c>
      <c r="B1948" s="332" t="s">
        <v>1812</v>
      </c>
      <c r="C1948" s="333" t="s">
        <v>70</v>
      </c>
      <c r="D1948" s="334" t="s">
        <v>70</v>
      </c>
      <c r="E1948" s="334" t="s">
        <v>1037</v>
      </c>
      <c r="F1948" s="334" t="s">
        <v>3816</v>
      </c>
      <c r="G1948" s="335" t="s">
        <v>3814</v>
      </c>
    </row>
    <row r="1949" spans="1:7">
      <c r="A1949" s="822">
        <v>39097040600</v>
      </c>
      <c r="B1949" s="332" t="s">
        <v>1811</v>
      </c>
      <c r="C1949" s="333" t="s">
        <v>70</v>
      </c>
      <c r="D1949" s="334" t="s">
        <v>70</v>
      </c>
      <c r="E1949" s="334" t="s">
        <v>1027</v>
      </c>
      <c r="F1949" s="334" t="s">
        <v>4400</v>
      </c>
      <c r="G1949" s="335" t="s">
        <v>3814</v>
      </c>
    </row>
    <row r="1950" spans="1:7">
      <c r="A1950" s="822">
        <v>39097040700</v>
      </c>
      <c r="B1950" s="332" t="s">
        <v>1810</v>
      </c>
      <c r="C1950" s="333" t="s">
        <v>70</v>
      </c>
      <c r="D1950" s="334" t="s">
        <v>70</v>
      </c>
      <c r="E1950" s="334" t="s">
        <v>1027</v>
      </c>
      <c r="F1950" s="334" t="s">
        <v>4400</v>
      </c>
      <c r="G1950" s="335" t="s">
        <v>4401</v>
      </c>
    </row>
    <row r="1951" spans="1:7">
      <c r="A1951" s="822">
        <v>39097041000</v>
      </c>
      <c r="B1951" s="332" t="s">
        <v>1809</v>
      </c>
      <c r="C1951" s="333" t="s">
        <v>70</v>
      </c>
      <c r="D1951" s="334" t="s">
        <v>70</v>
      </c>
      <c r="E1951" s="334" t="s">
        <v>1027</v>
      </c>
      <c r="F1951" s="334" t="s">
        <v>3813</v>
      </c>
      <c r="G1951" s="335" t="s">
        <v>3814</v>
      </c>
    </row>
    <row r="1952" spans="1:7">
      <c r="A1952" s="822">
        <v>39097041100</v>
      </c>
      <c r="B1952" s="332" t="s">
        <v>1808</v>
      </c>
      <c r="C1952" s="333" t="s">
        <v>70</v>
      </c>
      <c r="D1952" s="334" t="s">
        <v>70</v>
      </c>
      <c r="E1952" s="334" t="s">
        <v>1037</v>
      </c>
      <c r="F1952" s="334" t="s">
        <v>3813</v>
      </c>
      <c r="G1952" s="335" t="s">
        <v>3814</v>
      </c>
    </row>
    <row r="1953" spans="1:7">
      <c r="A1953" s="822">
        <v>39097041200</v>
      </c>
      <c r="B1953" s="332" t="s">
        <v>1807</v>
      </c>
      <c r="C1953" s="333" t="s">
        <v>70</v>
      </c>
      <c r="D1953" s="334" t="s">
        <v>70</v>
      </c>
      <c r="E1953" s="334" t="s">
        <v>1071</v>
      </c>
      <c r="F1953" s="334" t="s">
        <v>3816</v>
      </c>
      <c r="G1953" s="335" t="s">
        <v>3814</v>
      </c>
    </row>
    <row r="1954" spans="1:7">
      <c r="A1954" s="822">
        <v>39097041300</v>
      </c>
      <c r="B1954" s="332" t="s">
        <v>1806</v>
      </c>
      <c r="C1954" s="333" t="s">
        <v>70</v>
      </c>
      <c r="D1954" s="334" t="s">
        <v>70</v>
      </c>
      <c r="E1954" s="334" t="s">
        <v>1037</v>
      </c>
      <c r="F1954" s="334" t="s">
        <v>3813</v>
      </c>
      <c r="G1954" s="335" t="s">
        <v>3814</v>
      </c>
    </row>
    <row r="1955" spans="1:7">
      <c r="A1955" s="822">
        <v>39099800300</v>
      </c>
      <c r="B1955" s="332" t="s">
        <v>1805</v>
      </c>
      <c r="C1955" s="333" t="s">
        <v>4356</v>
      </c>
      <c r="D1955" s="334" t="s">
        <v>4356</v>
      </c>
      <c r="E1955" s="334" t="s">
        <v>1067</v>
      </c>
      <c r="F1955" s="334" t="s">
        <v>4400</v>
      </c>
      <c r="G1955" s="335" t="s">
        <v>3811</v>
      </c>
    </row>
    <row r="1956" spans="1:7">
      <c r="A1956" s="822">
        <v>39099800400</v>
      </c>
      <c r="B1956" s="332" t="s">
        <v>1804</v>
      </c>
      <c r="C1956" s="333" t="s">
        <v>70</v>
      </c>
      <c r="D1956" s="334" t="s">
        <v>70</v>
      </c>
      <c r="E1956" s="334" t="s">
        <v>1067</v>
      </c>
      <c r="F1956" s="334" t="s">
        <v>4399</v>
      </c>
      <c r="G1956" s="335" t="s">
        <v>3811</v>
      </c>
    </row>
    <row r="1957" spans="1:7">
      <c r="A1957" s="822">
        <v>39099800500</v>
      </c>
      <c r="B1957" s="332" t="s">
        <v>1803</v>
      </c>
      <c r="C1957" s="333" t="s">
        <v>4356</v>
      </c>
      <c r="D1957" s="334" t="s">
        <v>4356</v>
      </c>
      <c r="E1957" s="334" t="s">
        <v>1067</v>
      </c>
      <c r="F1957" s="334" t="s">
        <v>4399</v>
      </c>
      <c r="G1957" s="335" t="s">
        <v>3811</v>
      </c>
    </row>
    <row r="1958" spans="1:7">
      <c r="A1958" s="822">
        <v>39099800600</v>
      </c>
      <c r="B1958" s="332" t="s">
        <v>1802</v>
      </c>
      <c r="C1958" s="333" t="s">
        <v>4356</v>
      </c>
      <c r="D1958" s="334" t="s">
        <v>4356</v>
      </c>
      <c r="E1958" s="334" t="s">
        <v>1067</v>
      </c>
      <c r="F1958" s="334" t="s">
        <v>3812</v>
      </c>
      <c r="G1958" s="335" t="s">
        <v>3670</v>
      </c>
    </row>
    <row r="1959" spans="1:7">
      <c r="A1959" s="822">
        <v>39099801000</v>
      </c>
      <c r="B1959" s="332" t="s">
        <v>1801</v>
      </c>
      <c r="C1959" s="333" t="s">
        <v>4356</v>
      </c>
      <c r="D1959" s="334" t="s">
        <v>4356</v>
      </c>
      <c r="E1959" s="334" t="s">
        <v>1037</v>
      </c>
      <c r="F1959" s="334" t="s">
        <v>3816</v>
      </c>
      <c r="G1959" s="335" t="s">
        <v>3670</v>
      </c>
    </row>
    <row r="1960" spans="1:7">
      <c r="A1960" s="822">
        <v>39099801100</v>
      </c>
      <c r="B1960" s="332" t="s">
        <v>1800</v>
      </c>
      <c r="C1960" s="333" t="s">
        <v>4356</v>
      </c>
      <c r="D1960" s="334" t="s">
        <v>4356</v>
      </c>
      <c r="E1960" s="334" t="s">
        <v>1071</v>
      </c>
      <c r="F1960" s="334" t="s">
        <v>3812</v>
      </c>
      <c r="G1960" s="335" t="s">
        <v>3670</v>
      </c>
    </row>
    <row r="1961" spans="1:7">
      <c r="A1961" s="822">
        <v>39099801200</v>
      </c>
      <c r="B1961" s="332" t="s">
        <v>1799</v>
      </c>
      <c r="C1961" s="333" t="s">
        <v>70</v>
      </c>
      <c r="D1961" s="334" t="s">
        <v>70</v>
      </c>
      <c r="E1961" s="334" t="s">
        <v>1071</v>
      </c>
      <c r="F1961" s="334" t="s">
        <v>3812</v>
      </c>
      <c r="G1961" s="335" t="s">
        <v>3670</v>
      </c>
    </row>
    <row r="1962" spans="1:7">
      <c r="A1962" s="822">
        <v>39099801300</v>
      </c>
      <c r="B1962" s="332" t="s">
        <v>1798</v>
      </c>
      <c r="C1962" s="333" t="s">
        <v>4356</v>
      </c>
      <c r="D1962" s="334" t="s">
        <v>4356</v>
      </c>
      <c r="E1962" s="334" t="s">
        <v>1071</v>
      </c>
      <c r="F1962" s="334" t="s">
        <v>3813</v>
      </c>
      <c r="G1962" s="335" t="s">
        <v>3670</v>
      </c>
    </row>
    <row r="1963" spans="1:7">
      <c r="A1963" s="822">
        <v>39099801400</v>
      </c>
      <c r="B1963" s="332" t="s">
        <v>1797</v>
      </c>
      <c r="C1963" s="333" t="s">
        <v>70</v>
      </c>
      <c r="D1963" s="334" t="s">
        <v>70</v>
      </c>
      <c r="E1963" s="334" t="s">
        <v>1027</v>
      </c>
      <c r="F1963" s="334" t="s">
        <v>3812</v>
      </c>
      <c r="G1963" s="335" t="s">
        <v>3670</v>
      </c>
    </row>
    <row r="1964" spans="1:7">
      <c r="A1964" s="822">
        <v>39099801500</v>
      </c>
      <c r="B1964" s="332" t="s">
        <v>1796</v>
      </c>
      <c r="C1964" s="333" t="s">
        <v>70</v>
      </c>
      <c r="D1964" s="334" t="s">
        <v>70</v>
      </c>
      <c r="E1964" s="334" t="s">
        <v>1027</v>
      </c>
      <c r="F1964" s="334" t="s">
        <v>4400</v>
      </c>
      <c r="G1964" s="335" t="s">
        <v>3670</v>
      </c>
    </row>
    <row r="1965" spans="1:7">
      <c r="A1965" s="822">
        <v>39099801600</v>
      </c>
      <c r="B1965" s="332" t="s">
        <v>1795</v>
      </c>
      <c r="C1965" s="333" t="s">
        <v>4356</v>
      </c>
      <c r="D1965" s="334" t="s">
        <v>4356</v>
      </c>
      <c r="E1965" s="334" t="s">
        <v>1067</v>
      </c>
      <c r="F1965" s="334" t="s">
        <v>4399</v>
      </c>
      <c r="G1965" s="335" t="s">
        <v>3670</v>
      </c>
    </row>
    <row r="1966" spans="1:7">
      <c r="A1966" s="822">
        <v>39099801700</v>
      </c>
      <c r="B1966" s="332" t="s">
        <v>1794</v>
      </c>
      <c r="C1966" s="333" t="s">
        <v>4356</v>
      </c>
      <c r="D1966" s="334" t="s">
        <v>4356</v>
      </c>
      <c r="E1966" s="334" t="s">
        <v>1037</v>
      </c>
      <c r="F1966" s="334" t="s">
        <v>4400</v>
      </c>
      <c r="G1966" s="335" t="s">
        <v>3670</v>
      </c>
    </row>
    <row r="1967" spans="1:7">
      <c r="A1967" s="822">
        <v>39099802100</v>
      </c>
      <c r="B1967" s="332" t="s">
        <v>1793</v>
      </c>
      <c r="C1967" s="333" t="s">
        <v>4356</v>
      </c>
      <c r="D1967" s="334" t="s">
        <v>4356</v>
      </c>
      <c r="E1967" s="334" t="s">
        <v>1067</v>
      </c>
      <c r="F1967" s="334" t="s">
        <v>3813</v>
      </c>
      <c r="G1967" s="335" t="s">
        <v>3670</v>
      </c>
    </row>
    <row r="1968" spans="1:7">
      <c r="A1968" s="822">
        <v>39099802300</v>
      </c>
      <c r="B1968" s="332" t="s">
        <v>1792</v>
      </c>
      <c r="C1968" s="333" t="s">
        <v>4356</v>
      </c>
      <c r="D1968" s="334" t="s">
        <v>4356</v>
      </c>
      <c r="E1968" s="334" t="s">
        <v>1071</v>
      </c>
      <c r="F1968" s="334" t="s">
        <v>3812</v>
      </c>
      <c r="G1968" s="335" t="s">
        <v>3670</v>
      </c>
    </row>
    <row r="1969" spans="1:7">
      <c r="A1969" s="822">
        <v>39099802400</v>
      </c>
      <c r="B1969" s="332" t="s">
        <v>1791</v>
      </c>
      <c r="C1969" s="333" t="s">
        <v>4356</v>
      </c>
      <c r="D1969" s="334" t="s">
        <v>4356</v>
      </c>
      <c r="E1969" s="334" t="s">
        <v>1067</v>
      </c>
      <c r="F1969" s="334" t="s">
        <v>3813</v>
      </c>
      <c r="G1969" s="335" t="s">
        <v>3670</v>
      </c>
    </row>
    <row r="1970" spans="1:7">
      <c r="A1970" s="822">
        <v>39099802500</v>
      </c>
      <c r="B1970" s="332" t="s">
        <v>1790</v>
      </c>
      <c r="C1970" s="333" t="s">
        <v>4356</v>
      </c>
      <c r="D1970" s="334" t="s">
        <v>4356</v>
      </c>
      <c r="E1970" s="334" t="s">
        <v>1071</v>
      </c>
      <c r="F1970" s="334" t="s">
        <v>4399</v>
      </c>
      <c r="G1970" s="335" t="s">
        <v>3670</v>
      </c>
    </row>
    <row r="1971" spans="1:7">
      <c r="A1971" s="822">
        <v>39099802600</v>
      </c>
      <c r="B1971" s="332" t="s">
        <v>1789</v>
      </c>
      <c r="C1971" s="333" t="s">
        <v>4356</v>
      </c>
      <c r="D1971" s="334" t="s">
        <v>70</v>
      </c>
      <c r="E1971" s="334" t="s">
        <v>1027</v>
      </c>
      <c r="F1971" s="334" t="s">
        <v>3813</v>
      </c>
      <c r="G1971" s="335" t="s">
        <v>3670</v>
      </c>
    </row>
    <row r="1972" spans="1:7">
      <c r="A1972" s="822">
        <v>39099802701</v>
      </c>
      <c r="B1972" s="332" t="s">
        <v>1788</v>
      </c>
      <c r="C1972" s="333" t="s">
        <v>70</v>
      </c>
      <c r="D1972" s="334" t="s">
        <v>70</v>
      </c>
      <c r="E1972" s="334" t="s">
        <v>1067</v>
      </c>
      <c r="F1972" s="334" t="s">
        <v>4399</v>
      </c>
      <c r="G1972" s="335" t="s">
        <v>3811</v>
      </c>
    </row>
    <row r="1973" spans="1:7">
      <c r="A1973" s="822">
        <v>39099802702</v>
      </c>
      <c r="B1973" s="332" t="s">
        <v>1787</v>
      </c>
      <c r="C1973" s="333" t="s">
        <v>70</v>
      </c>
      <c r="D1973" s="334" t="s">
        <v>70</v>
      </c>
      <c r="E1973" s="334" t="s">
        <v>1071</v>
      </c>
      <c r="F1973" s="334" t="s">
        <v>4399</v>
      </c>
      <c r="G1973" s="335" t="s">
        <v>3811</v>
      </c>
    </row>
    <row r="1974" spans="1:7">
      <c r="A1974" s="822">
        <v>39099802800</v>
      </c>
      <c r="B1974" s="332" t="s">
        <v>1786</v>
      </c>
      <c r="C1974" s="333" t="s">
        <v>4356</v>
      </c>
      <c r="D1974" s="334" t="s">
        <v>4356</v>
      </c>
      <c r="E1974" s="334" t="s">
        <v>1027</v>
      </c>
      <c r="F1974" s="334" t="s">
        <v>3812</v>
      </c>
      <c r="G1974" s="335" t="s">
        <v>3670</v>
      </c>
    </row>
    <row r="1975" spans="1:7">
      <c r="A1975" s="822">
        <v>39099802900</v>
      </c>
      <c r="B1975" s="332" t="s">
        <v>1785</v>
      </c>
      <c r="C1975" s="333" t="s">
        <v>4356</v>
      </c>
      <c r="D1975" s="334" t="s">
        <v>4356</v>
      </c>
      <c r="E1975" s="334" t="s">
        <v>1037</v>
      </c>
      <c r="F1975" s="334" t="s">
        <v>4399</v>
      </c>
      <c r="G1975" s="335" t="s">
        <v>3670</v>
      </c>
    </row>
    <row r="1976" spans="1:7">
      <c r="A1976" s="822">
        <v>39099803000</v>
      </c>
      <c r="B1976" s="332" t="s">
        <v>1784</v>
      </c>
      <c r="C1976" s="333" t="s">
        <v>4356</v>
      </c>
      <c r="D1976" s="334" t="s">
        <v>4356</v>
      </c>
      <c r="E1976" s="334" t="s">
        <v>1037</v>
      </c>
      <c r="F1976" s="334" t="s">
        <v>3815</v>
      </c>
      <c r="G1976" s="335" t="s">
        <v>3670</v>
      </c>
    </row>
    <row r="1977" spans="1:7">
      <c r="A1977" s="822">
        <v>39099804000</v>
      </c>
      <c r="B1977" s="332" t="s">
        <v>1783</v>
      </c>
      <c r="C1977" s="333" t="s">
        <v>4356</v>
      </c>
      <c r="D1977" s="334" t="s">
        <v>4356</v>
      </c>
      <c r="E1977" s="334" t="s">
        <v>1071</v>
      </c>
      <c r="F1977" s="334" t="s">
        <v>4400</v>
      </c>
      <c r="G1977" s="335" t="s">
        <v>3670</v>
      </c>
    </row>
    <row r="1978" spans="1:7">
      <c r="A1978" s="822">
        <v>39099804100</v>
      </c>
      <c r="B1978" s="332" t="s">
        <v>1782</v>
      </c>
      <c r="C1978" s="333" t="s">
        <v>70</v>
      </c>
      <c r="D1978" s="334" t="s">
        <v>4356</v>
      </c>
      <c r="E1978" s="334" t="s">
        <v>1029</v>
      </c>
      <c r="F1978" s="334" t="s">
        <v>3816</v>
      </c>
      <c r="G1978" s="335" t="s">
        <v>3670</v>
      </c>
    </row>
    <row r="1979" spans="1:7">
      <c r="A1979" s="822">
        <v>39099804200</v>
      </c>
      <c r="B1979" s="332" t="s">
        <v>1781</v>
      </c>
      <c r="C1979" s="333" t="s">
        <v>70</v>
      </c>
      <c r="D1979" s="334" t="s">
        <v>70</v>
      </c>
      <c r="E1979" s="334" t="s">
        <v>1029</v>
      </c>
      <c r="F1979" s="334" t="s">
        <v>3812</v>
      </c>
      <c r="G1979" s="335" t="s">
        <v>3670</v>
      </c>
    </row>
    <row r="1980" spans="1:7">
      <c r="A1980" s="822">
        <v>39099804300</v>
      </c>
      <c r="B1980" s="332" t="s">
        <v>1780</v>
      </c>
      <c r="C1980" s="333" t="s">
        <v>4356</v>
      </c>
      <c r="D1980" s="334" t="s">
        <v>4356</v>
      </c>
      <c r="E1980" s="334" t="s">
        <v>1037</v>
      </c>
      <c r="F1980" s="334" t="s">
        <v>3816</v>
      </c>
      <c r="G1980" s="335" t="s">
        <v>3670</v>
      </c>
    </row>
    <row r="1981" spans="1:7">
      <c r="A1981" s="822">
        <v>39099810100</v>
      </c>
      <c r="B1981" s="332" t="s">
        <v>1779</v>
      </c>
      <c r="C1981" s="333" t="s">
        <v>70</v>
      </c>
      <c r="D1981" s="334" t="s">
        <v>70</v>
      </c>
      <c r="E1981" s="334" t="s">
        <v>1071</v>
      </c>
      <c r="F1981" s="334" t="s">
        <v>4399</v>
      </c>
      <c r="G1981" s="335" t="s">
        <v>3811</v>
      </c>
    </row>
    <row r="1982" spans="1:7">
      <c r="A1982" s="822">
        <v>39099810200</v>
      </c>
      <c r="B1982" s="332" t="s">
        <v>1778</v>
      </c>
      <c r="C1982" s="333" t="s">
        <v>4356</v>
      </c>
      <c r="D1982" s="334" t="s">
        <v>4356</v>
      </c>
      <c r="E1982" s="334" t="s">
        <v>1067</v>
      </c>
      <c r="F1982" s="334" t="s">
        <v>4399</v>
      </c>
      <c r="G1982" s="335" t="s">
        <v>3811</v>
      </c>
    </row>
    <row r="1983" spans="1:7">
      <c r="A1983" s="822">
        <v>39099810300</v>
      </c>
      <c r="B1983" s="332" t="s">
        <v>1777</v>
      </c>
      <c r="C1983" s="333" t="s">
        <v>4356</v>
      </c>
      <c r="D1983" s="334" t="s">
        <v>4356</v>
      </c>
      <c r="E1983" s="334" t="s">
        <v>1067</v>
      </c>
      <c r="F1983" s="334" t="s">
        <v>4399</v>
      </c>
      <c r="G1983" s="335" t="s">
        <v>3811</v>
      </c>
    </row>
    <row r="1984" spans="1:7">
      <c r="A1984" s="822">
        <v>39099810600</v>
      </c>
      <c r="B1984" s="332" t="s">
        <v>1776</v>
      </c>
      <c r="C1984" s="333" t="s">
        <v>4356</v>
      </c>
      <c r="D1984" s="334" t="s">
        <v>4356</v>
      </c>
      <c r="E1984" s="334" t="s">
        <v>1067</v>
      </c>
      <c r="F1984" s="334" t="s">
        <v>3813</v>
      </c>
      <c r="G1984" s="335" t="s">
        <v>3811</v>
      </c>
    </row>
    <row r="1985" spans="1:7">
      <c r="A1985" s="822">
        <v>39099810700</v>
      </c>
      <c r="B1985" s="332" t="s">
        <v>1775</v>
      </c>
      <c r="C1985" s="333" t="s">
        <v>70</v>
      </c>
      <c r="D1985" s="334" t="s">
        <v>70</v>
      </c>
      <c r="E1985" s="334" t="s">
        <v>1071</v>
      </c>
      <c r="F1985" s="334" t="s">
        <v>3812</v>
      </c>
      <c r="G1985" s="335" t="s">
        <v>3811</v>
      </c>
    </row>
    <row r="1986" spans="1:7">
      <c r="A1986" s="822">
        <v>39099810800</v>
      </c>
      <c r="B1986" s="332" t="s">
        <v>1774</v>
      </c>
      <c r="C1986" s="333" t="s">
        <v>70</v>
      </c>
      <c r="D1986" s="334" t="s">
        <v>70</v>
      </c>
      <c r="E1986" s="334" t="s">
        <v>1071</v>
      </c>
      <c r="F1986" s="334" t="s">
        <v>3813</v>
      </c>
      <c r="G1986" s="335" t="s">
        <v>3811</v>
      </c>
    </row>
    <row r="1987" spans="1:7">
      <c r="A1987" s="822">
        <v>39099810900</v>
      </c>
      <c r="B1987" s="332" t="s">
        <v>1773</v>
      </c>
      <c r="C1987" s="333" t="s">
        <v>70</v>
      </c>
      <c r="D1987" s="334" t="s">
        <v>70</v>
      </c>
      <c r="E1987" s="334" t="s">
        <v>1071</v>
      </c>
      <c r="F1987" s="334" t="s">
        <v>4399</v>
      </c>
      <c r="G1987" s="335" t="s">
        <v>3814</v>
      </c>
    </row>
    <row r="1988" spans="1:7">
      <c r="A1988" s="822">
        <v>39099811001</v>
      </c>
      <c r="B1988" s="332" t="s">
        <v>1772</v>
      </c>
      <c r="C1988" s="333" t="s">
        <v>70</v>
      </c>
      <c r="D1988" s="334" t="s">
        <v>70</v>
      </c>
      <c r="E1988" s="334" t="s">
        <v>1029</v>
      </c>
      <c r="F1988" s="334" t="s">
        <v>3816</v>
      </c>
      <c r="G1988" s="335" t="s">
        <v>3814</v>
      </c>
    </row>
    <row r="1989" spans="1:7">
      <c r="A1989" s="822">
        <v>39099811002</v>
      </c>
      <c r="B1989" s="332" t="s">
        <v>1771</v>
      </c>
      <c r="C1989" s="333" t="s">
        <v>70</v>
      </c>
      <c r="D1989" s="334" t="s">
        <v>70</v>
      </c>
      <c r="E1989" s="334" t="s">
        <v>1029</v>
      </c>
      <c r="F1989" s="334" t="s">
        <v>3812</v>
      </c>
      <c r="G1989" s="335" t="s">
        <v>3814</v>
      </c>
    </row>
    <row r="1990" spans="1:7">
      <c r="A1990" s="822">
        <v>39099811100</v>
      </c>
      <c r="B1990" s="332" t="s">
        <v>1770</v>
      </c>
      <c r="C1990" s="333" t="s">
        <v>70</v>
      </c>
      <c r="D1990" s="334" t="s">
        <v>70</v>
      </c>
      <c r="E1990" s="334" t="s">
        <v>1071</v>
      </c>
      <c r="F1990" s="334" t="s">
        <v>4400</v>
      </c>
      <c r="G1990" s="335" t="s">
        <v>3811</v>
      </c>
    </row>
    <row r="1991" spans="1:7">
      <c r="A1991" s="822">
        <v>39099811200</v>
      </c>
      <c r="B1991" s="332" t="s">
        <v>1769</v>
      </c>
      <c r="C1991" s="333" t="s">
        <v>70</v>
      </c>
      <c r="D1991" s="334" t="s">
        <v>70</v>
      </c>
      <c r="E1991" s="334" t="s">
        <v>1027</v>
      </c>
      <c r="F1991" s="334" t="s">
        <v>3813</v>
      </c>
      <c r="G1991" s="335" t="s">
        <v>3811</v>
      </c>
    </row>
    <row r="1992" spans="1:7">
      <c r="A1992" s="822">
        <v>39099811300</v>
      </c>
      <c r="B1992" s="332" t="s">
        <v>1768</v>
      </c>
      <c r="C1992" s="333" t="s">
        <v>70</v>
      </c>
      <c r="D1992" s="334" t="s">
        <v>70</v>
      </c>
      <c r="E1992" s="334" t="s">
        <v>1071</v>
      </c>
      <c r="F1992" s="334" t="s">
        <v>3813</v>
      </c>
      <c r="G1992" s="335" t="s">
        <v>3811</v>
      </c>
    </row>
    <row r="1993" spans="1:7">
      <c r="A1993" s="822">
        <v>39099811400</v>
      </c>
      <c r="B1993" s="332" t="s">
        <v>1767</v>
      </c>
      <c r="C1993" s="333" t="s">
        <v>70</v>
      </c>
      <c r="D1993" s="334" t="s">
        <v>70</v>
      </c>
      <c r="E1993" s="334" t="s">
        <v>1071</v>
      </c>
      <c r="F1993" s="334" t="s">
        <v>4399</v>
      </c>
      <c r="G1993" s="335" t="s">
        <v>3811</v>
      </c>
    </row>
    <row r="1994" spans="1:7">
      <c r="A1994" s="822">
        <v>39099811500</v>
      </c>
      <c r="B1994" s="332" t="s">
        <v>1766</v>
      </c>
      <c r="C1994" s="333" t="s">
        <v>70</v>
      </c>
      <c r="D1994" s="334" t="s">
        <v>70</v>
      </c>
      <c r="E1994" s="334" t="s">
        <v>1027</v>
      </c>
      <c r="F1994" s="334" t="s">
        <v>3816</v>
      </c>
      <c r="G1994" s="335" t="s">
        <v>3811</v>
      </c>
    </row>
    <row r="1995" spans="1:7">
      <c r="A1995" s="822">
        <v>39099811600</v>
      </c>
      <c r="B1995" s="332" t="s">
        <v>1765</v>
      </c>
      <c r="C1995" s="333" t="s">
        <v>70</v>
      </c>
      <c r="D1995" s="334" t="s">
        <v>70</v>
      </c>
      <c r="E1995" s="334" t="s">
        <v>1027</v>
      </c>
      <c r="F1995" s="334" t="s">
        <v>3816</v>
      </c>
      <c r="G1995" s="335" t="s">
        <v>3811</v>
      </c>
    </row>
    <row r="1996" spans="1:7">
      <c r="A1996" s="822">
        <v>39099811700</v>
      </c>
      <c r="B1996" s="332" t="s">
        <v>1764</v>
      </c>
      <c r="C1996" s="333" t="s">
        <v>70</v>
      </c>
      <c r="D1996" s="334" t="s">
        <v>70</v>
      </c>
      <c r="E1996" s="334" t="s">
        <v>1037</v>
      </c>
      <c r="F1996" s="334" t="s">
        <v>3812</v>
      </c>
      <c r="G1996" s="335" t="s">
        <v>3811</v>
      </c>
    </row>
    <row r="1997" spans="1:7">
      <c r="A1997" s="822">
        <v>39099811800</v>
      </c>
      <c r="B1997" s="332" t="s">
        <v>1763</v>
      </c>
      <c r="C1997" s="333" t="s">
        <v>70</v>
      </c>
      <c r="D1997" s="334" t="s">
        <v>70</v>
      </c>
      <c r="E1997" s="334" t="s">
        <v>1027</v>
      </c>
      <c r="F1997" s="334" t="s">
        <v>4400</v>
      </c>
      <c r="G1997" s="335" t="s">
        <v>3811</v>
      </c>
    </row>
    <row r="1998" spans="1:7">
      <c r="A1998" s="822">
        <v>39099811901</v>
      </c>
      <c r="B1998" s="332" t="s">
        <v>1762</v>
      </c>
      <c r="C1998" s="333" t="s">
        <v>70</v>
      </c>
      <c r="D1998" s="334" t="s">
        <v>70</v>
      </c>
      <c r="E1998" s="334" t="s">
        <v>1037</v>
      </c>
      <c r="F1998" s="334" t="s">
        <v>3813</v>
      </c>
      <c r="G1998" s="335" t="s">
        <v>3811</v>
      </c>
    </row>
    <row r="1999" spans="1:7">
      <c r="A1999" s="822">
        <v>39099811902</v>
      </c>
      <c r="B1999" s="332" t="s">
        <v>1761</v>
      </c>
      <c r="C1999" s="333" t="s">
        <v>70</v>
      </c>
      <c r="D1999" s="334" t="s">
        <v>70</v>
      </c>
      <c r="E1999" s="334" t="s">
        <v>1027</v>
      </c>
      <c r="F1999" s="334" t="s">
        <v>4399</v>
      </c>
      <c r="G1999" s="335" t="s">
        <v>3811</v>
      </c>
    </row>
    <row r="2000" spans="1:7">
      <c r="A2000" s="822">
        <v>39099812001</v>
      </c>
      <c r="B2000" s="332" t="s">
        <v>1760</v>
      </c>
      <c r="C2000" s="333" t="s">
        <v>70</v>
      </c>
      <c r="D2000" s="334" t="s">
        <v>70</v>
      </c>
      <c r="E2000" s="334" t="s">
        <v>1037</v>
      </c>
      <c r="F2000" s="334" t="s">
        <v>3816</v>
      </c>
      <c r="G2000" s="335" t="s">
        <v>3811</v>
      </c>
    </row>
    <row r="2001" spans="1:7">
      <c r="A2001" s="822">
        <v>39099812002</v>
      </c>
      <c r="B2001" s="332" t="s">
        <v>1759</v>
      </c>
      <c r="C2001" s="333" t="s">
        <v>70</v>
      </c>
      <c r="D2001" s="334" t="s">
        <v>70</v>
      </c>
      <c r="E2001" s="334" t="s">
        <v>1037</v>
      </c>
      <c r="F2001" s="334" t="s">
        <v>3816</v>
      </c>
      <c r="G2001" s="335" t="s">
        <v>3811</v>
      </c>
    </row>
    <row r="2002" spans="1:7">
      <c r="A2002" s="822">
        <v>39099812100</v>
      </c>
      <c r="B2002" s="332" t="s">
        <v>1758</v>
      </c>
      <c r="C2002" s="333" t="s">
        <v>70</v>
      </c>
      <c r="D2002" s="334" t="s">
        <v>70</v>
      </c>
      <c r="E2002" s="334" t="s">
        <v>1027</v>
      </c>
      <c r="F2002" s="334" t="s">
        <v>4400</v>
      </c>
      <c r="G2002" s="335" t="s">
        <v>3811</v>
      </c>
    </row>
    <row r="2003" spans="1:7">
      <c r="A2003" s="822">
        <v>39099812200</v>
      </c>
      <c r="B2003" s="332" t="s">
        <v>1757</v>
      </c>
      <c r="C2003" s="333" t="s">
        <v>70</v>
      </c>
      <c r="D2003" s="334" t="s">
        <v>70</v>
      </c>
      <c r="E2003" s="334" t="s">
        <v>1027</v>
      </c>
      <c r="F2003" s="334" t="s">
        <v>4400</v>
      </c>
      <c r="G2003" s="335" t="s">
        <v>3811</v>
      </c>
    </row>
    <row r="2004" spans="1:7">
      <c r="A2004" s="822">
        <v>39099812301</v>
      </c>
      <c r="B2004" s="332" t="s">
        <v>1756</v>
      </c>
      <c r="C2004" s="333" t="s">
        <v>70</v>
      </c>
      <c r="D2004" s="334" t="s">
        <v>70</v>
      </c>
      <c r="E2004" s="334" t="s">
        <v>1037</v>
      </c>
      <c r="F2004" s="334" t="s">
        <v>3813</v>
      </c>
      <c r="G2004" s="335" t="s">
        <v>3811</v>
      </c>
    </row>
    <row r="2005" spans="1:7">
      <c r="A2005" s="822">
        <v>39099812302</v>
      </c>
      <c r="B2005" s="332" t="s">
        <v>1755</v>
      </c>
      <c r="C2005" s="333" t="s">
        <v>70</v>
      </c>
      <c r="D2005" s="334" t="s">
        <v>70</v>
      </c>
      <c r="E2005" s="334" t="s">
        <v>1037</v>
      </c>
      <c r="F2005" s="334" t="s">
        <v>4399</v>
      </c>
      <c r="G2005" s="335" t="s">
        <v>3811</v>
      </c>
    </row>
    <row r="2006" spans="1:7">
      <c r="A2006" s="822">
        <v>39099812400</v>
      </c>
      <c r="B2006" s="332" t="s">
        <v>1754</v>
      </c>
      <c r="C2006" s="333" t="s">
        <v>70</v>
      </c>
      <c r="D2006" s="334" t="s">
        <v>70</v>
      </c>
      <c r="E2006" s="334" t="s">
        <v>1067</v>
      </c>
      <c r="F2006" s="334" t="s">
        <v>4399</v>
      </c>
      <c r="G2006" s="335" t="s">
        <v>3811</v>
      </c>
    </row>
    <row r="2007" spans="1:7">
      <c r="A2007" s="822">
        <v>39099812500</v>
      </c>
      <c r="B2007" s="332" t="s">
        <v>1753</v>
      </c>
      <c r="C2007" s="333" t="s">
        <v>70</v>
      </c>
      <c r="D2007" s="334" t="s">
        <v>70</v>
      </c>
      <c r="E2007" s="334" t="s">
        <v>1037</v>
      </c>
      <c r="F2007" s="334" t="s">
        <v>3813</v>
      </c>
      <c r="G2007" s="335" t="s">
        <v>3811</v>
      </c>
    </row>
    <row r="2008" spans="1:7">
      <c r="A2008" s="822">
        <v>39099812601</v>
      </c>
      <c r="B2008" s="332" t="s">
        <v>1752</v>
      </c>
      <c r="C2008" s="333" t="s">
        <v>70</v>
      </c>
      <c r="D2008" s="334" t="s">
        <v>70</v>
      </c>
      <c r="E2008" s="334" t="s">
        <v>1037</v>
      </c>
      <c r="F2008" s="334" t="s">
        <v>4400</v>
      </c>
      <c r="G2008" s="335" t="s">
        <v>3811</v>
      </c>
    </row>
    <row r="2009" spans="1:7">
      <c r="A2009" s="822">
        <v>39099812602</v>
      </c>
      <c r="B2009" s="332" t="s">
        <v>1751</v>
      </c>
      <c r="C2009" s="333" t="s">
        <v>70</v>
      </c>
      <c r="D2009" s="334" t="s">
        <v>70</v>
      </c>
      <c r="E2009" s="334" t="s">
        <v>1027</v>
      </c>
      <c r="F2009" s="334" t="s">
        <v>4399</v>
      </c>
      <c r="G2009" s="335" t="s">
        <v>3811</v>
      </c>
    </row>
    <row r="2010" spans="1:7">
      <c r="A2010" s="822">
        <v>39099812603</v>
      </c>
      <c r="B2010" s="332" t="s">
        <v>1750</v>
      </c>
      <c r="C2010" s="333" t="s">
        <v>70</v>
      </c>
      <c r="D2010" s="334" t="s">
        <v>70</v>
      </c>
      <c r="E2010" s="334" t="s">
        <v>1027</v>
      </c>
      <c r="F2010" s="334" t="s">
        <v>3812</v>
      </c>
      <c r="G2010" s="335" t="s">
        <v>3811</v>
      </c>
    </row>
    <row r="2011" spans="1:7">
      <c r="A2011" s="822">
        <v>39099812700</v>
      </c>
      <c r="B2011" s="332" t="s">
        <v>1749</v>
      </c>
      <c r="C2011" s="333" t="s">
        <v>70</v>
      </c>
      <c r="D2011" s="334" t="s">
        <v>70</v>
      </c>
      <c r="E2011" s="334" t="s">
        <v>1027</v>
      </c>
      <c r="F2011" s="334" t="s">
        <v>4399</v>
      </c>
      <c r="G2011" s="335" t="s">
        <v>3814</v>
      </c>
    </row>
    <row r="2012" spans="1:7">
      <c r="A2012" s="822">
        <v>39099812800</v>
      </c>
      <c r="B2012" s="332" t="s">
        <v>1748</v>
      </c>
      <c r="C2012" s="333" t="s">
        <v>70</v>
      </c>
      <c r="D2012" s="334" t="s">
        <v>70</v>
      </c>
      <c r="E2012" s="334" t="s">
        <v>1037</v>
      </c>
      <c r="F2012" s="334" t="s">
        <v>3812</v>
      </c>
      <c r="G2012" s="335" t="s">
        <v>3814</v>
      </c>
    </row>
    <row r="2013" spans="1:7">
      <c r="A2013" s="822">
        <v>39099812900</v>
      </c>
      <c r="B2013" s="332" t="s">
        <v>1747</v>
      </c>
      <c r="C2013" s="333" t="s">
        <v>70</v>
      </c>
      <c r="D2013" s="334" t="s">
        <v>70</v>
      </c>
      <c r="E2013" s="334" t="s">
        <v>1029</v>
      </c>
      <c r="F2013" s="334" t="s">
        <v>3816</v>
      </c>
      <c r="G2013" s="335" t="s">
        <v>3814</v>
      </c>
    </row>
    <row r="2014" spans="1:7">
      <c r="A2014" s="822">
        <v>39099813000</v>
      </c>
      <c r="B2014" s="332" t="s">
        <v>1746</v>
      </c>
      <c r="C2014" s="333" t="s">
        <v>70</v>
      </c>
      <c r="D2014" s="334" t="s">
        <v>70</v>
      </c>
      <c r="E2014" s="334" t="s">
        <v>1037</v>
      </c>
      <c r="F2014" s="334" t="s">
        <v>3816</v>
      </c>
      <c r="G2014" s="335" t="s">
        <v>3814</v>
      </c>
    </row>
    <row r="2015" spans="1:7">
      <c r="A2015" s="822">
        <v>39099813200</v>
      </c>
      <c r="B2015" s="332" t="s">
        <v>1745</v>
      </c>
      <c r="C2015" s="333" t="s">
        <v>70</v>
      </c>
      <c r="D2015" s="334" t="s">
        <v>70</v>
      </c>
      <c r="E2015" s="334" t="s">
        <v>1071</v>
      </c>
      <c r="F2015" s="334" t="s">
        <v>3812</v>
      </c>
      <c r="G2015" s="335" t="s">
        <v>3814</v>
      </c>
    </row>
    <row r="2016" spans="1:7">
      <c r="A2016" s="822">
        <v>39099813300</v>
      </c>
      <c r="B2016" s="332" t="s">
        <v>1744</v>
      </c>
      <c r="C2016" s="333" t="s">
        <v>70</v>
      </c>
      <c r="D2016" s="334" t="s">
        <v>70</v>
      </c>
      <c r="E2016" s="334" t="s">
        <v>1037</v>
      </c>
      <c r="F2016" s="334" t="s">
        <v>4399</v>
      </c>
      <c r="G2016" s="335" t="s">
        <v>3814</v>
      </c>
    </row>
    <row r="2017" spans="1:7">
      <c r="A2017" s="822">
        <v>39099813400</v>
      </c>
      <c r="B2017" s="332" t="s">
        <v>1743</v>
      </c>
      <c r="C2017" s="333" t="s">
        <v>70</v>
      </c>
      <c r="D2017" s="334" t="s">
        <v>70</v>
      </c>
      <c r="E2017" s="334" t="s">
        <v>1029</v>
      </c>
      <c r="F2017" s="334" t="s">
        <v>3812</v>
      </c>
      <c r="G2017" s="335" t="s">
        <v>3814</v>
      </c>
    </row>
    <row r="2018" spans="1:7">
      <c r="A2018" s="822">
        <v>39099813500</v>
      </c>
      <c r="B2018" s="332" t="s">
        <v>1742</v>
      </c>
      <c r="C2018" s="333" t="s">
        <v>70</v>
      </c>
      <c r="D2018" s="334" t="s">
        <v>70</v>
      </c>
      <c r="E2018" s="334" t="s">
        <v>1029</v>
      </c>
      <c r="F2018" s="334" t="s">
        <v>4400</v>
      </c>
      <c r="G2018" s="335" t="s">
        <v>3814</v>
      </c>
    </row>
    <row r="2019" spans="1:7">
      <c r="A2019" s="822">
        <v>39099813600</v>
      </c>
      <c r="B2019" s="332" t="s">
        <v>1741</v>
      </c>
      <c r="C2019" s="333" t="s">
        <v>70</v>
      </c>
      <c r="D2019" s="334" t="s">
        <v>70</v>
      </c>
      <c r="E2019" s="334" t="s">
        <v>1029</v>
      </c>
      <c r="F2019" s="334" t="s">
        <v>3816</v>
      </c>
      <c r="G2019" s="335" t="s">
        <v>3814</v>
      </c>
    </row>
    <row r="2020" spans="1:7">
      <c r="A2020" s="822">
        <v>39099813700</v>
      </c>
      <c r="B2020" s="332" t="s">
        <v>1740</v>
      </c>
      <c r="C2020" s="333" t="s">
        <v>4356</v>
      </c>
      <c r="D2020" s="334" t="s">
        <v>4356</v>
      </c>
      <c r="E2020" s="334" t="s">
        <v>1067</v>
      </c>
      <c r="F2020" s="334" t="s">
        <v>3810</v>
      </c>
      <c r="G2020" s="335" t="s">
        <v>3670</v>
      </c>
    </row>
    <row r="2021" spans="1:7">
      <c r="A2021" s="822">
        <v>39099813800</v>
      </c>
      <c r="B2021" s="332" t="s">
        <v>1739</v>
      </c>
      <c r="C2021" s="333" t="s">
        <v>4356</v>
      </c>
      <c r="D2021" s="334" t="s">
        <v>4356</v>
      </c>
      <c r="E2021" s="334" t="s">
        <v>1067</v>
      </c>
      <c r="F2021" s="334" t="s">
        <v>3812</v>
      </c>
      <c r="G2021" s="335" t="s">
        <v>3811</v>
      </c>
    </row>
    <row r="2022" spans="1:7">
      <c r="A2022" s="822">
        <v>39099813900</v>
      </c>
      <c r="B2022" s="332" t="s">
        <v>1738</v>
      </c>
      <c r="C2022" s="333" t="s">
        <v>4356</v>
      </c>
      <c r="D2022" s="334" t="s">
        <v>4356</v>
      </c>
      <c r="E2022" s="334" t="s">
        <v>1071</v>
      </c>
      <c r="F2022" s="334" t="s">
        <v>3813</v>
      </c>
      <c r="G2022" s="335" t="s">
        <v>3670</v>
      </c>
    </row>
    <row r="2023" spans="1:7">
      <c r="A2023" s="822">
        <v>39099814000</v>
      </c>
      <c r="B2023" s="332" t="s">
        <v>1737</v>
      </c>
      <c r="C2023" s="333" t="s">
        <v>4356</v>
      </c>
      <c r="D2023" s="334" t="s">
        <v>4356</v>
      </c>
      <c r="E2023" s="334" t="s">
        <v>1067</v>
      </c>
      <c r="F2023" s="334" t="s">
        <v>3812</v>
      </c>
      <c r="G2023" s="335" t="s">
        <v>3670</v>
      </c>
    </row>
    <row r="2024" spans="1:7">
      <c r="A2024" s="822">
        <v>39099814100</v>
      </c>
      <c r="B2024" s="332" t="s">
        <v>1736</v>
      </c>
      <c r="C2024" s="333" t="s">
        <v>4356</v>
      </c>
      <c r="D2024" s="334" t="s">
        <v>4356</v>
      </c>
      <c r="E2024" s="334" t="s">
        <v>1071</v>
      </c>
      <c r="F2024" s="334" t="s">
        <v>4399</v>
      </c>
      <c r="G2024" s="335" t="s">
        <v>3670</v>
      </c>
    </row>
    <row r="2025" spans="1:7">
      <c r="A2025" s="822">
        <v>39101000100</v>
      </c>
      <c r="B2025" s="332" t="s">
        <v>1735</v>
      </c>
      <c r="C2025" s="333" t="s">
        <v>4356</v>
      </c>
      <c r="D2025" s="334" t="s">
        <v>4356</v>
      </c>
      <c r="E2025" s="334" t="s">
        <v>1067</v>
      </c>
      <c r="F2025" s="334" t="s">
        <v>3812</v>
      </c>
      <c r="G2025" s="335" t="s">
        <v>4401</v>
      </c>
    </row>
    <row r="2026" spans="1:7">
      <c r="A2026" s="822">
        <v>39101000200</v>
      </c>
      <c r="B2026" s="332" t="s">
        <v>1734</v>
      </c>
      <c r="C2026" s="333" t="s">
        <v>4356</v>
      </c>
      <c r="D2026" s="334" t="s">
        <v>4356</v>
      </c>
      <c r="E2026" s="334" t="s">
        <v>1067</v>
      </c>
      <c r="F2026" s="334" t="s">
        <v>3813</v>
      </c>
      <c r="G2026" s="335" t="s">
        <v>4401</v>
      </c>
    </row>
    <row r="2027" spans="1:7">
      <c r="A2027" s="822">
        <v>39101000300</v>
      </c>
      <c r="B2027" s="332" t="s">
        <v>1733</v>
      </c>
      <c r="C2027" s="333" t="s">
        <v>4356</v>
      </c>
      <c r="D2027" s="334" t="s">
        <v>4356</v>
      </c>
      <c r="E2027" s="334" t="s">
        <v>1067</v>
      </c>
      <c r="F2027" s="334" t="s">
        <v>4399</v>
      </c>
      <c r="G2027" s="335" t="s">
        <v>3814</v>
      </c>
    </row>
    <row r="2028" spans="1:7">
      <c r="A2028" s="822">
        <v>39101000400</v>
      </c>
      <c r="B2028" s="332" t="s">
        <v>1732</v>
      </c>
      <c r="C2028" s="333" t="s">
        <v>4356</v>
      </c>
      <c r="D2028" s="334" t="s">
        <v>4356</v>
      </c>
      <c r="E2028" s="334" t="s">
        <v>1067</v>
      </c>
      <c r="F2028" s="334" t="s">
        <v>4400</v>
      </c>
      <c r="G2028" s="335" t="s">
        <v>3814</v>
      </c>
    </row>
    <row r="2029" spans="1:7">
      <c r="A2029" s="822">
        <v>39101000501</v>
      </c>
      <c r="B2029" s="332" t="s">
        <v>1731</v>
      </c>
      <c r="C2029" s="333" t="s">
        <v>70</v>
      </c>
      <c r="D2029" s="334" t="s">
        <v>70</v>
      </c>
      <c r="E2029" s="334" t="s">
        <v>1067</v>
      </c>
      <c r="F2029" s="334" t="s">
        <v>4399</v>
      </c>
      <c r="G2029" s="335" t="s">
        <v>4401</v>
      </c>
    </row>
    <row r="2030" spans="1:7">
      <c r="A2030" s="822">
        <v>39101000502</v>
      </c>
      <c r="B2030" s="332" t="s">
        <v>1730</v>
      </c>
      <c r="C2030" s="333" t="s">
        <v>70</v>
      </c>
      <c r="D2030" s="334" t="s">
        <v>70</v>
      </c>
      <c r="E2030" s="334" t="s">
        <v>1067</v>
      </c>
      <c r="F2030" s="334" t="s">
        <v>4399</v>
      </c>
      <c r="G2030" s="335" t="s">
        <v>4401</v>
      </c>
    </row>
    <row r="2031" spans="1:7">
      <c r="A2031" s="822">
        <v>39101000600</v>
      </c>
      <c r="B2031" s="332" t="s">
        <v>1729</v>
      </c>
      <c r="C2031" s="333" t="s">
        <v>70</v>
      </c>
      <c r="D2031" s="334" t="s">
        <v>70</v>
      </c>
      <c r="E2031" s="334" t="s">
        <v>1029</v>
      </c>
      <c r="F2031" s="334" t="s">
        <v>3813</v>
      </c>
      <c r="G2031" s="335" t="s">
        <v>3814</v>
      </c>
    </row>
    <row r="2032" spans="1:7">
      <c r="A2032" s="822">
        <v>39101000700</v>
      </c>
      <c r="B2032" s="332" t="s">
        <v>1728</v>
      </c>
      <c r="C2032" s="333" t="s">
        <v>70</v>
      </c>
      <c r="D2032" s="334" t="s">
        <v>70</v>
      </c>
      <c r="E2032" s="334" t="s">
        <v>1027</v>
      </c>
      <c r="F2032" s="334" t="s">
        <v>4399</v>
      </c>
      <c r="G2032" s="335" t="s">
        <v>4401</v>
      </c>
    </row>
    <row r="2033" spans="1:7">
      <c r="A2033" s="822">
        <v>39101000800</v>
      </c>
      <c r="B2033" s="332" t="s">
        <v>1727</v>
      </c>
      <c r="C2033" s="333" t="s">
        <v>70</v>
      </c>
      <c r="D2033" s="334" t="s">
        <v>4356</v>
      </c>
      <c r="E2033" s="334" t="s">
        <v>1071</v>
      </c>
      <c r="F2033" s="334" t="s">
        <v>3812</v>
      </c>
      <c r="G2033" s="335" t="s">
        <v>4401</v>
      </c>
    </row>
    <row r="2034" spans="1:7">
      <c r="A2034" s="822">
        <v>39101000900</v>
      </c>
      <c r="B2034" s="332" t="s">
        <v>1726</v>
      </c>
      <c r="C2034" s="333" t="s">
        <v>4356</v>
      </c>
      <c r="D2034" s="334" t="s">
        <v>4356</v>
      </c>
      <c r="E2034" s="334" t="s">
        <v>1067</v>
      </c>
      <c r="F2034" s="334" t="s">
        <v>3816</v>
      </c>
      <c r="G2034" s="335" t="s">
        <v>4401</v>
      </c>
    </row>
    <row r="2035" spans="1:7">
      <c r="A2035" s="822">
        <v>39101001000</v>
      </c>
      <c r="B2035" s="332" t="s">
        <v>1725</v>
      </c>
      <c r="C2035" s="333" t="s">
        <v>70</v>
      </c>
      <c r="D2035" s="334" t="s">
        <v>70</v>
      </c>
      <c r="E2035" s="334" t="s">
        <v>1029</v>
      </c>
      <c r="F2035" s="334" t="s">
        <v>4399</v>
      </c>
      <c r="G2035" s="335" t="s">
        <v>3814</v>
      </c>
    </row>
    <row r="2036" spans="1:7">
      <c r="A2036" s="822">
        <v>39101001100</v>
      </c>
      <c r="B2036" s="332" t="s">
        <v>1724</v>
      </c>
      <c r="C2036" s="333" t="s">
        <v>70</v>
      </c>
      <c r="D2036" s="334" t="s">
        <v>70</v>
      </c>
      <c r="E2036" s="334" t="s">
        <v>1067</v>
      </c>
      <c r="F2036" s="334" t="s">
        <v>3816</v>
      </c>
      <c r="G2036" s="335" t="s">
        <v>3814</v>
      </c>
    </row>
    <row r="2037" spans="1:7">
      <c r="A2037" s="822">
        <v>39101010100</v>
      </c>
      <c r="B2037" s="332" t="s">
        <v>1723</v>
      </c>
      <c r="C2037" s="333" t="s">
        <v>70</v>
      </c>
      <c r="D2037" s="334" t="s">
        <v>70</v>
      </c>
      <c r="E2037" s="334" t="s">
        <v>1071</v>
      </c>
      <c r="F2037" s="334" t="s">
        <v>4399</v>
      </c>
      <c r="G2037" s="335" t="s">
        <v>3814</v>
      </c>
    </row>
    <row r="2038" spans="1:7">
      <c r="A2038" s="822">
        <v>39101010201</v>
      </c>
      <c r="B2038" s="332" t="s">
        <v>1722</v>
      </c>
      <c r="C2038" s="333" t="s">
        <v>70</v>
      </c>
      <c r="D2038" s="334" t="s">
        <v>70</v>
      </c>
      <c r="E2038" s="334" t="s">
        <v>1029</v>
      </c>
      <c r="F2038" s="334" t="s">
        <v>3816</v>
      </c>
      <c r="G2038" s="335" t="s">
        <v>3814</v>
      </c>
    </row>
    <row r="2039" spans="1:7">
      <c r="A2039" s="822">
        <v>39101010202</v>
      </c>
      <c r="B2039" s="332" t="s">
        <v>1721</v>
      </c>
      <c r="C2039" s="333" t="s">
        <v>70</v>
      </c>
      <c r="D2039" s="334" t="s">
        <v>70</v>
      </c>
      <c r="E2039" s="334"/>
      <c r="F2039" s="334" t="s">
        <v>4402</v>
      </c>
      <c r="G2039" s="335" t="s">
        <v>3814</v>
      </c>
    </row>
    <row r="2040" spans="1:7">
      <c r="A2040" s="822">
        <v>39101010300</v>
      </c>
      <c r="B2040" s="332" t="s">
        <v>1720</v>
      </c>
      <c r="C2040" s="333" t="s">
        <v>70</v>
      </c>
      <c r="D2040" s="334" t="s">
        <v>70</v>
      </c>
      <c r="E2040" s="334" t="s">
        <v>1071</v>
      </c>
      <c r="F2040" s="334" t="s">
        <v>3812</v>
      </c>
      <c r="G2040" s="335" t="s">
        <v>3814</v>
      </c>
    </row>
    <row r="2041" spans="1:7">
      <c r="A2041" s="822">
        <v>39101010400</v>
      </c>
      <c r="B2041" s="332" t="s">
        <v>1719</v>
      </c>
      <c r="C2041" s="333" t="s">
        <v>70</v>
      </c>
      <c r="D2041" s="334" t="s">
        <v>70</v>
      </c>
      <c r="E2041" s="334" t="s">
        <v>1027</v>
      </c>
      <c r="F2041" s="334" t="s">
        <v>3813</v>
      </c>
      <c r="G2041" s="335" t="s">
        <v>3814</v>
      </c>
    </row>
    <row r="2042" spans="1:7">
      <c r="A2042" s="822">
        <v>39101010500</v>
      </c>
      <c r="B2042" s="332" t="s">
        <v>1718</v>
      </c>
      <c r="C2042" s="333" t="s">
        <v>70</v>
      </c>
      <c r="D2042" s="334" t="s">
        <v>70</v>
      </c>
      <c r="E2042" s="334" t="s">
        <v>1037</v>
      </c>
      <c r="F2042" s="334" t="s">
        <v>4399</v>
      </c>
      <c r="G2042" s="335" t="s">
        <v>3814</v>
      </c>
    </row>
    <row r="2043" spans="1:7">
      <c r="A2043" s="822">
        <v>39103400100</v>
      </c>
      <c r="B2043" s="332" t="s">
        <v>1717</v>
      </c>
      <c r="C2043" s="333" t="s">
        <v>70</v>
      </c>
      <c r="D2043" s="334" t="s">
        <v>70</v>
      </c>
      <c r="E2043" s="334" t="s">
        <v>1029</v>
      </c>
      <c r="F2043" s="334" t="s">
        <v>4400</v>
      </c>
      <c r="G2043" s="335" t="s">
        <v>3814</v>
      </c>
    </row>
    <row r="2044" spans="1:7">
      <c r="A2044" s="822">
        <v>39103402000</v>
      </c>
      <c r="B2044" s="332" t="s">
        <v>1716</v>
      </c>
      <c r="C2044" s="333" t="s">
        <v>70</v>
      </c>
      <c r="D2044" s="334" t="s">
        <v>70</v>
      </c>
      <c r="E2044" s="334" t="s">
        <v>1029</v>
      </c>
      <c r="F2044" s="334" t="s">
        <v>4400</v>
      </c>
      <c r="G2044" s="335" t="s">
        <v>3814</v>
      </c>
    </row>
    <row r="2045" spans="1:7">
      <c r="A2045" s="822">
        <v>39103403001</v>
      </c>
      <c r="B2045" s="332" t="s">
        <v>1715</v>
      </c>
      <c r="C2045" s="333" t="s">
        <v>70</v>
      </c>
      <c r="D2045" s="334" t="s">
        <v>70</v>
      </c>
      <c r="E2045" s="334" t="s">
        <v>1037</v>
      </c>
      <c r="F2045" s="334" t="s">
        <v>4399</v>
      </c>
      <c r="G2045" s="335" t="s">
        <v>3814</v>
      </c>
    </row>
    <row r="2046" spans="1:7">
      <c r="A2046" s="822">
        <v>39103403002</v>
      </c>
      <c r="B2046" s="332" t="s">
        <v>1714</v>
      </c>
      <c r="C2046" s="333" t="s">
        <v>70</v>
      </c>
      <c r="D2046" s="334" t="s">
        <v>70</v>
      </c>
      <c r="E2046" s="334" t="s">
        <v>1027</v>
      </c>
      <c r="F2046" s="334" t="s">
        <v>3816</v>
      </c>
      <c r="G2046" s="335" t="s">
        <v>3814</v>
      </c>
    </row>
    <row r="2047" spans="1:7">
      <c r="A2047" s="822">
        <v>39103404000</v>
      </c>
      <c r="B2047" s="332" t="s">
        <v>1713</v>
      </c>
      <c r="C2047" s="333" t="s">
        <v>70</v>
      </c>
      <c r="D2047" s="334" t="s">
        <v>70</v>
      </c>
      <c r="E2047" s="334" t="s">
        <v>1029</v>
      </c>
      <c r="F2047" s="334" t="s">
        <v>3813</v>
      </c>
      <c r="G2047" s="335" t="s">
        <v>3814</v>
      </c>
    </row>
    <row r="2048" spans="1:7">
      <c r="A2048" s="822">
        <v>39103405000</v>
      </c>
      <c r="B2048" s="332" t="s">
        <v>1712</v>
      </c>
      <c r="C2048" s="333" t="s">
        <v>70</v>
      </c>
      <c r="D2048" s="334" t="s">
        <v>70</v>
      </c>
      <c r="E2048" s="334" t="s">
        <v>1029</v>
      </c>
      <c r="F2048" s="334" t="s">
        <v>3813</v>
      </c>
      <c r="G2048" s="335" t="s">
        <v>3814</v>
      </c>
    </row>
    <row r="2049" spans="1:7">
      <c r="A2049" s="822">
        <v>39103406000</v>
      </c>
      <c r="B2049" s="332" t="s">
        <v>1711</v>
      </c>
      <c r="C2049" s="333" t="s">
        <v>70</v>
      </c>
      <c r="D2049" s="334" t="s">
        <v>70</v>
      </c>
      <c r="E2049" s="334" t="s">
        <v>1029</v>
      </c>
      <c r="F2049" s="334" t="s">
        <v>3813</v>
      </c>
      <c r="G2049" s="335" t="s">
        <v>3814</v>
      </c>
    </row>
    <row r="2050" spans="1:7">
      <c r="A2050" s="822">
        <v>39103407000</v>
      </c>
      <c r="B2050" s="332" t="s">
        <v>1710</v>
      </c>
      <c r="C2050" s="333" t="s">
        <v>70</v>
      </c>
      <c r="D2050" s="334" t="s">
        <v>70</v>
      </c>
      <c r="E2050" s="334" t="s">
        <v>1029</v>
      </c>
      <c r="F2050" s="334" t="s">
        <v>4399</v>
      </c>
      <c r="G2050" s="335" t="s">
        <v>3814</v>
      </c>
    </row>
    <row r="2051" spans="1:7">
      <c r="A2051" s="822">
        <v>39103408001</v>
      </c>
      <c r="B2051" s="332" t="s">
        <v>1709</v>
      </c>
      <c r="C2051" s="333" t="s">
        <v>70</v>
      </c>
      <c r="D2051" s="334" t="s">
        <v>70</v>
      </c>
      <c r="E2051" s="334" t="s">
        <v>1027</v>
      </c>
      <c r="F2051" s="334" t="s">
        <v>3816</v>
      </c>
      <c r="G2051" s="335" t="s">
        <v>3811</v>
      </c>
    </row>
    <row r="2052" spans="1:7">
      <c r="A2052" s="822">
        <v>39103408002</v>
      </c>
      <c r="B2052" s="332" t="s">
        <v>1708</v>
      </c>
      <c r="C2052" s="333" t="s">
        <v>70</v>
      </c>
      <c r="D2052" s="334" t="s">
        <v>70</v>
      </c>
      <c r="E2052" s="334" t="s">
        <v>1029</v>
      </c>
      <c r="F2052" s="334" t="s">
        <v>3813</v>
      </c>
      <c r="G2052" s="335" t="s">
        <v>3811</v>
      </c>
    </row>
    <row r="2053" spans="1:7">
      <c r="A2053" s="822">
        <v>39103408003</v>
      </c>
      <c r="B2053" s="332" t="s">
        <v>1707</v>
      </c>
      <c r="C2053" s="333" t="s">
        <v>70</v>
      </c>
      <c r="D2053" s="334" t="s">
        <v>70</v>
      </c>
      <c r="E2053" s="334" t="s">
        <v>1027</v>
      </c>
      <c r="F2053" s="334" t="s">
        <v>4400</v>
      </c>
      <c r="G2053" s="335" t="s">
        <v>3811</v>
      </c>
    </row>
    <row r="2054" spans="1:7">
      <c r="A2054" s="822">
        <v>39103408100</v>
      </c>
      <c r="B2054" s="332" t="s">
        <v>1706</v>
      </c>
      <c r="C2054" s="333" t="s">
        <v>70</v>
      </c>
      <c r="D2054" s="334" t="s">
        <v>70</v>
      </c>
      <c r="E2054" s="334" t="s">
        <v>1071</v>
      </c>
      <c r="F2054" s="334" t="s">
        <v>3816</v>
      </c>
      <c r="G2054" s="335" t="s">
        <v>3811</v>
      </c>
    </row>
    <row r="2055" spans="1:7">
      <c r="A2055" s="822">
        <v>39103408201</v>
      </c>
      <c r="B2055" s="332" t="s">
        <v>1705</v>
      </c>
      <c r="C2055" s="333" t="s">
        <v>70</v>
      </c>
      <c r="D2055" s="334" t="s">
        <v>70</v>
      </c>
      <c r="E2055" s="334" t="s">
        <v>1071</v>
      </c>
      <c r="F2055" s="334" t="s">
        <v>4399</v>
      </c>
      <c r="G2055" s="335" t="s">
        <v>3811</v>
      </c>
    </row>
    <row r="2056" spans="1:7">
      <c r="A2056" s="822">
        <v>39103408202</v>
      </c>
      <c r="B2056" s="332" t="s">
        <v>1704</v>
      </c>
      <c r="C2056" s="333" t="s">
        <v>70</v>
      </c>
      <c r="D2056" s="334" t="s">
        <v>70</v>
      </c>
      <c r="E2056" s="334" t="s">
        <v>1071</v>
      </c>
      <c r="F2056" s="334" t="s">
        <v>3813</v>
      </c>
      <c r="G2056" s="335" t="s">
        <v>3811</v>
      </c>
    </row>
    <row r="2057" spans="1:7">
      <c r="A2057" s="822">
        <v>39103408301</v>
      </c>
      <c r="B2057" s="332" t="s">
        <v>1703</v>
      </c>
      <c r="C2057" s="333" t="s">
        <v>70</v>
      </c>
      <c r="D2057" s="334" t="s">
        <v>70</v>
      </c>
      <c r="E2057" s="334" t="s">
        <v>1029</v>
      </c>
      <c r="F2057" s="334" t="s">
        <v>3816</v>
      </c>
      <c r="G2057" s="335" t="s">
        <v>3811</v>
      </c>
    </row>
    <row r="2058" spans="1:7">
      <c r="A2058" s="822">
        <v>39103408302</v>
      </c>
      <c r="B2058" s="332" t="s">
        <v>1702</v>
      </c>
      <c r="C2058" s="333" t="s">
        <v>70</v>
      </c>
      <c r="D2058" s="334" t="s">
        <v>70</v>
      </c>
      <c r="E2058" s="334" t="s">
        <v>1071</v>
      </c>
      <c r="F2058" s="334" t="s">
        <v>4400</v>
      </c>
      <c r="G2058" s="335" t="s">
        <v>3811</v>
      </c>
    </row>
    <row r="2059" spans="1:7">
      <c r="A2059" s="822">
        <v>39103409001</v>
      </c>
      <c r="B2059" s="332" t="s">
        <v>1701</v>
      </c>
      <c r="C2059" s="333" t="s">
        <v>70</v>
      </c>
      <c r="D2059" s="334" t="s">
        <v>70</v>
      </c>
      <c r="E2059" s="334" t="s">
        <v>1037</v>
      </c>
      <c r="F2059" s="334" t="s">
        <v>3813</v>
      </c>
      <c r="G2059" s="335" t="s">
        <v>3814</v>
      </c>
    </row>
    <row r="2060" spans="1:7">
      <c r="A2060" s="822">
        <v>39103409002</v>
      </c>
      <c r="B2060" s="332" t="s">
        <v>1700</v>
      </c>
      <c r="C2060" s="333" t="s">
        <v>70</v>
      </c>
      <c r="D2060" s="334" t="s">
        <v>70</v>
      </c>
      <c r="E2060" s="334" t="s">
        <v>1027</v>
      </c>
      <c r="F2060" s="334" t="s">
        <v>4399</v>
      </c>
      <c r="G2060" s="335" t="s">
        <v>3814</v>
      </c>
    </row>
    <row r="2061" spans="1:7">
      <c r="A2061" s="822">
        <v>39103410000</v>
      </c>
      <c r="B2061" s="332" t="s">
        <v>1699</v>
      </c>
      <c r="C2061" s="333" t="s">
        <v>70</v>
      </c>
      <c r="D2061" s="334" t="s">
        <v>70</v>
      </c>
      <c r="E2061" s="334" t="s">
        <v>1071</v>
      </c>
      <c r="F2061" s="334" t="s">
        <v>4400</v>
      </c>
      <c r="G2061" s="335" t="s">
        <v>3814</v>
      </c>
    </row>
    <row r="2062" spans="1:7">
      <c r="A2062" s="822">
        <v>39103411001</v>
      </c>
      <c r="B2062" s="332" t="s">
        <v>1698</v>
      </c>
      <c r="C2062" s="333" t="s">
        <v>70</v>
      </c>
      <c r="D2062" s="334" t="s">
        <v>70</v>
      </c>
      <c r="E2062" s="334" t="s">
        <v>1037</v>
      </c>
      <c r="F2062" s="334" t="s">
        <v>3813</v>
      </c>
      <c r="G2062" s="335" t="s">
        <v>3814</v>
      </c>
    </row>
    <row r="2063" spans="1:7">
      <c r="A2063" s="822">
        <v>39103411002</v>
      </c>
      <c r="B2063" s="332" t="s">
        <v>1697</v>
      </c>
      <c r="C2063" s="333" t="s">
        <v>70</v>
      </c>
      <c r="D2063" s="334" t="s">
        <v>70</v>
      </c>
      <c r="E2063" s="334" t="s">
        <v>1071</v>
      </c>
      <c r="F2063" s="334" t="s">
        <v>3812</v>
      </c>
      <c r="G2063" s="335" t="s">
        <v>3814</v>
      </c>
    </row>
    <row r="2064" spans="1:7">
      <c r="A2064" s="822">
        <v>39103412000</v>
      </c>
      <c r="B2064" s="332" t="s">
        <v>1696</v>
      </c>
      <c r="C2064" s="333" t="s">
        <v>70</v>
      </c>
      <c r="D2064" s="334" t="s">
        <v>70</v>
      </c>
      <c r="E2064" s="334" t="s">
        <v>1029</v>
      </c>
      <c r="F2064" s="334" t="s">
        <v>3813</v>
      </c>
      <c r="G2064" s="335" t="s">
        <v>3814</v>
      </c>
    </row>
    <row r="2065" spans="1:7">
      <c r="A2065" s="822">
        <v>39103413000</v>
      </c>
      <c r="B2065" s="332" t="s">
        <v>1695</v>
      </c>
      <c r="C2065" s="333" t="s">
        <v>70</v>
      </c>
      <c r="D2065" s="334" t="s">
        <v>70</v>
      </c>
      <c r="E2065" s="334" t="s">
        <v>1027</v>
      </c>
      <c r="F2065" s="334" t="s">
        <v>3813</v>
      </c>
      <c r="G2065" s="335" t="s">
        <v>3814</v>
      </c>
    </row>
    <row r="2066" spans="1:7">
      <c r="A2066" s="822">
        <v>39103415100</v>
      </c>
      <c r="B2066" s="332" t="s">
        <v>1694</v>
      </c>
      <c r="C2066" s="333" t="s">
        <v>70</v>
      </c>
      <c r="D2066" s="334" t="s">
        <v>70</v>
      </c>
      <c r="E2066" s="334" t="s">
        <v>1027</v>
      </c>
      <c r="F2066" s="334" t="s">
        <v>3816</v>
      </c>
      <c r="G2066" s="335" t="s">
        <v>3811</v>
      </c>
    </row>
    <row r="2067" spans="1:7">
      <c r="A2067" s="822">
        <v>39103415200</v>
      </c>
      <c r="B2067" s="332" t="s">
        <v>1693</v>
      </c>
      <c r="C2067" s="333" t="s">
        <v>70</v>
      </c>
      <c r="D2067" s="334" t="s">
        <v>70</v>
      </c>
      <c r="E2067" s="334" t="s">
        <v>1037</v>
      </c>
      <c r="F2067" s="334" t="s">
        <v>3816</v>
      </c>
      <c r="G2067" s="335" t="s">
        <v>3811</v>
      </c>
    </row>
    <row r="2068" spans="1:7">
      <c r="A2068" s="822">
        <v>39103415300</v>
      </c>
      <c r="B2068" s="332" t="s">
        <v>1692</v>
      </c>
      <c r="C2068" s="333" t="s">
        <v>70</v>
      </c>
      <c r="D2068" s="334" t="s">
        <v>70</v>
      </c>
      <c r="E2068" s="334" t="s">
        <v>1037</v>
      </c>
      <c r="F2068" s="334" t="s">
        <v>3812</v>
      </c>
      <c r="G2068" s="335" t="s">
        <v>3811</v>
      </c>
    </row>
    <row r="2069" spans="1:7">
      <c r="A2069" s="822">
        <v>39103415400</v>
      </c>
      <c r="B2069" s="332" t="s">
        <v>1691</v>
      </c>
      <c r="C2069" s="333" t="s">
        <v>70</v>
      </c>
      <c r="D2069" s="334" t="s">
        <v>70</v>
      </c>
      <c r="E2069" s="334" t="s">
        <v>1071</v>
      </c>
      <c r="F2069" s="334" t="s">
        <v>4399</v>
      </c>
      <c r="G2069" s="335" t="s">
        <v>3811</v>
      </c>
    </row>
    <row r="2070" spans="1:7">
      <c r="A2070" s="822">
        <v>39103415800</v>
      </c>
      <c r="B2070" s="332" t="s">
        <v>1690</v>
      </c>
      <c r="C2070" s="333" t="s">
        <v>70</v>
      </c>
      <c r="D2070" s="334" t="s">
        <v>70</v>
      </c>
      <c r="E2070" s="334" t="s">
        <v>1037</v>
      </c>
      <c r="F2070" s="334" t="s">
        <v>3813</v>
      </c>
      <c r="G2070" s="335" t="s">
        <v>3811</v>
      </c>
    </row>
    <row r="2071" spans="1:7">
      <c r="A2071" s="822">
        <v>39103416000</v>
      </c>
      <c r="B2071" s="332" t="s">
        <v>1689</v>
      </c>
      <c r="C2071" s="333" t="s">
        <v>70</v>
      </c>
      <c r="D2071" s="334" t="s">
        <v>70</v>
      </c>
      <c r="E2071" s="334" t="s">
        <v>1037</v>
      </c>
      <c r="F2071" s="334" t="s">
        <v>3816</v>
      </c>
      <c r="G2071" s="335" t="s">
        <v>3811</v>
      </c>
    </row>
    <row r="2072" spans="1:7">
      <c r="A2072" s="822">
        <v>39103416100</v>
      </c>
      <c r="B2072" s="332" t="s">
        <v>1688</v>
      </c>
      <c r="C2072" s="333" t="s">
        <v>70</v>
      </c>
      <c r="D2072" s="334" t="s">
        <v>70</v>
      </c>
      <c r="E2072" s="334" t="s">
        <v>1029</v>
      </c>
      <c r="F2072" s="334" t="s">
        <v>3816</v>
      </c>
      <c r="G2072" s="335" t="s">
        <v>3814</v>
      </c>
    </row>
    <row r="2073" spans="1:7">
      <c r="A2073" s="822">
        <v>39103416200</v>
      </c>
      <c r="B2073" s="332" t="s">
        <v>1687</v>
      </c>
      <c r="C2073" s="333" t="s">
        <v>70</v>
      </c>
      <c r="D2073" s="334" t="s">
        <v>70</v>
      </c>
      <c r="E2073" s="334" t="s">
        <v>1027</v>
      </c>
      <c r="F2073" s="334" t="s">
        <v>3816</v>
      </c>
      <c r="G2073" s="335" t="s">
        <v>3814</v>
      </c>
    </row>
    <row r="2074" spans="1:7">
      <c r="A2074" s="822">
        <v>39103416300</v>
      </c>
      <c r="B2074" s="332" t="s">
        <v>1686</v>
      </c>
      <c r="C2074" s="333" t="s">
        <v>70</v>
      </c>
      <c r="D2074" s="334" t="s">
        <v>70</v>
      </c>
      <c r="E2074" s="334" t="s">
        <v>1037</v>
      </c>
      <c r="F2074" s="334" t="s">
        <v>3812</v>
      </c>
      <c r="G2074" s="335" t="s">
        <v>3811</v>
      </c>
    </row>
    <row r="2075" spans="1:7">
      <c r="A2075" s="822">
        <v>39103416400</v>
      </c>
      <c r="B2075" s="332" t="s">
        <v>1685</v>
      </c>
      <c r="C2075" s="333" t="s">
        <v>70</v>
      </c>
      <c r="D2075" s="334" t="s">
        <v>70</v>
      </c>
      <c r="E2075" s="334" t="s">
        <v>1037</v>
      </c>
      <c r="F2075" s="334" t="s">
        <v>3816</v>
      </c>
      <c r="G2075" s="335" t="s">
        <v>3811</v>
      </c>
    </row>
    <row r="2076" spans="1:7">
      <c r="A2076" s="822">
        <v>39103417000</v>
      </c>
      <c r="B2076" s="332" t="s">
        <v>1684</v>
      </c>
      <c r="C2076" s="333" t="s">
        <v>70</v>
      </c>
      <c r="D2076" s="334" t="s">
        <v>70</v>
      </c>
      <c r="E2076" s="334" t="s">
        <v>1027</v>
      </c>
      <c r="F2076" s="334" t="s">
        <v>4400</v>
      </c>
      <c r="G2076" s="335" t="s">
        <v>3811</v>
      </c>
    </row>
    <row r="2077" spans="1:7">
      <c r="A2077" s="822">
        <v>39103417100</v>
      </c>
      <c r="B2077" s="332" t="s">
        <v>1683</v>
      </c>
      <c r="C2077" s="333" t="s">
        <v>70</v>
      </c>
      <c r="D2077" s="334" t="s">
        <v>70</v>
      </c>
      <c r="E2077" s="334" t="s">
        <v>1027</v>
      </c>
      <c r="F2077" s="334" t="s">
        <v>3816</v>
      </c>
      <c r="G2077" s="335" t="s">
        <v>3811</v>
      </c>
    </row>
    <row r="2078" spans="1:7">
      <c r="A2078" s="822">
        <v>39103417200</v>
      </c>
      <c r="B2078" s="332" t="s">
        <v>1682</v>
      </c>
      <c r="C2078" s="333" t="s">
        <v>70</v>
      </c>
      <c r="D2078" s="334" t="s">
        <v>70</v>
      </c>
      <c r="E2078" s="334" t="s">
        <v>1037</v>
      </c>
      <c r="F2078" s="334" t="s">
        <v>3812</v>
      </c>
      <c r="G2078" s="335" t="s">
        <v>3811</v>
      </c>
    </row>
    <row r="2079" spans="1:7">
      <c r="A2079" s="822">
        <v>39103417300</v>
      </c>
      <c r="B2079" s="332" t="s">
        <v>1681</v>
      </c>
      <c r="C2079" s="333" t="s">
        <v>70</v>
      </c>
      <c r="D2079" s="334" t="s">
        <v>70</v>
      </c>
      <c r="E2079" s="334" t="s">
        <v>1037</v>
      </c>
      <c r="F2079" s="334" t="s">
        <v>4400</v>
      </c>
      <c r="G2079" s="335" t="s">
        <v>3811</v>
      </c>
    </row>
    <row r="2080" spans="1:7">
      <c r="A2080" s="822">
        <v>39105964100</v>
      </c>
      <c r="B2080" s="332" t="s">
        <v>1680</v>
      </c>
      <c r="C2080" s="333" t="s">
        <v>70</v>
      </c>
      <c r="D2080" s="334" t="s">
        <v>70</v>
      </c>
      <c r="E2080" s="334" t="s">
        <v>1067</v>
      </c>
      <c r="F2080" s="334" t="s">
        <v>3816</v>
      </c>
      <c r="G2080" s="335" t="s">
        <v>3814</v>
      </c>
    </row>
    <row r="2081" spans="1:7">
      <c r="A2081" s="822">
        <v>39105964200</v>
      </c>
      <c r="B2081" s="332" t="s">
        <v>1679</v>
      </c>
      <c r="C2081" s="333" t="s">
        <v>70</v>
      </c>
      <c r="D2081" s="334" t="s">
        <v>70</v>
      </c>
      <c r="E2081" s="334" t="s">
        <v>1067</v>
      </c>
      <c r="F2081" s="334" t="s">
        <v>4399</v>
      </c>
      <c r="G2081" s="335" t="s">
        <v>3814</v>
      </c>
    </row>
    <row r="2082" spans="1:7">
      <c r="A2082" s="822">
        <v>39105964300</v>
      </c>
      <c r="B2082" s="332" t="s">
        <v>1678</v>
      </c>
      <c r="C2082" s="333" t="s">
        <v>70</v>
      </c>
      <c r="D2082" s="334" t="s">
        <v>70</v>
      </c>
      <c r="E2082" s="334" t="s">
        <v>1067</v>
      </c>
      <c r="F2082" s="334" t="s">
        <v>3816</v>
      </c>
      <c r="G2082" s="335" t="s">
        <v>3814</v>
      </c>
    </row>
    <row r="2083" spans="1:7">
      <c r="A2083" s="822">
        <v>39105964400</v>
      </c>
      <c r="B2083" s="332" t="s">
        <v>1677</v>
      </c>
      <c r="C2083" s="333" t="s">
        <v>4356</v>
      </c>
      <c r="D2083" s="334" t="s">
        <v>4356</v>
      </c>
      <c r="E2083" s="334" t="s">
        <v>1067</v>
      </c>
      <c r="F2083" s="334" t="s">
        <v>3816</v>
      </c>
      <c r="G2083" s="335" t="s">
        <v>3814</v>
      </c>
    </row>
    <row r="2084" spans="1:7">
      <c r="A2084" s="822">
        <v>39105964500</v>
      </c>
      <c r="B2084" s="332" t="s">
        <v>1676</v>
      </c>
      <c r="C2084" s="333" t="s">
        <v>4356</v>
      </c>
      <c r="D2084" s="334" t="s">
        <v>4356</v>
      </c>
      <c r="E2084" s="334" t="s">
        <v>1067</v>
      </c>
      <c r="F2084" s="334" t="s">
        <v>3816</v>
      </c>
      <c r="G2084" s="335" t="s">
        <v>3814</v>
      </c>
    </row>
    <row r="2085" spans="1:7">
      <c r="A2085" s="822">
        <v>39105964600</v>
      </c>
      <c r="B2085" s="332" t="s">
        <v>1675</v>
      </c>
      <c r="C2085" s="333" t="s">
        <v>70</v>
      </c>
      <c r="D2085" s="334" t="s">
        <v>70</v>
      </c>
      <c r="E2085" s="334" t="s">
        <v>1067</v>
      </c>
      <c r="F2085" s="334" t="s">
        <v>3813</v>
      </c>
      <c r="G2085" s="335" t="s">
        <v>3814</v>
      </c>
    </row>
    <row r="2086" spans="1:7">
      <c r="A2086" s="822">
        <v>39107967200</v>
      </c>
      <c r="B2086" s="332" t="s">
        <v>1674</v>
      </c>
      <c r="C2086" s="333" t="s">
        <v>70</v>
      </c>
      <c r="D2086" s="334" t="s">
        <v>70</v>
      </c>
      <c r="E2086" s="334" t="s">
        <v>1037</v>
      </c>
      <c r="F2086" s="334" t="s">
        <v>4399</v>
      </c>
      <c r="G2086" s="335" t="s">
        <v>3814</v>
      </c>
    </row>
    <row r="2087" spans="1:7">
      <c r="A2087" s="822">
        <v>39107967300</v>
      </c>
      <c r="B2087" s="332" t="s">
        <v>1673</v>
      </c>
      <c r="C2087" s="333" t="s">
        <v>70</v>
      </c>
      <c r="D2087" s="334" t="s">
        <v>70</v>
      </c>
      <c r="E2087" s="334" t="s">
        <v>1027</v>
      </c>
      <c r="F2087" s="334" t="s">
        <v>4400</v>
      </c>
      <c r="G2087" s="335" t="s">
        <v>3814</v>
      </c>
    </row>
    <row r="2088" spans="1:7">
      <c r="A2088" s="822">
        <v>39107967400</v>
      </c>
      <c r="B2088" s="332" t="s">
        <v>1672</v>
      </c>
      <c r="C2088" s="333" t="s">
        <v>70</v>
      </c>
      <c r="D2088" s="334" t="s">
        <v>70</v>
      </c>
      <c r="E2088" s="334" t="s">
        <v>1037</v>
      </c>
      <c r="F2088" s="334" t="s">
        <v>4399</v>
      </c>
      <c r="G2088" s="335" t="s">
        <v>3814</v>
      </c>
    </row>
    <row r="2089" spans="1:7">
      <c r="A2089" s="822">
        <v>39107967500</v>
      </c>
      <c r="B2089" s="332" t="s">
        <v>1671</v>
      </c>
      <c r="C2089" s="333" t="s">
        <v>70</v>
      </c>
      <c r="D2089" s="334" t="s">
        <v>70</v>
      </c>
      <c r="E2089" s="334" t="s">
        <v>1027</v>
      </c>
      <c r="F2089" s="334" t="s">
        <v>3813</v>
      </c>
      <c r="G2089" s="335" t="s">
        <v>3814</v>
      </c>
    </row>
    <row r="2090" spans="1:7">
      <c r="A2090" s="822">
        <v>39107967600</v>
      </c>
      <c r="B2090" s="332" t="s">
        <v>1670</v>
      </c>
      <c r="C2090" s="333" t="s">
        <v>70</v>
      </c>
      <c r="D2090" s="334" t="s">
        <v>70</v>
      </c>
      <c r="E2090" s="334" t="s">
        <v>1037</v>
      </c>
      <c r="F2090" s="334" t="s">
        <v>4400</v>
      </c>
      <c r="G2090" s="335" t="s">
        <v>3814</v>
      </c>
    </row>
    <row r="2091" spans="1:7">
      <c r="A2091" s="822">
        <v>39107967700</v>
      </c>
      <c r="B2091" s="332" t="s">
        <v>1669</v>
      </c>
      <c r="C2091" s="333" t="s">
        <v>70</v>
      </c>
      <c r="D2091" s="334" t="s">
        <v>70</v>
      </c>
      <c r="E2091" s="334" t="s">
        <v>1029</v>
      </c>
      <c r="F2091" s="334" t="s">
        <v>3816</v>
      </c>
      <c r="G2091" s="335" t="s">
        <v>3814</v>
      </c>
    </row>
    <row r="2092" spans="1:7">
      <c r="A2092" s="822">
        <v>39107967800</v>
      </c>
      <c r="B2092" s="332" t="s">
        <v>1668</v>
      </c>
      <c r="C2092" s="333" t="s">
        <v>70</v>
      </c>
      <c r="D2092" s="334" t="s">
        <v>70</v>
      </c>
      <c r="E2092" s="334" t="s">
        <v>1037</v>
      </c>
      <c r="F2092" s="334" t="s">
        <v>3816</v>
      </c>
      <c r="G2092" s="335" t="s">
        <v>3814</v>
      </c>
    </row>
    <row r="2093" spans="1:7">
      <c r="A2093" s="822">
        <v>39107967900</v>
      </c>
      <c r="B2093" s="332" t="s">
        <v>1667</v>
      </c>
      <c r="C2093" s="333" t="s">
        <v>70</v>
      </c>
      <c r="D2093" s="334" t="s">
        <v>70</v>
      </c>
      <c r="E2093" s="334" t="s">
        <v>1029</v>
      </c>
      <c r="F2093" s="334" t="s">
        <v>3816</v>
      </c>
      <c r="G2093" s="335" t="s">
        <v>3814</v>
      </c>
    </row>
    <row r="2094" spans="1:7">
      <c r="A2094" s="822">
        <v>39107968000</v>
      </c>
      <c r="B2094" s="332" t="s">
        <v>1666</v>
      </c>
      <c r="C2094" s="333" t="s">
        <v>70</v>
      </c>
      <c r="D2094" s="334" t="s">
        <v>70</v>
      </c>
      <c r="E2094" s="334" t="s">
        <v>1029</v>
      </c>
      <c r="F2094" s="334" t="s">
        <v>3813</v>
      </c>
      <c r="G2094" s="335" t="s">
        <v>3814</v>
      </c>
    </row>
    <row r="2095" spans="1:7">
      <c r="A2095" s="822">
        <v>39109300100</v>
      </c>
      <c r="B2095" s="332" t="s">
        <v>1665</v>
      </c>
      <c r="C2095" s="333" t="s">
        <v>70</v>
      </c>
      <c r="D2095" s="334" t="s">
        <v>70</v>
      </c>
      <c r="E2095" s="334" t="s">
        <v>1071</v>
      </c>
      <c r="F2095" s="334" t="s">
        <v>3816</v>
      </c>
      <c r="G2095" s="335" t="s">
        <v>3814</v>
      </c>
    </row>
    <row r="2096" spans="1:7">
      <c r="A2096" s="822">
        <v>39109315001</v>
      </c>
      <c r="B2096" s="332" t="s">
        <v>1664</v>
      </c>
      <c r="C2096" s="333" t="s">
        <v>70</v>
      </c>
      <c r="D2096" s="334" t="s">
        <v>70</v>
      </c>
      <c r="E2096" s="334" t="s">
        <v>1029</v>
      </c>
      <c r="F2096" s="334" t="s">
        <v>4400</v>
      </c>
      <c r="G2096" s="335" t="s">
        <v>3814</v>
      </c>
    </row>
    <row r="2097" spans="1:7">
      <c r="A2097" s="822">
        <v>39109315002</v>
      </c>
      <c r="B2097" s="332" t="s">
        <v>1663</v>
      </c>
      <c r="C2097" s="333" t="s">
        <v>70</v>
      </c>
      <c r="D2097" s="334" t="s">
        <v>70</v>
      </c>
      <c r="E2097" s="334" t="s">
        <v>1071</v>
      </c>
      <c r="F2097" s="334" t="s">
        <v>3812</v>
      </c>
      <c r="G2097" s="335" t="s">
        <v>3814</v>
      </c>
    </row>
    <row r="2098" spans="1:7">
      <c r="A2098" s="822">
        <v>39109315100</v>
      </c>
      <c r="B2098" s="332" t="s">
        <v>1662</v>
      </c>
      <c r="C2098" s="333" t="s">
        <v>70</v>
      </c>
      <c r="D2098" s="334" t="s">
        <v>70</v>
      </c>
      <c r="E2098" s="334" t="s">
        <v>1067</v>
      </c>
      <c r="F2098" s="334" t="s">
        <v>4400</v>
      </c>
      <c r="G2098" s="335" t="s">
        <v>4401</v>
      </c>
    </row>
    <row r="2099" spans="1:7">
      <c r="A2099" s="822">
        <v>39109315300</v>
      </c>
      <c r="B2099" s="332" t="s">
        <v>1661</v>
      </c>
      <c r="C2099" s="333" t="s">
        <v>70</v>
      </c>
      <c r="D2099" s="334" t="s">
        <v>4356</v>
      </c>
      <c r="E2099" s="334" t="s">
        <v>1067</v>
      </c>
      <c r="F2099" s="334" t="s">
        <v>4399</v>
      </c>
      <c r="G2099" s="335" t="s">
        <v>4401</v>
      </c>
    </row>
    <row r="2100" spans="1:7">
      <c r="A2100" s="822">
        <v>39109320100</v>
      </c>
      <c r="B2100" s="332" t="s">
        <v>1660</v>
      </c>
      <c r="C2100" s="333" t="s">
        <v>70</v>
      </c>
      <c r="D2100" s="334" t="s">
        <v>70</v>
      </c>
      <c r="E2100" s="334" t="s">
        <v>1071</v>
      </c>
      <c r="F2100" s="334" t="s">
        <v>3812</v>
      </c>
      <c r="G2100" s="335" t="s">
        <v>3814</v>
      </c>
    </row>
    <row r="2101" spans="1:7">
      <c r="A2101" s="822">
        <v>39109325000</v>
      </c>
      <c r="B2101" s="332" t="s">
        <v>1659</v>
      </c>
      <c r="C2101" s="333" t="s">
        <v>70</v>
      </c>
      <c r="D2101" s="334" t="s">
        <v>70</v>
      </c>
      <c r="E2101" s="334" t="s">
        <v>1037</v>
      </c>
      <c r="F2101" s="334" t="s">
        <v>4400</v>
      </c>
      <c r="G2101" s="335" t="s">
        <v>3814</v>
      </c>
    </row>
    <row r="2102" spans="1:7">
      <c r="A2102" s="822">
        <v>39109330100</v>
      </c>
      <c r="B2102" s="332" t="s">
        <v>1658</v>
      </c>
      <c r="C2102" s="333" t="s">
        <v>70</v>
      </c>
      <c r="D2102" s="334" t="s">
        <v>70</v>
      </c>
      <c r="E2102" s="334" t="s">
        <v>1037</v>
      </c>
      <c r="F2102" s="334" t="s">
        <v>3813</v>
      </c>
      <c r="G2102" s="335" t="s">
        <v>3814</v>
      </c>
    </row>
    <row r="2103" spans="1:7">
      <c r="A2103" s="822">
        <v>39109340100</v>
      </c>
      <c r="B2103" s="332" t="s">
        <v>1657</v>
      </c>
      <c r="C2103" s="333" t="s">
        <v>70</v>
      </c>
      <c r="D2103" s="334" t="s">
        <v>70</v>
      </c>
      <c r="E2103" s="334" t="s">
        <v>1037</v>
      </c>
      <c r="F2103" s="334" t="s">
        <v>3816</v>
      </c>
      <c r="G2103" s="335" t="s">
        <v>3814</v>
      </c>
    </row>
    <row r="2104" spans="1:7">
      <c r="A2104" s="822">
        <v>39109345000</v>
      </c>
      <c r="B2104" s="332" t="s">
        <v>1656</v>
      </c>
      <c r="C2104" s="333" t="s">
        <v>70</v>
      </c>
      <c r="D2104" s="334" t="s">
        <v>70</v>
      </c>
      <c r="E2104" s="334" t="s">
        <v>1071</v>
      </c>
      <c r="F2104" s="334" t="s">
        <v>4399</v>
      </c>
      <c r="G2104" s="335" t="s">
        <v>3811</v>
      </c>
    </row>
    <row r="2105" spans="1:7">
      <c r="A2105" s="822">
        <v>39109350100</v>
      </c>
      <c r="B2105" s="332" t="s">
        <v>1655</v>
      </c>
      <c r="C2105" s="333" t="s">
        <v>70</v>
      </c>
      <c r="D2105" s="334" t="s">
        <v>70</v>
      </c>
      <c r="E2105" s="334" t="s">
        <v>1029</v>
      </c>
      <c r="F2105" s="334" t="s">
        <v>3816</v>
      </c>
      <c r="G2105" s="335" t="s">
        <v>3814</v>
      </c>
    </row>
    <row r="2106" spans="1:7">
      <c r="A2106" s="822">
        <v>39109355001</v>
      </c>
      <c r="B2106" s="332" t="s">
        <v>1654</v>
      </c>
      <c r="C2106" s="333" t="s">
        <v>70</v>
      </c>
      <c r="D2106" s="334" t="s">
        <v>70</v>
      </c>
      <c r="E2106" s="334" t="s">
        <v>1027</v>
      </c>
      <c r="F2106" s="334" t="s">
        <v>4400</v>
      </c>
      <c r="G2106" s="335" t="s">
        <v>3811</v>
      </c>
    </row>
    <row r="2107" spans="1:7">
      <c r="A2107" s="822">
        <v>39109355002</v>
      </c>
      <c r="B2107" s="332" t="s">
        <v>1653</v>
      </c>
      <c r="C2107" s="333" t="s">
        <v>70</v>
      </c>
      <c r="D2107" s="334" t="s">
        <v>70</v>
      </c>
      <c r="E2107" s="334" t="s">
        <v>1037</v>
      </c>
      <c r="F2107" s="334" t="s">
        <v>3816</v>
      </c>
      <c r="G2107" s="335" t="s">
        <v>3811</v>
      </c>
    </row>
    <row r="2108" spans="1:7">
      <c r="A2108" s="822">
        <v>39109365000</v>
      </c>
      <c r="B2108" s="332" t="s">
        <v>1652</v>
      </c>
      <c r="C2108" s="333" t="s">
        <v>70</v>
      </c>
      <c r="D2108" s="334" t="s">
        <v>70</v>
      </c>
      <c r="E2108" s="334" t="s">
        <v>1037</v>
      </c>
      <c r="F2108" s="334" t="s">
        <v>4399</v>
      </c>
      <c r="G2108" s="335" t="s">
        <v>3811</v>
      </c>
    </row>
    <row r="2109" spans="1:7">
      <c r="A2109" s="822">
        <v>39109365101</v>
      </c>
      <c r="B2109" s="332" t="s">
        <v>1651</v>
      </c>
      <c r="C2109" s="333" t="s">
        <v>70</v>
      </c>
      <c r="D2109" s="334" t="s">
        <v>70</v>
      </c>
      <c r="E2109" s="334" t="s">
        <v>1029</v>
      </c>
      <c r="F2109" s="334" t="s">
        <v>3816</v>
      </c>
      <c r="G2109" s="335" t="s">
        <v>3814</v>
      </c>
    </row>
    <row r="2110" spans="1:7">
      <c r="A2110" s="822">
        <v>39109365102</v>
      </c>
      <c r="B2110" s="332" t="s">
        <v>1650</v>
      </c>
      <c r="C2110" s="333" t="s">
        <v>70</v>
      </c>
      <c r="D2110" s="334" t="s">
        <v>70</v>
      </c>
      <c r="E2110" s="334" t="s">
        <v>1037</v>
      </c>
      <c r="F2110" s="334" t="s">
        <v>3816</v>
      </c>
      <c r="G2110" s="335" t="s">
        <v>3814</v>
      </c>
    </row>
    <row r="2111" spans="1:7">
      <c r="A2111" s="822">
        <v>39109365200</v>
      </c>
      <c r="B2111" s="332" t="s">
        <v>1649</v>
      </c>
      <c r="C2111" s="333" t="s">
        <v>70</v>
      </c>
      <c r="D2111" s="334" t="s">
        <v>70</v>
      </c>
      <c r="E2111" s="334" t="s">
        <v>1067</v>
      </c>
      <c r="F2111" s="334" t="s">
        <v>3813</v>
      </c>
      <c r="G2111" s="335" t="s">
        <v>3811</v>
      </c>
    </row>
    <row r="2112" spans="1:7">
      <c r="A2112" s="822">
        <v>39109365301</v>
      </c>
      <c r="B2112" s="332" t="s">
        <v>1648</v>
      </c>
      <c r="C2112" s="333" t="s">
        <v>70</v>
      </c>
      <c r="D2112" s="334" t="s">
        <v>70</v>
      </c>
      <c r="E2112" s="334" t="s">
        <v>1037</v>
      </c>
      <c r="F2112" s="334" t="s">
        <v>3812</v>
      </c>
      <c r="G2112" s="335" t="s">
        <v>3814</v>
      </c>
    </row>
    <row r="2113" spans="1:7">
      <c r="A2113" s="822">
        <v>39109365302</v>
      </c>
      <c r="B2113" s="332" t="s">
        <v>1647</v>
      </c>
      <c r="C2113" s="333" t="s">
        <v>70</v>
      </c>
      <c r="D2113" s="334" t="s">
        <v>70</v>
      </c>
      <c r="E2113" s="334" t="s">
        <v>1027</v>
      </c>
      <c r="F2113" s="334" t="s">
        <v>3816</v>
      </c>
      <c r="G2113" s="335" t="s">
        <v>3811</v>
      </c>
    </row>
    <row r="2114" spans="1:7">
      <c r="A2114" s="822">
        <v>39109380100</v>
      </c>
      <c r="B2114" s="332" t="s">
        <v>1646</v>
      </c>
      <c r="C2114" s="333" t="s">
        <v>70</v>
      </c>
      <c r="D2114" s="334" t="s">
        <v>70</v>
      </c>
      <c r="E2114" s="334" t="s">
        <v>1029</v>
      </c>
      <c r="F2114" s="334" t="s">
        <v>3812</v>
      </c>
      <c r="G2114" s="335" t="s">
        <v>3814</v>
      </c>
    </row>
    <row r="2115" spans="1:7">
      <c r="A2115" s="822">
        <v>39109390100</v>
      </c>
      <c r="B2115" s="332" t="s">
        <v>1645</v>
      </c>
      <c r="C2115" s="333" t="s">
        <v>70</v>
      </c>
      <c r="D2115" s="334" t="s">
        <v>70</v>
      </c>
      <c r="E2115" s="334" t="s">
        <v>1029</v>
      </c>
      <c r="F2115" s="334" t="s">
        <v>3812</v>
      </c>
      <c r="G2115" s="335" t="s">
        <v>3814</v>
      </c>
    </row>
    <row r="2116" spans="1:7">
      <c r="A2116" s="822">
        <v>39111966600</v>
      </c>
      <c r="B2116" s="332" t="s">
        <v>1644</v>
      </c>
      <c r="C2116" s="333" t="s">
        <v>70</v>
      </c>
      <c r="D2116" s="334" t="s">
        <v>70</v>
      </c>
      <c r="E2116" s="334" t="s">
        <v>1067</v>
      </c>
      <c r="F2116" s="334" t="s">
        <v>3816</v>
      </c>
      <c r="G2116" s="335" t="s">
        <v>3814</v>
      </c>
    </row>
    <row r="2117" spans="1:7">
      <c r="A2117" s="822">
        <v>39111966700</v>
      </c>
      <c r="B2117" s="332" t="s">
        <v>1643</v>
      </c>
      <c r="C2117" s="333" t="s">
        <v>70</v>
      </c>
      <c r="D2117" s="334" t="s">
        <v>70</v>
      </c>
      <c r="E2117" s="334" t="s">
        <v>1067</v>
      </c>
      <c r="F2117" s="334" t="s">
        <v>3813</v>
      </c>
      <c r="G2117" s="335" t="s">
        <v>3814</v>
      </c>
    </row>
    <row r="2118" spans="1:7">
      <c r="A2118" s="822">
        <v>39111966800</v>
      </c>
      <c r="B2118" s="332" t="s">
        <v>1642</v>
      </c>
      <c r="C2118" s="333" t="s">
        <v>70</v>
      </c>
      <c r="D2118" s="334" t="s">
        <v>70</v>
      </c>
      <c r="E2118" s="334" t="s">
        <v>1067</v>
      </c>
      <c r="F2118" s="334" t="s">
        <v>4399</v>
      </c>
      <c r="G2118" s="335" t="s">
        <v>3814</v>
      </c>
    </row>
    <row r="2119" spans="1:7">
      <c r="A2119" s="822">
        <v>39111966900</v>
      </c>
      <c r="B2119" s="332" t="s">
        <v>1641</v>
      </c>
      <c r="C2119" s="333" t="s">
        <v>70</v>
      </c>
      <c r="D2119" s="334" t="s">
        <v>70</v>
      </c>
      <c r="E2119" s="334" t="s">
        <v>1067</v>
      </c>
      <c r="F2119" s="334" t="s">
        <v>3816</v>
      </c>
      <c r="G2119" s="335" t="s">
        <v>3814</v>
      </c>
    </row>
    <row r="2120" spans="1:7">
      <c r="A2120" s="822">
        <v>39113000100</v>
      </c>
      <c r="B2120" s="332" t="s">
        <v>1640</v>
      </c>
      <c r="C2120" s="333" t="s">
        <v>70</v>
      </c>
      <c r="D2120" s="334" t="s">
        <v>70</v>
      </c>
      <c r="E2120" s="334" t="s">
        <v>1067</v>
      </c>
      <c r="F2120" s="334" t="s">
        <v>3816</v>
      </c>
      <c r="G2120" s="335" t="s">
        <v>3811</v>
      </c>
    </row>
    <row r="2121" spans="1:7">
      <c r="A2121" s="822">
        <v>39113000200</v>
      </c>
      <c r="B2121" s="332" t="s">
        <v>1639</v>
      </c>
      <c r="C2121" s="333" t="s">
        <v>4356</v>
      </c>
      <c r="D2121" s="334" t="s">
        <v>4356</v>
      </c>
      <c r="E2121" s="334" t="s">
        <v>1067</v>
      </c>
      <c r="F2121" s="334" t="s">
        <v>4399</v>
      </c>
      <c r="G2121" s="335" t="s">
        <v>3811</v>
      </c>
    </row>
    <row r="2122" spans="1:7">
      <c r="A2122" s="822">
        <v>39113000300</v>
      </c>
      <c r="B2122" s="332" t="s">
        <v>1638</v>
      </c>
      <c r="C2122" s="333" t="s">
        <v>4356</v>
      </c>
      <c r="D2122" s="334" t="s">
        <v>4356</v>
      </c>
      <c r="E2122" s="334" t="s">
        <v>1067</v>
      </c>
      <c r="F2122" s="334" t="s">
        <v>4399</v>
      </c>
      <c r="G2122" s="335" t="s">
        <v>3811</v>
      </c>
    </row>
    <row r="2123" spans="1:7">
      <c r="A2123" s="822">
        <v>39113000400</v>
      </c>
      <c r="B2123" s="332" t="s">
        <v>1637</v>
      </c>
      <c r="C2123" s="333" t="s">
        <v>4356</v>
      </c>
      <c r="D2123" s="334" t="s">
        <v>4356</v>
      </c>
      <c r="E2123" s="334" t="s">
        <v>1071</v>
      </c>
      <c r="F2123" s="334" t="s">
        <v>3813</v>
      </c>
      <c r="G2123" s="335" t="s">
        <v>3670</v>
      </c>
    </row>
    <row r="2124" spans="1:7">
      <c r="A2124" s="822">
        <v>39113000500</v>
      </c>
      <c r="B2124" s="332" t="s">
        <v>1636</v>
      </c>
      <c r="C2124" s="333" t="s">
        <v>4356</v>
      </c>
      <c r="D2124" s="334" t="s">
        <v>4356</v>
      </c>
      <c r="E2124" s="334" t="s">
        <v>1071</v>
      </c>
      <c r="F2124" s="334" t="s">
        <v>3816</v>
      </c>
      <c r="G2124" s="335" t="s">
        <v>3670</v>
      </c>
    </row>
    <row r="2125" spans="1:7">
      <c r="A2125" s="822">
        <v>39113000600</v>
      </c>
      <c r="B2125" s="332" t="s">
        <v>1635</v>
      </c>
      <c r="C2125" s="333" t="s">
        <v>70</v>
      </c>
      <c r="D2125" s="334" t="s">
        <v>70</v>
      </c>
      <c r="E2125" s="334" t="s">
        <v>1037</v>
      </c>
      <c r="F2125" s="334" t="s">
        <v>3815</v>
      </c>
      <c r="G2125" s="335" t="s">
        <v>3670</v>
      </c>
    </row>
    <row r="2126" spans="1:7">
      <c r="A2126" s="822">
        <v>39113000700</v>
      </c>
      <c r="B2126" s="332" t="s">
        <v>1634</v>
      </c>
      <c r="C2126" s="333" t="s">
        <v>4356</v>
      </c>
      <c r="D2126" s="334" t="s">
        <v>4356</v>
      </c>
      <c r="E2126" s="334" t="s">
        <v>1071</v>
      </c>
      <c r="F2126" s="334" t="s">
        <v>3813</v>
      </c>
      <c r="G2126" s="335" t="s">
        <v>3670</v>
      </c>
    </row>
    <row r="2127" spans="1:7">
      <c r="A2127" s="822">
        <v>39113000801</v>
      </c>
      <c r="B2127" s="332" t="s">
        <v>1633</v>
      </c>
      <c r="C2127" s="333" t="s">
        <v>4356</v>
      </c>
      <c r="D2127" s="334" t="s">
        <v>4356</v>
      </c>
      <c r="E2127" s="334" t="s">
        <v>1071</v>
      </c>
      <c r="F2127" s="334" t="s">
        <v>4399</v>
      </c>
      <c r="G2127" s="335" t="s">
        <v>3670</v>
      </c>
    </row>
    <row r="2128" spans="1:7">
      <c r="A2128" s="822">
        <v>39113000802</v>
      </c>
      <c r="B2128" s="332" t="s">
        <v>1632</v>
      </c>
      <c r="C2128" s="333" t="s">
        <v>4356</v>
      </c>
      <c r="D2128" s="334" t="s">
        <v>4356</v>
      </c>
      <c r="E2128" s="334" t="s">
        <v>1067</v>
      </c>
      <c r="F2128" s="334" t="s">
        <v>3813</v>
      </c>
      <c r="G2128" s="335" t="s">
        <v>3670</v>
      </c>
    </row>
    <row r="2129" spans="1:7">
      <c r="A2129" s="822">
        <v>39113000900</v>
      </c>
      <c r="B2129" s="332" t="s">
        <v>1631</v>
      </c>
      <c r="C2129" s="333" t="s">
        <v>4356</v>
      </c>
      <c r="D2129" s="334" t="s">
        <v>4356</v>
      </c>
      <c r="E2129" s="334" t="s">
        <v>1037</v>
      </c>
      <c r="F2129" s="334" t="s">
        <v>3816</v>
      </c>
      <c r="G2129" s="335" t="s">
        <v>3670</v>
      </c>
    </row>
    <row r="2130" spans="1:7">
      <c r="A2130" s="822">
        <v>39113001000</v>
      </c>
      <c r="B2130" s="332" t="s">
        <v>1630</v>
      </c>
      <c r="C2130" s="333" t="s">
        <v>4356</v>
      </c>
      <c r="D2130" s="334" t="s">
        <v>4356</v>
      </c>
      <c r="E2130" s="334" t="s">
        <v>1067</v>
      </c>
      <c r="F2130" s="334" t="s">
        <v>3816</v>
      </c>
      <c r="G2130" s="335" t="s">
        <v>3670</v>
      </c>
    </row>
    <row r="2131" spans="1:7">
      <c r="A2131" s="822">
        <v>39113001100</v>
      </c>
      <c r="B2131" s="332" t="s">
        <v>1629</v>
      </c>
      <c r="C2131" s="333" t="s">
        <v>4356</v>
      </c>
      <c r="D2131" s="334" t="s">
        <v>4356</v>
      </c>
      <c r="E2131" s="334" t="s">
        <v>1067</v>
      </c>
      <c r="F2131" s="334" t="s">
        <v>3813</v>
      </c>
      <c r="G2131" s="335" t="s">
        <v>3670</v>
      </c>
    </row>
    <row r="2132" spans="1:7">
      <c r="A2132" s="822">
        <v>39113001200</v>
      </c>
      <c r="B2132" s="332" t="s">
        <v>1628</v>
      </c>
      <c r="C2132" s="333" t="s">
        <v>4356</v>
      </c>
      <c r="D2132" s="334" t="s">
        <v>4356</v>
      </c>
      <c r="E2132" s="334" t="s">
        <v>1037</v>
      </c>
      <c r="F2132" s="334" t="s">
        <v>3816</v>
      </c>
      <c r="G2132" s="335" t="s">
        <v>3670</v>
      </c>
    </row>
    <row r="2133" spans="1:7">
      <c r="A2133" s="822">
        <v>39113001501</v>
      </c>
      <c r="B2133" s="332" t="s">
        <v>1627</v>
      </c>
      <c r="C2133" s="333" t="s">
        <v>4356</v>
      </c>
      <c r="D2133" s="334" t="s">
        <v>4356</v>
      </c>
      <c r="E2133" s="334" t="s">
        <v>1029</v>
      </c>
      <c r="F2133" s="334" t="s">
        <v>4400</v>
      </c>
      <c r="G2133" s="335" t="s">
        <v>3670</v>
      </c>
    </row>
    <row r="2134" spans="1:7">
      <c r="A2134" s="822">
        <v>39113001600</v>
      </c>
      <c r="B2134" s="332" t="s">
        <v>1626</v>
      </c>
      <c r="C2134" s="333" t="s">
        <v>70</v>
      </c>
      <c r="D2134" s="334" t="s">
        <v>70</v>
      </c>
      <c r="E2134" s="334" t="s">
        <v>1067</v>
      </c>
      <c r="F2134" s="334" t="s">
        <v>4400</v>
      </c>
      <c r="G2134" s="335" t="s">
        <v>3811</v>
      </c>
    </row>
    <row r="2135" spans="1:7">
      <c r="A2135" s="822">
        <v>39113001700</v>
      </c>
      <c r="B2135" s="332" t="s">
        <v>1625</v>
      </c>
      <c r="C2135" s="333" t="s">
        <v>4356</v>
      </c>
      <c r="D2135" s="334" t="s">
        <v>4356</v>
      </c>
      <c r="E2135" s="334" t="s">
        <v>1067</v>
      </c>
      <c r="F2135" s="334" t="s">
        <v>4400</v>
      </c>
      <c r="G2135" s="335" t="s">
        <v>3670</v>
      </c>
    </row>
    <row r="2136" spans="1:7">
      <c r="A2136" s="822">
        <v>39113001800</v>
      </c>
      <c r="B2136" s="332" t="s">
        <v>1624</v>
      </c>
      <c r="C2136" s="333" t="s">
        <v>4356</v>
      </c>
      <c r="D2136" s="334" t="s">
        <v>4356</v>
      </c>
      <c r="E2136" s="334" t="s">
        <v>1037</v>
      </c>
      <c r="F2136" s="334" t="s">
        <v>4399</v>
      </c>
      <c r="G2136" s="335" t="s">
        <v>3670</v>
      </c>
    </row>
    <row r="2137" spans="1:7">
      <c r="A2137" s="822">
        <v>39113001900</v>
      </c>
      <c r="B2137" s="332" t="s">
        <v>1623</v>
      </c>
      <c r="C2137" s="333" t="s">
        <v>4356</v>
      </c>
      <c r="D2137" s="334" t="s">
        <v>4356</v>
      </c>
      <c r="E2137" s="334" t="s">
        <v>1027</v>
      </c>
      <c r="F2137" s="334" t="s">
        <v>3813</v>
      </c>
      <c r="G2137" s="335" t="s">
        <v>3670</v>
      </c>
    </row>
    <row r="2138" spans="1:7">
      <c r="A2138" s="822">
        <v>39113002000</v>
      </c>
      <c r="B2138" s="332" t="s">
        <v>1622</v>
      </c>
      <c r="C2138" s="333" t="s">
        <v>4356</v>
      </c>
      <c r="D2138" s="334" t="s">
        <v>4356</v>
      </c>
      <c r="E2138" s="334" t="s">
        <v>1071</v>
      </c>
      <c r="F2138" s="334" t="s">
        <v>4399</v>
      </c>
      <c r="G2138" s="335" t="s">
        <v>3670</v>
      </c>
    </row>
    <row r="2139" spans="1:7">
      <c r="A2139" s="822">
        <v>39113002200</v>
      </c>
      <c r="B2139" s="332" t="s">
        <v>1621</v>
      </c>
      <c r="C2139" s="333" t="s">
        <v>4356</v>
      </c>
      <c r="D2139" s="334" t="s">
        <v>4356</v>
      </c>
      <c r="E2139" s="334" t="s">
        <v>1071</v>
      </c>
      <c r="F2139" s="334" t="s">
        <v>3812</v>
      </c>
      <c r="G2139" s="335" t="s">
        <v>3670</v>
      </c>
    </row>
    <row r="2140" spans="1:7">
      <c r="A2140" s="822">
        <v>39113002300</v>
      </c>
      <c r="B2140" s="332" t="s">
        <v>1620</v>
      </c>
      <c r="C2140" s="333" t="s">
        <v>4356</v>
      </c>
      <c r="D2140" s="334" t="s">
        <v>4356</v>
      </c>
      <c r="E2140" s="334" t="s">
        <v>1037</v>
      </c>
      <c r="F2140" s="334" t="s">
        <v>3816</v>
      </c>
      <c r="G2140" s="335" t="s">
        <v>3670</v>
      </c>
    </row>
    <row r="2141" spans="1:7">
      <c r="A2141" s="822">
        <v>39113002400</v>
      </c>
      <c r="B2141" s="332" t="s">
        <v>1619</v>
      </c>
      <c r="C2141" s="333" t="s">
        <v>4356</v>
      </c>
      <c r="D2141" s="334" t="s">
        <v>4356</v>
      </c>
      <c r="E2141" s="334" t="s">
        <v>1037</v>
      </c>
      <c r="F2141" s="334" t="s">
        <v>3812</v>
      </c>
      <c r="G2141" s="335" t="s">
        <v>3670</v>
      </c>
    </row>
    <row r="2142" spans="1:7">
      <c r="A2142" s="822">
        <v>39113002500</v>
      </c>
      <c r="B2142" s="332" t="s">
        <v>1618</v>
      </c>
      <c r="C2142" s="333" t="s">
        <v>70</v>
      </c>
      <c r="D2142" s="334" t="s">
        <v>70</v>
      </c>
      <c r="E2142" s="334" t="s">
        <v>1067</v>
      </c>
      <c r="F2142" s="334" t="s">
        <v>3812</v>
      </c>
      <c r="G2142" s="335" t="s">
        <v>3811</v>
      </c>
    </row>
    <row r="2143" spans="1:7">
      <c r="A2143" s="822">
        <v>39113002600</v>
      </c>
      <c r="B2143" s="332" t="s">
        <v>1617</v>
      </c>
      <c r="C2143" s="333" t="s">
        <v>4356</v>
      </c>
      <c r="D2143" s="334" t="s">
        <v>70</v>
      </c>
      <c r="E2143" s="334" t="s">
        <v>1027</v>
      </c>
      <c r="F2143" s="334" t="s">
        <v>3812</v>
      </c>
      <c r="G2143" s="335" t="s">
        <v>3670</v>
      </c>
    </row>
    <row r="2144" spans="1:7">
      <c r="A2144" s="822">
        <v>39113002700</v>
      </c>
      <c r="B2144" s="332" t="s">
        <v>1616</v>
      </c>
      <c r="C2144" s="333" t="s">
        <v>70</v>
      </c>
      <c r="D2144" s="334" t="s">
        <v>70</v>
      </c>
      <c r="E2144" s="334" t="s">
        <v>1027</v>
      </c>
      <c r="F2144" s="334" t="s">
        <v>3813</v>
      </c>
      <c r="G2144" s="335" t="s">
        <v>3670</v>
      </c>
    </row>
    <row r="2145" spans="1:7">
      <c r="A2145" s="822">
        <v>39113002800</v>
      </c>
      <c r="B2145" s="332" t="s">
        <v>1615</v>
      </c>
      <c r="C2145" s="333" t="s">
        <v>70</v>
      </c>
      <c r="D2145" s="334" t="s">
        <v>70</v>
      </c>
      <c r="E2145" s="334" t="s">
        <v>1071</v>
      </c>
      <c r="F2145" s="334" t="s">
        <v>3816</v>
      </c>
      <c r="G2145" s="335" t="s">
        <v>3811</v>
      </c>
    </row>
    <row r="2146" spans="1:7">
      <c r="A2146" s="822">
        <v>39113002900</v>
      </c>
      <c r="B2146" s="332" t="s">
        <v>1614</v>
      </c>
      <c r="C2146" s="333" t="s">
        <v>70</v>
      </c>
      <c r="D2146" s="334" t="s">
        <v>70</v>
      </c>
      <c r="E2146" s="334" t="s">
        <v>1027</v>
      </c>
      <c r="F2146" s="334" t="s">
        <v>4399</v>
      </c>
      <c r="G2146" s="335" t="s">
        <v>3670</v>
      </c>
    </row>
    <row r="2147" spans="1:7">
      <c r="A2147" s="822">
        <v>39113003000</v>
      </c>
      <c r="B2147" s="332" t="s">
        <v>1613</v>
      </c>
      <c r="C2147" s="333" t="s">
        <v>70</v>
      </c>
      <c r="D2147" s="334" t="s">
        <v>70</v>
      </c>
      <c r="E2147" s="334" t="s">
        <v>1027</v>
      </c>
      <c r="F2147" s="334" t="s">
        <v>3813</v>
      </c>
      <c r="G2147" s="335" t="s">
        <v>3670</v>
      </c>
    </row>
    <row r="2148" spans="1:7">
      <c r="A2148" s="822">
        <v>39113003100</v>
      </c>
      <c r="B2148" s="332" t="s">
        <v>1612</v>
      </c>
      <c r="C2148" s="333" t="s">
        <v>4356</v>
      </c>
      <c r="D2148" s="334" t="s">
        <v>4356</v>
      </c>
      <c r="E2148" s="334" t="s">
        <v>1027</v>
      </c>
      <c r="F2148" s="334" t="s">
        <v>3812</v>
      </c>
      <c r="G2148" s="335" t="s">
        <v>3670</v>
      </c>
    </row>
    <row r="2149" spans="1:7">
      <c r="A2149" s="822">
        <v>39113003201</v>
      </c>
      <c r="B2149" s="332" t="s">
        <v>1611</v>
      </c>
      <c r="C2149" s="333" t="s">
        <v>70</v>
      </c>
      <c r="D2149" s="334" t="s">
        <v>70</v>
      </c>
      <c r="E2149" s="334" t="s">
        <v>1029</v>
      </c>
      <c r="F2149" s="334" t="s">
        <v>3813</v>
      </c>
      <c r="G2149" s="335" t="s">
        <v>3670</v>
      </c>
    </row>
    <row r="2150" spans="1:7">
      <c r="A2150" s="822">
        <v>39113003300</v>
      </c>
      <c r="B2150" s="332" t="s">
        <v>1610</v>
      </c>
      <c r="C2150" s="333" t="s">
        <v>70</v>
      </c>
      <c r="D2150" s="334" t="s">
        <v>4356</v>
      </c>
      <c r="E2150" s="334" t="s">
        <v>1027</v>
      </c>
      <c r="F2150" s="334" t="s">
        <v>4399</v>
      </c>
      <c r="G2150" s="335" t="s">
        <v>3670</v>
      </c>
    </row>
    <row r="2151" spans="1:7">
      <c r="A2151" s="822">
        <v>39113003402</v>
      </c>
      <c r="B2151" s="332" t="s">
        <v>1609</v>
      </c>
      <c r="C2151" s="333" t="s">
        <v>4356</v>
      </c>
      <c r="D2151" s="334" t="s">
        <v>4356</v>
      </c>
      <c r="E2151" s="334" t="s">
        <v>1029</v>
      </c>
      <c r="F2151" s="334" t="s">
        <v>3812</v>
      </c>
      <c r="G2151" s="335" t="s">
        <v>3670</v>
      </c>
    </row>
    <row r="2152" spans="1:7">
      <c r="A2152" s="822">
        <v>39113003403</v>
      </c>
      <c r="B2152" s="332" t="s">
        <v>1608</v>
      </c>
      <c r="C2152" s="333" t="s">
        <v>70</v>
      </c>
      <c r="D2152" s="334" t="s">
        <v>70</v>
      </c>
      <c r="E2152" s="334" t="s">
        <v>1037</v>
      </c>
      <c r="F2152" s="334" t="s">
        <v>3812</v>
      </c>
      <c r="G2152" s="335" t="s">
        <v>3811</v>
      </c>
    </row>
    <row r="2153" spans="1:7">
      <c r="A2153" s="822">
        <v>39113003404</v>
      </c>
      <c r="B2153" s="332" t="s">
        <v>1607</v>
      </c>
      <c r="C2153" s="333" t="s">
        <v>4356</v>
      </c>
      <c r="D2153" s="334" t="s">
        <v>4356</v>
      </c>
      <c r="E2153" s="334" t="s">
        <v>1029</v>
      </c>
      <c r="F2153" s="334" t="s">
        <v>4400</v>
      </c>
      <c r="G2153" s="335" t="s">
        <v>3670</v>
      </c>
    </row>
    <row r="2154" spans="1:7">
      <c r="A2154" s="822">
        <v>39113003500</v>
      </c>
      <c r="B2154" s="332" t="s">
        <v>1606</v>
      </c>
      <c r="C2154" s="333" t="s">
        <v>4356</v>
      </c>
      <c r="D2154" s="334" t="s">
        <v>4356</v>
      </c>
      <c r="E2154" s="334" t="s">
        <v>1037</v>
      </c>
      <c r="F2154" s="334" t="s">
        <v>4400</v>
      </c>
      <c r="G2154" s="335" t="s">
        <v>3670</v>
      </c>
    </row>
    <row r="2155" spans="1:7">
      <c r="A2155" s="822">
        <v>39113003800</v>
      </c>
      <c r="B2155" s="332" t="s">
        <v>1605</v>
      </c>
      <c r="C2155" s="333" t="s">
        <v>4356</v>
      </c>
      <c r="D2155" s="334" t="s">
        <v>4356</v>
      </c>
      <c r="E2155" s="334" t="s">
        <v>1067</v>
      </c>
      <c r="F2155" s="334" t="s">
        <v>3812</v>
      </c>
      <c r="G2155" s="335" t="s">
        <v>3670</v>
      </c>
    </row>
    <row r="2156" spans="1:7">
      <c r="A2156" s="822">
        <v>39113003900</v>
      </c>
      <c r="B2156" s="332" t="s">
        <v>1604</v>
      </c>
      <c r="C2156" s="333" t="s">
        <v>4356</v>
      </c>
      <c r="D2156" s="334" t="s">
        <v>4356</v>
      </c>
      <c r="E2156" s="334" t="s">
        <v>1071</v>
      </c>
      <c r="F2156" s="334" t="s">
        <v>4399</v>
      </c>
      <c r="G2156" s="335" t="s">
        <v>3670</v>
      </c>
    </row>
    <row r="2157" spans="1:7">
      <c r="A2157" s="822">
        <v>39113004100</v>
      </c>
      <c r="B2157" s="332" t="s">
        <v>1603</v>
      </c>
      <c r="C2157" s="333" t="s">
        <v>4356</v>
      </c>
      <c r="D2157" s="334" t="s">
        <v>4356</v>
      </c>
      <c r="E2157" s="334" t="s">
        <v>1067</v>
      </c>
      <c r="F2157" s="334" t="s">
        <v>3813</v>
      </c>
      <c r="G2157" s="335" t="s">
        <v>3811</v>
      </c>
    </row>
    <row r="2158" spans="1:7">
      <c r="A2158" s="822">
        <v>39113004200</v>
      </c>
      <c r="B2158" s="332" t="s">
        <v>1602</v>
      </c>
      <c r="C2158" s="333" t="s">
        <v>4356</v>
      </c>
      <c r="D2158" s="334" t="s">
        <v>4356</v>
      </c>
      <c r="E2158" s="334" t="s">
        <v>1067</v>
      </c>
      <c r="F2158" s="334" t="s">
        <v>3816</v>
      </c>
      <c r="G2158" s="335" t="s">
        <v>3670</v>
      </c>
    </row>
    <row r="2159" spans="1:7">
      <c r="A2159" s="822">
        <v>39113004300</v>
      </c>
      <c r="B2159" s="332" t="s">
        <v>1601</v>
      </c>
      <c r="C2159" s="333" t="s">
        <v>4356</v>
      </c>
      <c r="D2159" s="334" t="s">
        <v>4356</v>
      </c>
      <c r="E2159" s="334" t="s">
        <v>1067</v>
      </c>
      <c r="F2159" s="334" t="s">
        <v>4399</v>
      </c>
      <c r="G2159" s="335" t="s">
        <v>3811</v>
      </c>
    </row>
    <row r="2160" spans="1:7">
      <c r="A2160" s="822">
        <v>39113004400</v>
      </c>
      <c r="B2160" s="332" t="s">
        <v>1600</v>
      </c>
      <c r="C2160" s="333" t="s">
        <v>4356</v>
      </c>
      <c r="D2160" s="334" t="s">
        <v>4356</v>
      </c>
      <c r="E2160" s="334" t="s">
        <v>1067</v>
      </c>
      <c r="F2160" s="334" t="s">
        <v>4399</v>
      </c>
      <c r="G2160" s="335" t="s">
        <v>3670</v>
      </c>
    </row>
    <row r="2161" spans="1:7">
      <c r="A2161" s="822">
        <v>39113004600</v>
      </c>
      <c r="B2161" s="332" t="s">
        <v>1599</v>
      </c>
      <c r="C2161" s="333" t="s">
        <v>4356</v>
      </c>
      <c r="D2161" s="334" t="s">
        <v>4356</v>
      </c>
      <c r="E2161" s="334" t="s">
        <v>1067</v>
      </c>
      <c r="F2161" s="334" t="s">
        <v>4399</v>
      </c>
      <c r="G2161" s="335" t="s">
        <v>3811</v>
      </c>
    </row>
    <row r="2162" spans="1:7">
      <c r="A2162" s="822">
        <v>39113010100</v>
      </c>
      <c r="B2162" s="332" t="s">
        <v>1598</v>
      </c>
      <c r="C2162" s="333" t="s">
        <v>70</v>
      </c>
      <c r="D2162" s="334" t="s">
        <v>70</v>
      </c>
      <c r="E2162" s="334" t="s">
        <v>1029</v>
      </c>
      <c r="F2162" s="334" t="s">
        <v>4400</v>
      </c>
      <c r="G2162" s="335" t="s">
        <v>3811</v>
      </c>
    </row>
    <row r="2163" spans="1:7">
      <c r="A2163" s="822">
        <v>39113010200</v>
      </c>
      <c r="B2163" s="332" t="s">
        <v>1597</v>
      </c>
      <c r="C2163" s="333" t="s">
        <v>70</v>
      </c>
      <c r="D2163" s="334" t="s">
        <v>70</v>
      </c>
      <c r="E2163" s="334" t="s">
        <v>1029</v>
      </c>
      <c r="F2163" s="334" t="s">
        <v>3812</v>
      </c>
      <c r="G2163" s="335" t="s">
        <v>3811</v>
      </c>
    </row>
    <row r="2164" spans="1:7">
      <c r="A2164" s="822">
        <v>39113020100</v>
      </c>
      <c r="B2164" s="332" t="s">
        <v>1596</v>
      </c>
      <c r="C2164" s="333" t="s">
        <v>70</v>
      </c>
      <c r="D2164" s="334" t="s">
        <v>70</v>
      </c>
      <c r="E2164" s="334" t="s">
        <v>1027</v>
      </c>
      <c r="F2164" s="334" t="s">
        <v>3816</v>
      </c>
      <c r="G2164" s="335" t="s">
        <v>3811</v>
      </c>
    </row>
    <row r="2165" spans="1:7">
      <c r="A2165" s="822">
        <v>39113020200</v>
      </c>
      <c r="B2165" s="332" t="s">
        <v>1595</v>
      </c>
      <c r="C2165" s="333" t="s">
        <v>70</v>
      </c>
      <c r="D2165" s="334" t="s">
        <v>70</v>
      </c>
      <c r="E2165" s="334" t="s">
        <v>1027</v>
      </c>
      <c r="F2165" s="334" t="s">
        <v>3812</v>
      </c>
      <c r="G2165" s="335" t="s">
        <v>3811</v>
      </c>
    </row>
    <row r="2166" spans="1:7">
      <c r="A2166" s="822">
        <v>39113020300</v>
      </c>
      <c r="B2166" s="332" t="s">
        <v>1594</v>
      </c>
      <c r="C2166" s="333" t="s">
        <v>70</v>
      </c>
      <c r="D2166" s="334" t="s">
        <v>70</v>
      </c>
      <c r="E2166" s="334" t="s">
        <v>1027</v>
      </c>
      <c r="F2166" s="334" t="s">
        <v>4400</v>
      </c>
      <c r="G2166" s="335" t="s">
        <v>3811</v>
      </c>
    </row>
    <row r="2167" spans="1:7">
      <c r="A2167" s="822">
        <v>39113020400</v>
      </c>
      <c r="B2167" s="332" t="s">
        <v>1593</v>
      </c>
      <c r="C2167" s="333" t="s">
        <v>70</v>
      </c>
      <c r="D2167" s="334" t="s">
        <v>70</v>
      </c>
      <c r="E2167" s="334" t="s">
        <v>1027</v>
      </c>
      <c r="F2167" s="334" t="s">
        <v>4400</v>
      </c>
      <c r="G2167" s="335" t="s">
        <v>3811</v>
      </c>
    </row>
    <row r="2168" spans="1:7">
      <c r="A2168" s="822">
        <v>39113020500</v>
      </c>
      <c r="B2168" s="332" t="s">
        <v>1592</v>
      </c>
      <c r="C2168" s="333" t="s">
        <v>70</v>
      </c>
      <c r="D2168" s="334" t="s">
        <v>70</v>
      </c>
      <c r="E2168" s="334" t="s">
        <v>1027</v>
      </c>
      <c r="F2168" s="334" t="s">
        <v>3812</v>
      </c>
      <c r="G2168" s="335" t="s">
        <v>3811</v>
      </c>
    </row>
    <row r="2169" spans="1:7">
      <c r="A2169" s="822">
        <v>39113020601</v>
      </c>
      <c r="B2169" s="332" t="s">
        <v>1591</v>
      </c>
      <c r="C2169" s="333" t="s">
        <v>70</v>
      </c>
      <c r="D2169" s="334" t="s">
        <v>70</v>
      </c>
      <c r="E2169" s="334" t="s">
        <v>1027</v>
      </c>
      <c r="F2169" s="334" t="s">
        <v>3812</v>
      </c>
      <c r="G2169" s="335" t="s">
        <v>3811</v>
      </c>
    </row>
    <row r="2170" spans="1:7">
      <c r="A2170" s="822">
        <v>39113020602</v>
      </c>
      <c r="B2170" s="332" t="s">
        <v>1590</v>
      </c>
      <c r="C2170" s="333" t="s">
        <v>70</v>
      </c>
      <c r="D2170" s="334" t="s">
        <v>70</v>
      </c>
      <c r="E2170" s="334" t="s">
        <v>1029</v>
      </c>
      <c r="F2170" s="334" t="s">
        <v>3813</v>
      </c>
      <c r="G2170" s="335" t="s">
        <v>3811</v>
      </c>
    </row>
    <row r="2171" spans="1:7">
      <c r="A2171" s="822">
        <v>39113020700</v>
      </c>
      <c r="B2171" s="332" t="s">
        <v>1589</v>
      </c>
      <c r="C2171" s="333" t="s">
        <v>70</v>
      </c>
      <c r="D2171" s="334" t="s">
        <v>70</v>
      </c>
      <c r="E2171" s="334" t="s">
        <v>1027</v>
      </c>
      <c r="F2171" s="334" t="s">
        <v>3816</v>
      </c>
      <c r="G2171" s="335" t="s">
        <v>3811</v>
      </c>
    </row>
    <row r="2172" spans="1:7">
      <c r="A2172" s="822">
        <v>39113020800</v>
      </c>
      <c r="B2172" s="332" t="s">
        <v>1588</v>
      </c>
      <c r="C2172" s="333" t="s">
        <v>70</v>
      </c>
      <c r="D2172" s="334" t="s">
        <v>70</v>
      </c>
      <c r="E2172" s="334" t="s">
        <v>1029</v>
      </c>
      <c r="F2172" s="334" t="s">
        <v>3813</v>
      </c>
      <c r="G2172" s="335" t="s">
        <v>3811</v>
      </c>
    </row>
    <row r="2173" spans="1:7">
      <c r="A2173" s="822">
        <v>39113020900</v>
      </c>
      <c r="B2173" s="332" t="s">
        <v>1587</v>
      </c>
      <c r="C2173" s="333" t="s">
        <v>70</v>
      </c>
      <c r="D2173" s="334" t="s">
        <v>70</v>
      </c>
      <c r="E2173" s="334" t="s">
        <v>1037</v>
      </c>
      <c r="F2173" s="334" t="s">
        <v>3816</v>
      </c>
      <c r="G2173" s="335" t="s">
        <v>3811</v>
      </c>
    </row>
    <row r="2174" spans="1:7">
      <c r="A2174" s="822">
        <v>39113021000</v>
      </c>
      <c r="B2174" s="332" t="s">
        <v>1586</v>
      </c>
      <c r="C2174" s="333" t="s">
        <v>70</v>
      </c>
      <c r="D2174" s="334" t="s">
        <v>70</v>
      </c>
      <c r="E2174" s="334" t="s">
        <v>1037</v>
      </c>
      <c r="F2174" s="334" t="s">
        <v>4400</v>
      </c>
      <c r="G2174" s="335" t="s">
        <v>3811</v>
      </c>
    </row>
    <row r="2175" spans="1:7">
      <c r="A2175" s="822">
        <v>39113021100</v>
      </c>
      <c r="B2175" s="332" t="s">
        <v>1585</v>
      </c>
      <c r="C2175" s="333" t="s">
        <v>70</v>
      </c>
      <c r="D2175" s="334" t="s">
        <v>70</v>
      </c>
      <c r="E2175" s="334" t="s">
        <v>1037</v>
      </c>
      <c r="F2175" s="334" t="s">
        <v>4400</v>
      </c>
      <c r="G2175" s="335" t="s">
        <v>3811</v>
      </c>
    </row>
    <row r="2176" spans="1:7">
      <c r="A2176" s="822">
        <v>39113021200</v>
      </c>
      <c r="B2176" s="332" t="s">
        <v>1584</v>
      </c>
      <c r="C2176" s="333" t="s">
        <v>70</v>
      </c>
      <c r="D2176" s="334" t="s">
        <v>70</v>
      </c>
      <c r="E2176" s="334" t="s">
        <v>1037</v>
      </c>
      <c r="F2176" s="334" t="s">
        <v>4400</v>
      </c>
      <c r="G2176" s="335" t="s">
        <v>3811</v>
      </c>
    </row>
    <row r="2177" spans="1:7">
      <c r="A2177" s="822">
        <v>39113021301</v>
      </c>
      <c r="B2177" s="332" t="s">
        <v>1583</v>
      </c>
      <c r="C2177" s="333" t="s">
        <v>70</v>
      </c>
      <c r="D2177" s="334" t="s">
        <v>70</v>
      </c>
      <c r="E2177" s="334" t="s">
        <v>1037</v>
      </c>
      <c r="F2177" s="334" t="s">
        <v>4400</v>
      </c>
      <c r="G2177" s="335" t="s">
        <v>3811</v>
      </c>
    </row>
    <row r="2178" spans="1:7">
      <c r="A2178" s="822">
        <v>39113021302</v>
      </c>
      <c r="B2178" s="332" t="s">
        <v>1582</v>
      </c>
      <c r="C2178" s="333" t="s">
        <v>70</v>
      </c>
      <c r="D2178" s="334" t="s">
        <v>70</v>
      </c>
      <c r="E2178" s="334" t="s">
        <v>1027</v>
      </c>
      <c r="F2178" s="334" t="s">
        <v>4400</v>
      </c>
      <c r="G2178" s="335" t="s">
        <v>3811</v>
      </c>
    </row>
    <row r="2179" spans="1:7">
      <c r="A2179" s="822">
        <v>39113021400</v>
      </c>
      <c r="B2179" s="332" t="s">
        <v>1581</v>
      </c>
      <c r="C2179" s="333" t="s">
        <v>70</v>
      </c>
      <c r="D2179" s="334" t="s">
        <v>70</v>
      </c>
      <c r="E2179" s="334" t="s">
        <v>1027</v>
      </c>
      <c r="F2179" s="334" t="s">
        <v>4400</v>
      </c>
      <c r="G2179" s="335" t="s">
        <v>3811</v>
      </c>
    </row>
    <row r="2180" spans="1:7">
      <c r="A2180" s="822">
        <v>39113021501</v>
      </c>
      <c r="B2180" s="332" t="s">
        <v>1580</v>
      </c>
      <c r="C2180" s="333" t="s">
        <v>70</v>
      </c>
      <c r="D2180" s="334" t="s">
        <v>70</v>
      </c>
      <c r="E2180" s="334" t="s">
        <v>1037</v>
      </c>
      <c r="F2180" s="334" t="s">
        <v>3816</v>
      </c>
      <c r="G2180" s="335" t="s">
        <v>3811</v>
      </c>
    </row>
    <row r="2181" spans="1:7">
      <c r="A2181" s="822">
        <v>39113021502</v>
      </c>
      <c r="B2181" s="332" t="s">
        <v>1579</v>
      </c>
      <c r="C2181" s="333" t="s">
        <v>70</v>
      </c>
      <c r="D2181" s="334" t="s">
        <v>70</v>
      </c>
      <c r="E2181" s="334" t="s">
        <v>1037</v>
      </c>
      <c r="F2181" s="334" t="s">
        <v>3813</v>
      </c>
      <c r="G2181" s="335" t="s">
        <v>3811</v>
      </c>
    </row>
    <row r="2182" spans="1:7">
      <c r="A2182" s="822">
        <v>39113021601</v>
      </c>
      <c r="B2182" s="332" t="s">
        <v>1578</v>
      </c>
      <c r="C2182" s="333" t="s">
        <v>70</v>
      </c>
      <c r="D2182" s="334" t="s">
        <v>70</v>
      </c>
      <c r="E2182" s="334" t="s">
        <v>1027</v>
      </c>
      <c r="F2182" s="334" t="s">
        <v>4399</v>
      </c>
      <c r="G2182" s="335" t="s">
        <v>3811</v>
      </c>
    </row>
    <row r="2183" spans="1:7">
      <c r="A2183" s="822">
        <v>39113021602</v>
      </c>
      <c r="B2183" s="332" t="s">
        <v>1577</v>
      </c>
      <c r="C2183" s="333" t="s">
        <v>70</v>
      </c>
      <c r="D2183" s="334" t="s">
        <v>70</v>
      </c>
      <c r="E2183" s="334" t="s">
        <v>1027</v>
      </c>
      <c r="F2183" s="334" t="s">
        <v>3816</v>
      </c>
      <c r="G2183" s="335" t="s">
        <v>3811</v>
      </c>
    </row>
    <row r="2184" spans="1:7">
      <c r="A2184" s="822">
        <v>39113021700</v>
      </c>
      <c r="B2184" s="332" t="s">
        <v>1576</v>
      </c>
      <c r="C2184" s="333" t="s">
        <v>70</v>
      </c>
      <c r="D2184" s="334" t="s">
        <v>70</v>
      </c>
      <c r="E2184" s="334" t="s">
        <v>1027</v>
      </c>
      <c r="F2184" s="334" t="s">
        <v>3813</v>
      </c>
      <c r="G2184" s="335" t="s">
        <v>3811</v>
      </c>
    </row>
    <row r="2185" spans="1:7">
      <c r="A2185" s="822">
        <v>39113021800</v>
      </c>
      <c r="B2185" s="332" t="s">
        <v>1575</v>
      </c>
      <c r="C2185" s="333" t="s">
        <v>4356</v>
      </c>
      <c r="D2185" s="334" t="s">
        <v>4356</v>
      </c>
      <c r="E2185" s="334" t="s">
        <v>1027</v>
      </c>
      <c r="F2185" s="334" t="s">
        <v>3816</v>
      </c>
      <c r="G2185" s="335" t="s">
        <v>3811</v>
      </c>
    </row>
    <row r="2186" spans="1:7">
      <c r="A2186" s="822">
        <v>39113021900</v>
      </c>
      <c r="B2186" s="332" t="s">
        <v>1574</v>
      </c>
      <c r="C2186" s="333" t="s">
        <v>70</v>
      </c>
      <c r="D2186" s="334" t="s">
        <v>70</v>
      </c>
      <c r="E2186" s="334" t="s">
        <v>1027</v>
      </c>
      <c r="F2186" s="334" t="s">
        <v>3812</v>
      </c>
      <c r="G2186" s="335" t="s">
        <v>3811</v>
      </c>
    </row>
    <row r="2187" spans="1:7">
      <c r="A2187" s="822">
        <v>39113030100</v>
      </c>
      <c r="B2187" s="332" t="s">
        <v>1573</v>
      </c>
      <c r="C2187" s="333" t="s">
        <v>70</v>
      </c>
      <c r="D2187" s="334" t="s">
        <v>70</v>
      </c>
      <c r="E2187" s="334" t="s">
        <v>1071</v>
      </c>
      <c r="F2187" s="334" t="s">
        <v>4400</v>
      </c>
      <c r="G2187" s="335" t="s">
        <v>3811</v>
      </c>
    </row>
    <row r="2188" spans="1:7">
      <c r="A2188" s="822">
        <v>39113030200</v>
      </c>
      <c r="B2188" s="332" t="s">
        <v>1572</v>
      </c>
      <c r="C2188" s="333" t="s">
        <v>70</v>
      </c>
      <c r="D2188" s="334" t="s">
        <v>70</v>
      </c>
      <c r="E2188" s="334" t="s">
        <v>1067</v>
      </c>
      <c r="F2188" s="334" t="s">
        <v>3812</v>
      </c>
      <c r="G2188" s="335" t="s">
        <v>3811</v>
      </c>
    </row>
    <row r="2189" spans="1:7">
      <c r="A2189" s="822">
        <v>39113040101</v>
      </c>
      <c r="B2189" s="332" t="s">
        <v>1571</v>
      </c>
      <c r="C2189" s="333" t="s">
        <v>70</v>
      </c>
      <c r="D2189" s="334" t="s">
        <v>70</v>
      </c>
      <c r="E2189" s="334" t="s">
        <v>1029</v>
      </c>
      <c r="F2189" s="334" t="s">
        <v>3813</v>
      </c>
      <c r="G2189" s="335" t="s">
        <v>3811</v>
      </c>
    </row>
    <row r="2190" spans="1:7">
      <c r="A2190" s="822">
        <v>39113040102</v>
      </c>
      <c r="B2190" s="332" t="s">
        <v>1570</v>
      </c>
      <c r="C2190" s="333" t="s">
        <v>70</v>
      </c>
      <c r="D2190" s="334" t="s">
        <v>70</v>
      </c>
      <c r="E2190" s="334" t="s">
        <v>1029</v>
      </c>
      <c r="F2190" s="334" t="s">
        <v>3816</v>
      </c>
      <c r="G2190" s="335" t="s">
        <v>3811</v>
      </c>
    </row>
    <row r="2191" spans="1:7">
      <c r="A2191" s="822">
        <v>39113040103</v>
      </c>
      <c r="B2191" s="332" t="s">
        <v>1569</v>
      </c>
      <c r="C2191" s="333" t="s">
        <v>70</v>
      </c>
      <c r="D2191" s="334" t="s">
        <v>70</v>
      </c>
      <c r="E2191" s="334" t="s">
        <v>1029</v>
      </c>
      <c r="F2191" s="334" t="s">
        <v>3812</v>
      </c>
      <c r="G2191" s="335" t="s">
        <v>3811</v>
      </c>
    </row>
    <row r="2192" spans="1:7">
      <c r="A2192" s="822">
        <v>39113040201</v>
      </c>
      <c r="B2192" s="332" t="s">
        <v>1568</v>
      </c>
      <c r="C2192" s="333" t="s">
        <v>70</v>
      </c>
      <c r="D2192" s="334" t="s">
        <v>70</v>
      </c>
      <c r="E2192" s="334" t="s">
        <v>1029</v>
      </c>
      <c r="F2192" s="334" t="s">
        <v>3816</v>
      </c>
      <c r="G2192" s="335" t="s">
        <v>3811</v>
      </c>
    </row>
    <row r="2193" spans="1:7">
      <c r="A2193" s="822">
        <v>39113040203</v>
      </c>
      <c r="B2193" s="332" t="s">
        <v>1567</v>
      </c>
      <c r="C2193" s="333" t="s">
        <v>70</v>
      </c>
      <c r="D2193" s="334" t="s">
        <v>70</v>
      </c>
      <c r="E2193" s="334" t="s">
        <v>1029</v>
      </c>
      <c r="F2193" s="334" t="s">
        <v>3813</v>
      </c>
      <c r="G2193" s="335" t="s">
        <v>3811</v>
      </c>
    </row>
    <row r="2194" spans="1:7">
      <c r="A2194" s="822">
        <v>39113040204</v>
      </c>
      <c r="B2194" s="332" t="s">
        <v>1566</v>
      </c>
      <c r="C2194" s="333" t="s">
        <v>70</v>
      </c>
      <c r="D2194" s="334" t="s">
        <v>70</v>
      </c>
      <c r="E2194" s="334" t="s">
        <v>1029</v>
      </c>
      <c r="F2194" s="334" t="s">
        <v>4400</v>
      </c>
      <c r="G2194" s="335" t="s">
        <v>3811</v>
      </c>
    </row>
    <row r="2195" spans="1:7">
      <c r="A2195" s="822">
        <v>39113040302</v>
      </c>
      <c r="B2195" s="332" t="s">
        <v>1565</v>
      </c>
      <c r="C2195" s="333" t="s">
        <v>70</v>
      </c>
      <c r="D2195" s="334" t="s">
        <v>70</v>
      </c>
      <c r="E2195" s="334" t="s">
        <v>1029</v>
      </c>
      <c r="F2195" s="334" t="s">
        <v>4400</v>
      </c>
      <c r="G2195" s="335" t="s">
        <v>3811</v>
      </c>
    </row>
    <row r="2196" spans="1:7">
      <c r="A2196" s="822">
        <v>39113040303</v>
      </c>
      <c r="B2196" s="332" t="s">
        <v>1564</v>
      </c>
      <c r="C2196" s="333" t="s">
        <v>70</v>
      </c>
      <c r="D2196" s="334" t="s">
        <v>70</v>
      </c>
      <c r="E2196" s="334" t="s">
        <v>1029</v>
      </c>
      <c r="F2196" s="334" t="s">
        <v>3816</v>
      </c>
      <c r="G2196" s="335" t="s">
        <v>3811</v>
      </c>
    </row>
    <row r="2197" spans="1:7">
      <c r="A2197" s="822">
        <v>39113040305</v>
      </c>
      <c r="B2197" s="332" t="s">
        <v>1563</v>
      </c>
      <c r="C2197" s="333" t="s">
        <v>70</v>
      </c>
      <c r="D2197" s="334" t="s">
        <v>70</v>
      </c>
      <c r="E2197" s="334" t="s">
        <v>1029</v>
      </c>
      <c r="F2197" s="334" t="s">
        <v>3816</v>
      </c>
      <c r="G2197" s="335" t="s">
        <v>3811</v>
      </c>
    </row>
    <row r="2198" spans="1:7">
      <c r="A2198" s="822">
        <v>39113040306</v>
      </c>
      <c r="B2198" s="332" t="s">
        <v>1562</v>
      </c>
      <c r="C2198" s="333" t="s">
        <v>70</v>
      </c>
      <c r="D2198" s="334" t="s">
        <v>70</v>
      </c>
      <c r="E2198" s="334" t="s">
        <v>1027</v>
      </c>
      <c r="F2198" s="334" t="s">
        <v>3813</v>
      </c>
      <c r="G2198" s="335" t="s">
        <v>3811</v>
      </c>
    </row>
    <row r="2199" spans="1:7">
      <c r="A2199" s="822">
        <v>39113040401</v>
      </c>
      <c r="B2199" s="332" t="s">
        <v>1561</v>
      </c>
      <c r="C2199" s="333" t="s">
        <v>70</v>
      </c>
      <c r="D2199" s="334" t="s">
        <v>70</v>
      </c>
      <c r="E2199" s="334" t="s">
        <v>1029</v>
      </c>
      <c r="F2199" s="334" t="s">
        <v>3812</v>
      </c>
      <c r="G2199" s="335" t="s">
        <v>3811</v>
      </c>
    </row>
    <row r="2200" spans="1:7">
      <c r="A2200" s="822">
        <v>39113040403</v>
      </c>
      <c r="B2200" s="332" t="s">
        <v>1560</v>
      </c>
      <c r="C2200" s="333" t="s">
        <v>70</v>
      </c>
      <c r="D2200" s="334" t="s">
        <v>70</v>
      </c>
      <c r="E2200" s="334" t="s">
        <v>1029</v>
      </c>
      <c r="F2200" s="334" t="s">
        <v>4400</v>
      </c>
      <c r="G2200" s="335" t="s">
        <v>3811</v>
      </c>
    </row>
    <row r="2201" spans="1:7">
      <c r="A2201" s="822">
        <v>39113040405</v>
      </c>
      <c r="B2201" s="332" t="s">
        <v>1559</v>
      </c>
      <c r="C2201" s="333" t="s">
        <v>70</v>
      </c>
      <c r="D2201" s="334" t="s">
        <v>70</v>
      </c>
      <c r="E2201" s="334" t="s">
        <v>1029</v>
      </c>
      <c r="F2201" s="334" t="s">
        <v>3812</v>
      </c>
      <c r="G2201" s="335" t="s">
        <v>3811</v>
      </c>
    </row>
    <row r="2202" spans="1:7">
      <c r="A2202" s="822">
        <v>39113040406</v>
      </c>
      <c r="B2202" s="332" t="s">
        <v>1558</v>
      </c>
      <c r="C2202" s="333" t="s">
        <v>70</v>
      </c>
      <c r="D2202" s="334" t="s">
        <v>70</v>
      </c>
      <c r="E2202" s="334" t="s">
        <v>1029</v>
      </c>
      <c r="F2202" s="334" t="s">
        <v>3812</v>
      </c>
      <c r="G2202" s="335" t="s">
        <v>3811</v>
      </c>
    </row>
    <row r="2203" spans="1:7">
      <c r="A2203" s="822">
        <v>39113050101</v>
      </c>
      <c r="B2203" s="332" t="s">
        <v>1557</v>
      </c>
      <c r="C2203" s="333" t="s">
        <v>70</v>
      </c>
      <c r="D2203" s="334" t="s">
        <v>70</v>
      </c>
      <c r="E2203" s="334" t="s">
        <v>1071</v>
      </c>
      <c r="F2203" s="334" t="s">
        <v>3813</v>
      </c>
      <c r="G2203" s="335" t="s">
        <v>3811</v>
      </c>
    </row>
    <row r="2204" spans="1:7">
      <c r="A2204" s="822">
        <v>39113050103</v>
      </c>
      <c r="B2204" s="332" t="s">
        <v>1556</v>
      </c>
      <c r="C2204" s="333" t="s">
        <v>70</v>
      </c>
      <c r="D2204" s="334" t="s">
        <v>70</v>
      </c>
      <c r="E2204" s="334" t="s">
        <v>1027</v>
      </c>
      <c r="F2204" s="334" t="s">
        <v>3816</v>
      </c>
      <c r="G2204" s="335" t="s">
        <v>3811</v>
      </c>
    </row>
    <row r="2205" spans="1:7">
      <c r="A2205" s="822">
        <v>39113050104</v>
      </c>
      <c r="B2205" s="332" t="s">
        <v>1555</v>
      </c>
      <c r="C2205" s="333" t="s">
        <v>70</v>
      </c>
      <c r="D2205" s="334" t="s">
        <v>70</v>
      </c>
      <c r="E2205" s="334" t="s">
        <v>1027</v>
      </c>
      <c r="F2205" s="334" t="s">
        <v>4400</v>
      </c>
      <c r="G2205" s="335" t="s">
        <v>3811</v>
      </c>
    </row>
    <row r="2206" spans="1:7">
      <c r="A2206" s="822">
        <v>39113050105</v>
      </c>
      <c r="B2206" s="332" t="s">
        <v>1554</v>
      </c>
      <c r="C2206" s="333" t="s">
        <v>70</v>
      </c>
      <c r="D2206" s="334" t="s">
        <v>70</v>
      </c>
      <c r="E2206" s="334" t="s">
        <v>1027</v>
      </c>
      <c r="F2206" s="334" t="s">
        <v>3813</v>
      </c>
      <c r="G2206" s="335" t="s">
        <v>3811</v>
      </c>
    </row>
    <row r="2207" spans="1:7">
      <c r="A2207" s="822">
        <v>39113050301</v>
      </c>
      <c r="B2207" s="332" t="s">
        <v>1553</v>
      </c>
      <c r="C2207" s="333" t="s">
        <v>70</v>
      </c>
      <c r="D2207" s="334" t="s">
        <v>70</v>
      </c>
      <c r="E2207" s="334" t="s">
        <v>1067</v>
      </c>
      <c r="F2207" s="334" t="s">
        <v>3816</v>
      </c>
      <c r="G2207" s="335" t="s">
        <v>3811</v>
      </c>
    </row>
    <row r="2208" spans="1:7">
      <c r="A2208" s="822">
        <v>39113050302</v>
      </c>
      <c r="B2208" s="332" t="s">
        <v>1552</v>
      </c>
      <c r="C2208" s="333" t="s">
        <v>70</v>
      </c>
      <c r="D2208" s="334" t="s">
        <v>70</v>
      </c>
      <c r="E2208" s="334" t="s">
        <v>1071</v>
      </c>
      <c r="F2208" s="334" t="s">
        <v>3813</v>
      </c>
      <c r="G2208" s="335" t="s">
        <v>3811</v>
      </c>
    </row>
    <row r="2209" spans="1:7">
      <c r="A2209" s="822">
        <v>39113050303</v>
      </c>
      <c r="B2209" s="332" t="s">
        <v>1551</v>
      </c>
      <c r="C2209" s="333" t="s">
        <v>4356</v>
      </c>
      <c r="D2209" s="334" t="s">
        <v>4356</v>
      </c>
      <c r="E2209" s="334" t="s">
        <v>1071</v>
      </c>
      <c r="F2209" s="334" t="s">
        <v>3816</v>
      </c>
      <c r="G2209" s="335" t="s">
        <v>3811</v>
      </c>
    </row>
    <row r="2210" spans="1:7">
      <c r="A2210" s="822">
        <v>39113050401</v>
      </c>
      <c r="B2210" s="332" t="s">
        <v>1550</v>
      </c>
      <c r="C2210" s="333" t="s">
        <v>70</v>
      </c>
      <c r="D2210" s="334" t="s">
        <v>70</v>
      </c>
      <c r="E2210" s="334" t="s">
        <v>1037</v>
      </c>
      <c r="F2210" s="334" t="s">
        <v>3816</v>
      </c>
      <c r="G2210" s="335" t="s">
        <v>3811</v>
      </c>
    </row>
    <row r="2211" spans="1:7">
      <c r="A2211" s="822">
        <v>39113050402</v>
      </c>
      <c r="B2211" s="332" t="s">
        <v>1549</v>
      </c>
      <c r="C2211" s="333" t="s">
        <v>70</v>
      </c>
      <c r="D2211" s="334" t="s">
        <v>70</v>
      </c>
      <c r="E2211" s="334" t="s">
        <v>1067</v>
      </c>
      <c r="F2211" s="334" t="s">
        <v>3816</v>
      </c>
      <c r="G2211" s="335" t="s">
        <v>3811</v>
      </c>
    </row>
    <row r="2212" spans="1:7">
      <c r="A2212" s="822">
        <v>39113050502</v>
      </c>
      <c r="B2212" s="332" t="s">
        <v>1548</v>
      </c>
      <c r="C2212" s="333" t="s">
        <v>70</v>
      </c>
      <c r="D2212" s="334" t="s">
        <v>70</v>
      </c>
      <c r="E2212" s="334" t="s">
        <v>1071</v>
      </c>
      <c r="F2212" s="334" t="s">
        <v>4400</v>
      </c>
      <c r="G2212" s="335" t="s">
        <v>3811</v>
      </c>
    </row>
    <row r="2213" spans="1:7">
      <c r="A2213" s="822">
        <v>39113050503</v>
      </c>
      <c r="B2213" s="332" t="s">
        <v>1547</v>
      </c>
      <c r="C2213" s="333" t="s">
        <v>70</v>
      </c>
      <c r="D2213" s="334" t="s">
        <v>70</v>
      </c>
      <c r="E2213" s="334" t="s">
        <v>1037</v>
      </c>
      <c r="F2213" s="334" t="s">
        <v>3813</v>
      </c>
      <c r="G2213" s="335" t="s">
        <v>3811</v>
      </c>
    </row>
    <row r="2214" spans="1:7">
      <c r="A2214" s="822">
        <v>39113050504</v>
      </c>
      <c r="B2214" s="332" t="s">
        <v>1546</v>
      </c>
      <c r="C2214" s="333" t="s">
        <v>70</v>
      </c>
      <c r="D2214" s="334" t="s">
        <v>70</v>
      </c>
      <c r="E2214" s="334" t="s">
        <v>1037</v>
      </c>
      <c r="F2214" s="334" t="s">
        <v>3812</v>
      </c>
      <c r="G2214" s="335" t="s">
        <v>3811</v>
      </c>
    </row>
    <row r="2215" spans="1:7">
      <c r="A2215" s="822">
        <v>39113050600</v>
      </c>
      <c r="B2215" s="332" t="s">
        <v>1545</v>
      </c>
      <c r="C2215" s="333" t="s">
        <v>70</v>
      </c>
      <c r="D2215" s="334" t="s">
        <v>70</v>
      </c>
      <c r="E2215" s="334" t="s">
        <v>1071</v>
      </c>
      <c r="F2215" s="334" t="s">
        <v>3816</v>
      </c>
      <c r="G2215" s="335" t="s">
        <v>3811</v>
      </c>
    </row>
    <row r="2216" spans="1:7">
      <c r="A2216" s="822">
        <v>39113060100</v>
      </c>
      <c r="B2216" s="332" t="s">
        <v>1544</v>
      </c>
      <c r="C2216" s="333" t="s">
        <v>70</v>
      </c>
      <c r="D2216" s="334" t="s">
        <v>70</v>
      </c>
      <c r="E2216" s="334" t="s">
        <v>1067</v>
      </c>
      <c r="F2216" s="334" t="s">
        <v>3812</v>
      </c>
      <c r="G2216" s="335" t="s">
        <v>3814</v>
      </c>
    </row>
    <row r="2217" spans="1:7">
      <c r="A2217" s="822">
        <v>39113060200</v>
      </c>
      <c r="B2217" s="332" t="s">
        <v>1543</v>
      </c>
      <c r="C2217" s="333" t="s">
        <v>4356</v>
      </c>
      <c r="D2217" s="334" t="s">
        <v>70</v>
      </c>
      <c r="E2217" s="334" t="s">
        <v>1067</v>
      </c>
      <c r="F2217" s="334" t="s">
        <v>3812</v>
      </c>
      <c r="G2217" s="335" t="s">
        <v>3811</v>
      </c>
    </row>
    <row r="2218" spans="1:7">
      <c r="A2218" s="822">
        <v>39113060300</v>
      </c>
      <c r="B2218" s="332" t="s">
        <v>1542</v>
      </c>
      <c r="C2218" s="333" t="s">
        <v>4356</v>
      </c>
      <c r="D2218" s="334" t="s">
        <v>70</v>
      </c>
      <c r="E2218" s="334" t="s">
        <v>1067</v>
      </c>
      <c r="F2218" s="334" t="s">
        <v>3813</v>
      </c>
      <c r="G2218" s="335" t="s">
        <v>3811</v>
      </c>
    </row>
    <row r="2219" spans="1:7">
      <c r="A2219" s="822">
        <v>39113070101</v>
      </c>
      <c r="B2219" s="332" t="s">
        <v>1541</v>
      </c>
      <c r="C2219" s="333" t="s">
        <v>4356</v>
      </c>
      <c r="D2219" s="334" t="s">
        <v>4356</v>
      </c>
      <c r="E2219" s="334" t="s">
        <v>1067</v>
      </c>
      <c r="F2219" s="334" t="s">
        <v>4399</v>
      </c>
      <c r="G2219" s="335" t="s">
        <v>3811</v>
      </c>
    </row>
    <row r="2220" spans="1:7">
      <c r="A2220" s="822">
        <v>39113070102</v>
      </c>
      <c r="B2220" s="332" t="s">
        <v>1540</v>
      </c>
      <c r="C2220" s="333" t="s">
        <v>70</v>
      </c>
      <c r="D2220" s="334" t="s">
        <v>70</v>
      </c>
      <c r="E2220" s="334" t="s">
        <v>1067</v>
      </c>
      <c r="F2220" s="334" t="s">
        <v>4399</v>
      </c>
      <c r="G2220" s="335" t="s">
        <v>3811</v>
      </c>
    </row>
    <row r="2221" spans="1:7">
      <c r="A2221" s="822">
        <v>39113070201</v>
      </c>
      <c r="B2221" s="332" t="s">
        <v>1539</v>
      </c>
      <c r="C2221" s="333" t="s">
        <v>4356</v>
      </c>
      <c r="D2221" s="334" t="s">
        <v>4356</v>
      </c>
      <c r="E2221" s="334" t="s">
        <v>1067</v>
      </c>
      <c r="F2221" s="334" t="s">
        <v>3812</v>
      </c>
      <c r="G2221" s="335" t="s">
        <v>3811</v>
      </c>
    </row>
    <row r="2222" spans="1:7">
      <c r="A2222" s="822">
        <v>39113070202</v>
      </c>
      <c r="B2222" s="332" t="s">
        <v>1538</v>
      </c>
      <c r="C2222" s="333" t="s">
        <v>4356</v>
      </c>
      <c r="D2222" s="334" t="s">
        <v>4356</v>
      </c>
      <c r="E2222" s="334" t="s">
        <v>1067</v>
      </c>
      <c r="F2222" s="334" t="s">
        <v>4399</v>
      </c>
      <c r="G2222" s="335" t="s">
        <v>3811</v>
      </c>
    </row>
    <row r="2223" spans="1:7">
      <c r="A2223" s="822">
        <v>39113070300</v>
      </c>
      <c r="B2223" s="332" t="s">
        <v>1537</v>
      </c>
      <c r="C2223" s="333" t="s">
        <v>4356</v>
      </c>
      <c r="D2223" s="334" t="s">
        <v>4356</v>
      </c>
      <c r="E2223" s="334" t="s">
        <v>1067</v>
      </c>
      <c r="F2223" s="334" t="s">
        <v>3816</v>
      </c>
      <c r="G2223" s="335" t="s">
        <v>3811</v>
      </c>
    </row>
    <row r="2224" spans="1:7">
      <c r="A2224" s="822">
        <v>39113070400</v>
      </c>
      <c r="B2224" s="332" t="s">
        <v>1536</v>
      </c>
      <c r="C2224" s="333" t="s">
        <v>4356</v>
      </c>
      <c r="D2224" s="334" t="s">
        <v>70</v>
      </c>
      <c r="E2224" s="334" t="s">
        <v>1067</v>
      </c>
      <c r="F2224" s="334" t="s">
        <v>4399</v>
      </c>
      <c r="G2224" s="335" t="s">
        <v>3811</v>
      </c>
    </row>
    <row r="2225" spans="1:7">
      <c r="A2225" s="822">
        <v>39113070500</v>
      </c>
      <c r="B2225" s="332" t="s">
        <v>1535</v>
      </c>
      <c r="C2225" s="333" t="s">
        <v>70</v>
      </c>
      <c r="D2225" s="334" t="s">
        <v>70</v>
      </c>
      <c r="E2225" s="334" t="s">
        <v>1067</v>
      </c>
      <c r="F2225" s="334" t="s">
        <v>4399</v>
      </c>
      <c r="G2225" s="335" t="s">
        <v>3811</v>
      </c>
    </row>
    <row r="2226" spans="1:7">
      <c r="A2226" s="822">
        <v>39113070600</v>
      </c>
      <c r="B2226" s="332" t="s">
        <v>1534</v>
      </c>
      <c r="C2226" s="333" t="s">
        <v>70</v>
      </c>
      <c r="D2226" s="334" t="s">
        <v>70</v>
      </c>
      <c r="E2226" s="334" t="s">
        <v>1071</v>
      </c>
      <c r="F2226" s="334" t="s">
        <v>4399</v>
      </c>
      <c r="G2226" s="335" t="s">
        <v>3811</v>
      </c>
    </row>
    <row r="2227" spans="1:7">
      <c r="A2227" s="822">
        <v>39113070700</v>
      </c>
      <c r="B2227" s="332" t="s">
        <v>1533</v>
      </c>
      <c r="C2227" s="333" t="s">
        <v>70</v>
      </c>
      <c r="D2227" s="334" t="s">
        <v>4356</v>
      </c>
      <c r="E2227" s="334" t="s">
        <v>1067</v>
      </c>
      <c r="F2227" s="334" t="s">
        <v>4400</v>
      </c>
      <c r="G2227" s="335" t="s">
        <v>3811</v>
      </c>
    </row>
    <row r="2228" spans="1:7">
      <c r="A2228" s="822">
        <v>39113080100</v>
      </c>
      <c r="B2228" s="332" t="s">
        <v>1532</v>
      </c>
      <c r="C2228" s="333" t="s">
        <v>70</v>
      </c>
      <c r="D2228" s="334" t="s">
        <v>4356</v>
      </c>
      <c r="E2228" s="334" t="s">
        <v>1067</v>
      </c>
      <c r="F2228" s="334" t="s">
        <v>3816</v>
      </c>
      <c r="G2228" s="335" t="s">
        <v>3811</v>
      </c>
    </row>
    <row r="2229" spans="1:7">
      <c r="A2229" s="822">
        <v>39113080200</v>
      </c>
      <c r="B2229" s="332" t="s">
        <v>1531</v>
      </c>
      <c r="C2229" s="333" t="s">
        <v>70</v>
      </c>
      <c r="D2229" s="334" t="s">
        <v>70</v>
      </c>
      <c r="E2229" s="334" t="s">
        <v>1067</v>
      </c>
      <c r="F2229" s="334" t="s">
        <v>4399</v>
      </c>
      <c r="G2229" s="335" t="s">
        <v>3811</v>
      </c>
    </row>
    <row r="2230" spans="1:7">
      <c r="A2230" s="822">
        <v>39113080300</v>
      </c>
      <c r="B2230" s="332" t="s">
        <v>1530</v>
      </c>
      <c r="C2230" s="333" t="s">
        <v>70</v>
      </c>
      <c r="D2230" s="334" t="s">
        <v>70</v>
      </c>
      <c r="E2230" s="334" t="s">
        <v>1067</v>
      </c>
      <c r="F2230" s="334" t="s">
        <v>4399</v>
      </c>
      <c r="G2230" s="335" t="s">
        <v>3811</v>
      </c>
    </row>
    <row r="2231" spans="1:7">
      <c r="A2231" s="822">
        <v>39113080400</v>
      </c>
      <c r="B2231" s="332" t="s">
        <v>1529</v>
      </c>
      <c r="C2231" s="333" t="s">
        <v>4356</v>
      </c>
      <c r="D2231" s="334" t="s">
        <v>4356</v>
      </c>
      <c r="E2231" s="334" t="s">
        <v>1067</v>
      </c>
      <c r="F2231" s="334" t="s">
        <v>3816</v>
      </c>
      <c r="G2231" s="335" t="s">
        <v>3811</v>
      </c>
    </row>
    <row r="2232" spans="1:7">
      <c r="A2232" s="822">
        <v>39113080500</v>
      </c>
      <c r="B2232" s="332" t="s">
        <v>1528</v>
      </c>
      <c r="C2232" s="333" t="s">
        <v>4356</v>
      </c>
      <c r="D2232" s="334" t="s">
        <v>4356</v>
      </c>
      <c r="E2232" s="334" t="s">
        <v>1067</v>
      </c>
      <c r="F2232" s="334" t="s">
        <v>3813</v>
      </c>
      <c r="G2232" s="335" t="s">
        <v>3811</v>
      </c>
    </row>
    <row r="2233" spans="1:7">
      <c r="A2233" s="822">
        <v>39113080600</v>
      </c>
      <c r="B2233" s="332" t="s">
        <v>1527</v>
      </c>
      <c r="C2233" s="333" t="s">
        <v>4356</v>
      </c>
      <c r="D2233" s="334" t="s">
        <v>70</v>
      </c>
      <c r="E2233" s="334" t="s">
        <v>1067</v>
      </c>
      <c r="F2233" s="334" t="s">
        <v>3813</v>
      </c>
      <c r="G2233" s="335" t="s">
        <v>3811</v>
      </c>
    </row>
    <row r="2234" spans="1:7">
      <c r="A2234" s="822">
        <v>39113080700</v>
      </c>
      <c r="B2234" s="332" t="s">
        <v>1526</v>
      </c>
      <c r="C2234" s="333" t="s">
        <v>4356</v>
      </c>
      <c r="D2234" s="334" t="s">
        <v>4356</v>
      </c>
      <c r="E2234" s="334" t="s">
        <v>1071</v>
      </c>
      <c r="F2234" s="334" t="s">
        <v>4399</v>
      </c>
      <c r="G2234" s="335" t="s">
        <v>3811</v>
      </c>
    </row>
    <row r="2235" spans="1:7">
      <c r="A2235" s="822">
        <v>39113090302</v>
      </c>
      <c r="B2235" s="332" t="s">
        <v>1525</v>
      </c>
      <c r="C2235" s="333" t="s">
        <v>70</v>
      </c>
      <c r="D2235" s="334" t="s">
        <v>70</v>
      </c>
      <c r="E2235" s="334" t="s">
        <v>1067</v>
      </c>
      <c r="F2235" s="334" t="s">
        <v>3812</v>
      </c>
      <c r="G2235" s="335" t="s">
        <v>3811</v>
      </c>
    </row>
    <row r="2236" spans="1:7">
      <c r="A2236" s="822">
        <v>39113090303</v>
      </c>
      <c r="B2236" s="332" t="s">
        <v>1524</v>
      </c>
      <c r="C2236" s="333" t="s">
        <v>70</v>
      </c>
      <c r="D2236" s="334" t="s">
        <v>70</v>
      </c>
      <c r="E2236" s="334" t="s">
        <v>1027</v>
      </c>
      <c r="F2236" s="334" t="s">
        <v>3812</v>
      </c>
      <c r="G2236" s="335" t="s">
        <v>3811</v>
      </c>
    </row>
    <row r="2237" spans="1:7">
      <c r="A2237" s="822">
        <v>39113090304</v>
      </c>
      <c r="B2237" s="332" t="s">
        <v>1523</v>
      </c>
      <c r="C2237" s="333" t="s">
        <v>70</v>
      </c>
      <c r="D2237" s="334" t="s">
        <v>70</v>
      </c>
      <c r="E2237" s="334" t="s">
        <v>1037</v>
      </c>
      <c r="F2237" s="334" t="s">
        <v>4400</v>
      </c>
      <c r="G2237" s="335" t="s">
        <v>3811</v>
      </c>
    </row>
    <row r="2238" spans="1:7">
      <c r="A2238" s="822">
        <v>39113090600</v>
      </c>
      <c r="B2238" s="332" t="s">
        <v>1522</v>
      </c>
      <c r="C2238" s="333" t="s">
        <v>4356</v>
      </c>
      <c r="D2238" s="334" t="s">
        <v>4356</v>
      </c>
      <c r="E2238" s="334" t="s">
        <v>1067</v>
      </c>
      <c r="F2238" s="334" t="s">
        <v>3812</v>
      </c>
      <c r="G2238" s="335" t="s">
        <v>3811</v>
      </c>
    </row>
    <row r="2239" spans="1:7">
      <c r="A2239" s="822">
        <v>39113090700</v>
      </c>
      <c r="B2239" s="332" t="s">
        <v>1521</v>
      </c>
      <c r="C2239" s="333" t="s">
        <v>70</v>
      </c>
      <c r="D2239" s="334" t="s">
        <v>70</v>
      </c>
      <c r="E2239" s="334" t="s">
        <v>1037</v>
      </c>
      <c r="F2239" s="334" t="s">
        <v>4399</v>
      </c>
      <c r="G2239" s="335" t="s">
        <v>3811</v>
      </c>
    </row>
    <row r="2240" spans="1:7">
      <c r="A2240" s="822">
        <v>39113090800</v>
      </c>
      <c r="B2240" s="332" t="s">
        <v>1520</v>
      </c>
      <c r="C2240" s="333" t="s">
        <v>70</v>
      </c>
      <c r="D2240" s="334" t="s">
        <v>70</v>
      </c>
      <c r="E2240" s="334" t="s">
        <v>1037</v>
      </c>
      <c r="F2240" s="334" t="s">
        <v>4399</v>
      </c>
      <c r="G2240" s="335" t="s">
        <v>3811</v>
      </c>
    </row>
    <row r="2241" spans="1:7">
      <c r="A2241" s="822">
        <v>39113090900</v>
      </c>
      <c r="B2241" s="332" t="s">
        <v>1519</v>
      </c>
      <c r="C2241" s="333" t="s">
        <v>70</v>
      </c>
      <c r="D2241" s="334" t="s">
        <v>70</v>
      </c>
      <c r="E2241" s="334" t="s">
        <v>1037</v>
      </c>
      <c r="F2241" s="334" t="s">
        <v>4400</v>
      </c>
      <c r="G2241" s="335" t="s">
        <v>3811</v>
      </c>
    </row>
    <row r="2242" spans="1:7">
      <c r="A2242" s="822">
        <v>39113091000</v>
      </c>
      <c r="B2242" s="332" t="s">
        <v>1518</v>
      </c>
      <c r="C2242" s="333" t="s">
        <v>70</v>
      </c>
      <c r="D2242" s="334" t="s">
        <v>70</v>
      </c>
      <c r="E2242" s="334" t="s">
        <v>1071</v>
      </c>
      <c r="F2242" s="334" t="s">
        <v>4399</v>
      </c>
      <c r="G2242" s="335" t="s">
        <v>3811</v>
      </c>
    </row>
    <row r="2243" spans="1:7">
      <c r="A2243" s="822">
        <v>39113091100</v>
      </c>
      <c r="B2243" s="332" t="s">
        <v>1517</v>
      </c>
      <c r="C2243" s="333" t="s">
        <v>70</v>
      </c>
      <c r="D2243" s="334" t="s">
        <v>70</v>
      </c>
      <c r="E2243" s="334" t="s">
        <v>1029</v>
      </c>
      <c r="F2243" s="334" t="s">
        <v>3816</v>
      </c>
      <c r="G2243" s="335" t="s">
        <v>3811</v>
      </c>
    </row>
    <row r="2244" spans="1:7">
      <c r="A2244" s="822">
        <v>39113100101</v>
      </c>
      <c r="B2244" s="332" t="s">
        <v>1516</v>
      </c>
      <c r="C2244" s="333" t="s">
        <v>70</v>
      </c>
      <c r="D2244" s="334" t="s">
        <v>70</v>
      </c>
      <c r="E2244" s="334" t="s">
        <v>1067</v>
      </c>
      <c r="F2244" s="334" t="s">
        <v>3813</v>
      </c>
      <c r="G2244" s="335" t="s">
        <v>3811</v>
      </c>
    </row>
    <row r="2245" spans="1:7">
      <c r="A2245" s="822">
        <v>39113100102</v>
      </c>
      <c r="B2245" s="332" t="s">
        <v>1515</v>
      </c>
      <c r="C2245" s="333" t="s">
        <v>70</v>
      </c>
      <c r="D2245" s="334" t="s">
        <v>70</v>
      </c>
      <c r="E2245" s="334" t="s">
        <v>1037</v>
      </c>
      <c r="F2245" s="334" t="s">
        <v>3812</v>
      </c>
      <c r="G2245" s="335" t="s">
        <v>3811</v>
      </c>
    </row>
    <row r="2246" spans="1:7">
      <c r="A2246" s="822">
        <v>39113100201</v>
      </c>
      <c r="B2246" s="332" t="s">
        <v>1514</v>
      </c>
      <c r="C2246" s="333" t="s">
        <v>70</v>
      </c>
      <c r="D2246" s="334" t="s">
        <v>70</v>
      </c>
      <c r="E2246" s="334" t="s">
        <v>1067</v>
      </c>
      <c r="F2246" s="334" t="s">
        <v>4399</v>
      </c>
      <c r="G2246" s="335" t="s">
        <v>3811</v>
      </c>
    </row>
    <row r="2247" spans="1:7">
      <c r="A2247" s="822">
        <v>39113100202</v>
      </c>
      <c r="B2247" s="332" t="s">
        <v>1513</v>
      </c>
      <c r="C2247" s="333" t="s">
        <v>70</v>
      </c>
      <c r="D2247" s="334" t="s">
        <v>70</v>
      </c>
      <c r="E2247" s="334" t="s">
        <v>1071</v>
      </c>
      <c r="F2247" s="334" t="s">
        <v>3816</v>
      </c>
      <c r="G2247" s="335" t="s">
        <v>3811</v>
      </c>
    </row>
    <row r="2248" spans="1:7">
      <c r="A2248" s="822">
        <v>39113100203</v>
      </c>
      <c r="B2248" s="332" t="s">
        <v>1512</v>
      </c>
      <c r="C2248" s="333" t="s">
        <v>70</v>
      </c>
      <c r="D2248" s="334" t="s">
        <v>70</v>
      </c>
      <c r="E2248" s="334" t="s">
        <v>1071</v>
      </c>
      <c r="F2248" s="334" t="s">
        <v>3816</v>
      </c>
      <c r="G2248" s="335" t="s">
        <v>3811</v>
      </c>
    </row>
    <row r="2249" spans="1:7">
      <c r="A2249" s="822">
        <v>39113100301</v>
      </c>
      <c r="B2249" s="332" t="s">
        <v>1511</v>
      </c>
      <c r="C2249" s="333" t="s">
        <v>70</v>
      </c>
      <c r="D2249" s="334" t="s">
        <v>70</v>
      </c>
      <c r="E2249" s="334" t="s">
        <v>1071</v>
      </c>
      <c r="F2249" s="334" t="s">
        <v>4399</v>
      </c>
      <c r="G2249" s="335" t="s">
        <v>3811</v>
      </c>
    </row>
    <row r="2250" spans="1:7">
      <c r="A2250" s="822">
        <v>39113100302</v>
      </c>
      <c r="B2250" s="332" t="s">
        <v>1510</v>
      </c>
      <c r="C2250" s="333" t="s">
        <v>70</v>
      </c>
      <c r="D2250" s="334" t="s">
        <v>70</v>
      </c>
      <c r="E2250" s="334" t="s">
        <v>1071</v>
      </c>
      <c r="F2250" s="334" t="s">
        <v>3812</v>
      </c>
      <c r="G2250" s="335" t="s">
        <v>3811</v>
      </c>
    </row>
    <row r="2251" spans="1:7">
      <c r="A2251" s="822">
        <v>39113100400</v>
      </c>
      <c r="B2251" s="332" t="s">
        <v>1509</v>
      </c>
      <c r="C2251" s="333" t="s">
        <v>70</v>
      </c>
      <c r="D2251" s="334" t="s">
        <v>70</v>
      </c>
      <c r="E2251" s="334" t="s">
        <v>1071</v>
      </c>
      <c r="F2251" s="334" t="s">
        <v>3813</v>
      </c>
      <c r="G2251" s="335" t="s">
        <v>3811</v>
      </c>
    </row>
    <row r="2252" spans="1:7">
      <c r="A2252" s="822">
        <v>39113110100</v>
      </c>
      <c r="B2252" s="332" t="s">
        <v>1508</v>
      </c>
      <c r="C2252" s="333" t="s">
        <v>70</v>
      </c>
      <c r="D2252" s="334" t="s">
        <v>70</v>
      </c>
      <c r="E2252" s="334" t="s">
        <v>1029</v>
      </c>
      <c r="F2252" s="334" t="s">
        <v>3816</v>
      </c>
      <c r="G2252" s="335" t="s">
        <v>3814</v>
      </c>
    </row>
    <row r="2253" spans="1:7">
      <c r="A2253" s="822">
        <v>39113110201</v>
      </c>
      <c r="B2253" s="332" t="s">
        <v>1507</v>
      </c>
      <c r="C2253" s="333" t="s">
        <v>70</v>
      </c>
      <c r="D2253" s="334" t="s">
        <v>70</v>
      </c>
      <c r="E2253" s="334" t="s">
        <v>1027</v>
      </c>
      <c r="F2253" s="334" t="s">
        <v>4399</v>
      </c>
      <c r="G2253" s="335" t="s">
        <v>3811</v>
      </c>
    </row>
    <row r="2254" spans="1:7">
      <c r="A2254" s="822">
        <v>39113110202</v>
      </c>
      <c r="B2254" s="332" t="s">
        <v>1506</v>
      </c>
      <c r="C2254" s="333" t="s">
        <v>70</v>
      </c>
      <c r="D2254" s="334" t="s">
        <v>70</v>
      </c>
      <c r="E2254" s="334" t="s">
        <v>1037</v>
      </c>
      <c r="F2254" s="334" t="s">
        <v>3812</v>
      </c>
      <c r="G2254" s="335" t="s">
        <v>3811</v>
      </c>
    </row>
    <row r="2255" spans="1:7">
      <c r="A2255" s="822">
        <v>39113115002</v>
      </c>
      <c r="B2255" s="332" t="s">
        <v>1505</v>
      </c>
      <c r="C2255" s="333" t="s">
        <v>70</v>
      </c>
      <c r="D2255" s="334" t="s">
        <v>70</v>
      </c>
      <c r="E2255" s="334" t="s">
        <v>1037</v>
      </c>
      <c r="F2255" s="334" t="s">
        <v>3812</v>
      </c>
      <c r="G2255" s="335" t="s">
        <v>3811</v>
      </c>
    </row>
    <row r="2256" spans="1:7">
      <c r="A2256" s="822">
        <v>39113115011</v>
      </c>
      <c r="B2256" s="332" t="s">
        <v>1504</v>
      </c>
      <c r="C2256" s="333" t="s">
        <v>70</v>
      </c>
      <c r="D2256" s="334" t="s">
        <v>70</v>
      </c>
      <c r="E2256" s="334" t="s">
        <v>1037</v>
      </c>
      <c r="F2256" s="334" t="s">
        <v>3816</v>
      </c>
      <c r="G2256" s="335" t="s">
        <v>3811</v>
      </c>
    </row>
    <row r="2257" spans="1:7">
      <c r="A2257" s="822">
        <v>39113115012</v>
      </c>
      <c r="B2257" s="332" t="s">
        <v>1503</v>
      </c>
      <c r="C2257" s="333" t="s">
        <v>70</v>
      </c>
      <c r="D2257" s="334" t="s">
        <v>70</v>
      </c>
      <c r="E2257" s="334" t="s">
        <v>1037</v>
      </c>
      <c r="F2257" s="334" t="s">
        <v>3812</v>
      </c>
      <c r="G2257" s="335" t="s">
        <v>3811</v>
      </c>
    </row>
    <row r="2258" spans="1:7">
      <c r="A2258" s="822">
        <v>39113120101</v>
      </c>
      <c r="B2258" s="332" t="s">
        <v>1502</v>
      </c>
      <c r="C2258" s="333" t="s">
        <v>70</v>
      </c>
      <c r="D2258" s="334" t="s">
        <v>70</v>
      </c>
      <c r="E2258" s="334" t="s">
        <v>1027</v>
      </c>
      <c r="F2258" s="334" t="s">
        <v>4399</v>
      </c>
      <c r="G2258" s="335" t="s">
        <v>3811</v>
      </c>
    </row>
    <row r="2259" spans="1:7">
      <c r="A2259" s="822">
        <v>39113120102</v>
      </c>
      <c r="B2259" s="332" t="s">
        <v>1501</v>
      </c>
      <c r="C2259" s="333" t="s">
        <v>70</v>
      </c>
      <c r="D2259" s="334" t="s">
        <v>70</v>
      </c>
      <c r="E2259" s="334" t="s">
        <v>1071</v>
      </c>
      <c r="F2259" s="334" t="s">
        <v>4400</v>
      </c>
      <c r="G2259" s="335" t="s">
        <v>3811</v>
      </c>
    </row>
    <row r="2260" spans="1:7">
      <c r="A2260" s="822">
        <v>39113120103</v>
      </c>
      <c r="B2260" s="332" t="s">
        <v>1500</v>
      </c>
      <c r="C2260" s="333" t="s">
        <v>70</v>
      </c>
      <c r="D2260" s="334" t="s">
        <v>70</v>
      </c>
      <c r="E2260" s="334" t="s">
        <v>1071</v>
      </c>
      <c r="F2260" s="334" t="s">
        <v>4399</v>
      </c>
      <c r="G2260" s="335" t="s">
        <v>3811</v>
      </c>
    </row>
    <row r="2261" spans="1:7">
      <c r="A2261" s="822">
        <v>39113125000</v>
      </c>
      <c r="B2261" s="332" t="s">
        <v>1499</v>
      </c>
      <c r="C2261" s="333" t="s">
        <v>70</v>
      </c>
      <c r="D2261" s="334" t="s">
        <v>70</v>
      </c>
      <c r="E2261" s="334" t="s">
        <v>1071</v>
      </c>
      <c r="F2261" s="334" t="s">
        <v>3816</v>
      </c>
      <c r="G2261" s="335" t="s">
        <v>3811</v>
      </c>
    </row>
    <row r="2262" spans="1:7">
      <c r="A2262" s="822">
        <v>39113125101</v>
      </c>
      <c r="B2262" s="332" t="s">
        <v>1498</v>
      </c>
      <c r="C2262" s="333" t="s">
        <v>70</v>
      </c>
      <c r="D2262" s="334" t="s">
        <v>70</v>
      </c>
      <c r="E2262" s="334" t="s">
        <v>1037</v>
      </c>
      <c r="F2262" s="334" t="s">
        <v>3816</v>
      </c>
      <c r="G2262" s="335" t="s">
        <v>3811</v>
      </c>
    </row>
    <row r="2263" spans="1:7">
      <c r="A2263" s="822">
        <v>39113125102</v>
      </c>
      <c r="B2263" s="332" t="s">
        <v>1497</v>
      </c>
      <c r="C2263" s="333" t="s">
        <v>70</v>
      </c>
      <c r="D2263" s="334" t="s">
        <v>70</v>
      </c>
      <c r="E2263" s="334" t="s">
        <v>1037</v>
      </c>
      <c r="F2263" s="334" t="s">
        <v>3816</v>
      </c>
      <c r="G2263" s="335" t="s">
        <v>3811</v>
      </c>
    </row>
    <row r="2264" spans="1:7">
      <c r="A2264" s="822">
        <v>39113130101</v>
      </c>
      <c r="B2264" s="332" t="s">
        <v>1496</v>
      </c>
      <c r="C2264" s="333" t="s">
        <v>70</v>
      </c>
      <c r="D2264" s="334" t="s">
        <v>70</v>
      </c>
      <c r="E2264" s="334" t="s">
        <v>1037</v>
      </c>
      <c r="F2264" s="334" t="s">
        <v>3813</v>
      </c>
      <c r="G2264" s="335" t="s">
        <v>3814</v>
      </c>
    </row>
    <row r="2265" spans="1:7">
      <c r="A2265" s="822">
        <v>39113130102</v>
      </c>
      <c r="B2265" s="332" t="s">
        <v>1495</v>
      </c>
      <c r="C2265" s="333" t="s">
        <v>70</v>
      </c>
      <c r="D2265" s="334" t="s">
        <v>70</v>
      </c>
      <c r="E2265" s="334" t="s">
        <v>1027</v>
      </c>
      <c r="F2265" s="334" t="s">
        <v>4400</v>
      </c>
      <c r="G2265" s="335" t="s">
        <v>3811</v>
      </c>
    </row>
    <row r="2266" spans="1:7">
      <c r="A2266" s="822">
        <v>39113140100</v>
      </c>
      <c r="B2266" s="332" t="s">
        <v>1494</v>
      </c>
      <c r="C2266" s="333" t="s">
        <v>70</v>
      </c>
      <c r="D2266" s="334" t="s">
        <v>70</v>
      </c>
      <c r="E2266" s="334" t="s">
        <v>1029</v>
      </c>
      <c r="F2266" s="334" t="s">
        <v>4400</v>
      </c>
      <c r="G2266" s="335" t="s">
        <v>3814</v>
      </c>
    </row>
    <row r="2267" spans="1:7">
      <c r="A2267" s="822">
        <v>39113150100</v>
      </c>
      <c r="B2267" s="332" t="s">
        <v>1493</v>
      </c>
      <c r="C2267" s="333" t="s">
        <v>70</v>
      </c>
      <c r="D2267" s="334" t="s">
        <v>70</v>
      </c>
      <c r="E2267" s="334" t="s">
        <v>1037</v>
      </c>
      <c r="F2267" s="334" t="s">
        <v>3816</v>
      </c>
      <c r="G2267" s="335" t="s">
        <v>3814</v>
      </c>
    </row>
    <row r="2268" spans="1:7">
      <c r="A2268" s="822">
        <v>39113160100</v>
      </c>
      <c r="B2268" s="332" t="s">
        <v>1492</v>
      </c>
      <c r="C2268" s="333" t="s">
        <v>70</v>
      </c>
      <c r="D2268" s="334" t="s">
        <v>70</v>
      </c>
      <c r="E2268" s="334" t="s">
        <v>1029</v>
      </c>
      <c r="F2268" s="334" t="s">
        <v>4400</v>
      </c>
      <c r="G2268" s="335" t="s">
        <v>3814</v>
      </c>
    </row>
    <row r="2269" spans="1:7">
      <c r="A2269" s="822">
        <v>39113165000</v>
      </c>
      <c r="B2269" s="332" t="s">
        <v>1491</v>
      </c>
      <c r="C2269" s="333" t="s">
        <v>70</v>
      </c>
      <c r="D2269" s="334" t="s">
        <v>70</v>
      </c>
      <c r="E2269" s="334" t="s">
        <v>1071</v>
      </c>
      <c r="F2269" s="334" t="s">
        <v>3813</v>
      </c>
      <c r="G2269" s="335" t="s">
        <v>3811</v>
      </c>
    </row>
    <row r="2270" spans="1:7">
      <c r="A2270" s="822">
        <v>39113165100</v>
      </c>
      <c r="B2270" s="332" t="s">
        <v>1490</v>
      </c>
      <c r="C2270" s="333" t="s">
        <v>4356</v>
      </c>
      <c r="D2270" s="334" t="s">
        <v>4356</v>
      </c>
      <c r="E2270" s="334" t="s">
        <v>1067</v>
      </c>
      <c r="F2270" s="334" t="s">
        <v>4399</v>
      </c>
      <c r="G2270" s="335" t="s">
        <v>3670</v>
      </c>
    </row>
    <row r="2271" spans="1:7">
      <c r="A2271" s="822">
        <v>39113165200</v>
      </c>
      <c r="B2271" s="332" t="s">
        <v>1489</v>
      </c>
      <c r="C2271" s="333" t="s">
        <v>4356</v>
      </c>
      <c r="D2271" s="334" t="s">
        <v>4356</v>
      </c>
      <c r="E2271" s="334" t="s">
        <v>1037</v>
      </c>
      <c r="F2271" s="334" t="s">
        <v>3816</v>
      </c>
      <c r="G2271" s="335" t="s">
        <v>3670</v>
      </c>
    </row>
    <row r="2272" spans="1:7">
      <c r="A2272" s="822">
        <v>39113980000</v>
      </c>
      <c r="B2272" s="332" t="s">
        <v>1488</v>
      </c>
      <c r="C2272" s="333" t="s">
        <v>70</v>
      </c>
      <c r="D2272" s="334" t="s">
        <v>70</v>
      </c>
      <c r="E2272" s="334"/>
      <c r="F2272" s="334" t="s">
        <v>4402</v>
      </c>
      <c r="G2272" s="335" t="s">
        <v>3811</v>
      </c>
    </row>
    <row r="2273" spans="1:7">
      <c r="A2273" s="822">
        <v>39115968800</v>
      </c>
      <c r="B2273" s="332" t="s">
        <v>1487</v>
      </c>
      <c r="C2273" s="333" t="s">
        <v>70</v>
      </c>
      <c r="D2273" s="334" t="s">
        <v>70</v>
      </c>
      <c r="E2273" s="334" t="s">
        <v>1067</v>
      </c>
      <c r="F2273" s="334" t="s">
        <v>3813</v>
      </c>
      <c r="G2273" s="335" t="s">
        <v>3814</v>
      </c>
    </row>
    <row r="2274" spans="1:7">
      <c r="A2274" s="822">
        <v>39115968900</v>
      </c>
      <c r="B2274" s="332" t="s">
        <v>1486</v>
      </c>
      <c r="C2274" s="333" t="s">
        <v>70</v>
      </c>
      <c r="D2274" s="334" t="s">
        <v>70</v>
      </c>
      <c r="E2274" s="334" t="s">
        <v>1067</v>
      </c>
      <c r="F2274" s="334" t="s">
        <v>3813</v>
      </c>
      <c r="G2274" s="335" t="s">
        <v>3814</v>
      </c>
    </row>
    <row r="2275" spans="1:7">
      <c r="A2275" s="822">
        <v>39115969000</v>
      </c>
      <c r="B2275" s="332" t="s">
        <v>1485</v>
      </c>
      <c r="C2275" s="333" t="s">
        <v>70</v>
      </c>
      <c r="D2275" s="334" t="s">
        <v>70</v>
      </c>
      <c r="E2275" s="334" t="s">
        <v>1067</v>
      </c>
      <c r="F2275" s="334" t="s">
        <v>4399</v>
      </c>
      <c r="G2275" s="335" t="s">
        <v>3814</v>
      </c>
    </row>
    <row r="2276" spans="1:7">
      <c r="A2276" s="822">
        <v>39115969100</v>
      </c>
      <c r="B2276" s="332" t="s">
        <v>1484</v>
      </c>
      <c r="C2276" s="333" t="s">
        <v>70</v>
      </c>
      <c r="D2276" s="334" t="s">
        <v>4356</v>
      </c>
      <c r="E2276" s="334" t="s">
        <v>1067</v>
      </c>
      <c r="F2276" s="334" t="s">
        <v>3816</v>
      </c>
      <c r="G2276" s="335" t="s">
        <v>3814</v>
      </c>
    </row>
    <row r="2277" spans="1:7">
      <c r="A2277" s="822">
        <v>39117965000</v>
      </c>
      <c r="B2277" s="332" t="s">
        <v>1483</v>
      </c>
      <c r="C2277" s="333" t="s">
        <v>70</v>
      </c>
      <c r="D2277" s="334" t="s">
        <v>70</v>
      </c>
      <c r="E2277" s="334" t="s">
        <v>1071</v>
      </c>
      <c r="F2277" s="334" t="s">
        <v>3816</v>
      </c>
      <c r="G2277" s="335" t="s">
        <v>3814</v>
      </c>
    </row>
    <row r="2278" spans="1:7">
      <c r="A2278" s="822">
        <v>39117965100</v>
      </c>
      <c r="B2278" s="332" t="s">
        <v>1482</v>
      </c>
      <c r="C2278" s="333" t="s">
        <v>70</v>
      </c>
      <c r="D2278" s="334" t="s">
        <v>70</v>
      </c>
      <c r="E2278" s="334" t="s">
        <v>1071</v>
      </c>
      <c r="F2278" s="334" t="s">
        <v>3813</v>
      </c>
      <c r="G2278" s="335" t="s">
        <v>3814</v>
      </c>
    </row>
    <row r="2279" spans="1:7">
      <c r="A2279" s="822">
        <v>39117965200</v>
      </c>
      <c r="B2279" s="332" t="s">
        <v>1481</v>
      </c>
      <c r="C2279" s="333" t="s">
        <v>70</v>
      </c>
      <c r="D2279" s="334" t="s">
        <v>70</v>
      </c>
      <c r="E2279" s="334" t="s">
        <v>1071</v>
      </c>
      <c r="F2279" s="334" t="s">
        <v>3812</v>
      </c>
      <c r="G2279" s="335" t="s">
        <v>3814</v>
      </c>
    </row>
    <row r="2280" spans="1:7">
      <c r="A2280" s="822">
        <v>39117965300</v>
      </c>
      <c r="B2280" s="332" t="s">
        <v>1480</v>
      </c>
      <c r="C2280" s="333" t="s">
        <v>70</v>
      </c>
      <c r="D2280" s="334" t="s">
        <v>70</v>
      </c>
      <c r="E2280" s="334" t="s">
        <v>1071</v>
      </c>
      <c r="F2280" s="334" t="s">
        <v>3812</v>
      </c>
      <c r="G2280" s="335" t="s">
        <v>3814</v>
      </c>
    </row>
    <row r="2281" spans="1:7">
      <c r="A2281" s="822">
        <v>39117965400</v>
      </c>
      <c r="B2281" s="332" t="s">
        <v>1479</v>
      </c>
      <c r="C2281" s="333" t="s">
        <v>70</v>
      </c>
      <c r="D2281" s="334" t="s">
        <v>70</v>
      </c>
      <c r="E2281" s="334" t="s">
        <v>1037</v>
      </c>
      <c r="F2281" s="334" t="s">
        <v>3813</v>
      </c>
      <c r="G2281" s="335" t="s">
        <v>3814</v>
      </c>
    </row>
    <row r="2282" spans="1:7">
      <c r="A2282" s="822">
        <v>39117965500</v>
      </c>
      <c r="B2282" s="332" t="s">
        <v>1478</v>
      </c>
      <c r="C2282" s="333" t="s">
        <v>70</v>
      </c>
      <c r="D2282" s="334" t="s">
        <v>70</v>
      </c>
      <c r="E2282" s="334" t="s">
        <v>1037</v>
      </c>
      <c r="F2282" s="334" t="s">
        <v>3812</v>
      </c>
      <c r="G2282" s="335" t="s">
        <v>3814</v>
      </c>
    </row>
    <row r="2283" spans="1:7">
      <c r="A2283" s="822">
        <v>39119911000</v>
      </c>
      <c r="B2283" s="332" t="s">
        <v>1477</v>
      </c>
      <c r="C2283" s="333" t="s">
        <v>70</v>
      </c>
      <c r="D2283" s="334" t="s">
        <v>70</v>
      </c>
      <c r="E2283" s="334" t="s">
        <v>1071</v>
      </c>
      <c r="F2283" s="334" t="s">
        <v>4400</v>
      </c>
      <c r="G2283" s="335" t="s">
        <v>3814</v>
      </c>
    </row>
    <row r="2284" spans="1:7">
      <c r="A2284" s="822">
        <v>39119911100</v>
      </c>
      <c r="B2284" s="332" t="s">
        <v>1476</v>
      </c>
      <c r="C2284" s="333" t="s">
        <v>70</v>
      </c>
      <c r="D2284" s="334" t="s">
        <v>70</v>
      </c>
      <c r="E2284" s="334" t="s">
        <v>1037</v>
      </c>
      <c r="F2284" s="334" t="s">
        <v>3816</v>
      </c>
      <c r="G2284" s="335" t="s">
        <v>3814</v>
      </c>
    </row>
    <row r="2285" spans="1:7">
      <c r="A2285" s="822">
        <v>39119911200</v>
      </c>
      <c r="B2285" s="332" t="s">
        <v>1475</v>
      </c>
      <c r="C2285" s="333" t="s">
        <v>70</v>
      </c>
      <c r="D2285" s="334" t="s">
        <v>70</v>
      </c>
      <c r="E2285" s="334" t="s">
        <v>1071</v>
      </c>
      <c r="F2285" s="334" t="s">
        <v>3812</v>
      </c>
      <c r="G2285" s="335" t="s">
        <v>3814</v>
      </c>
    </row>
    <row r="2286" spans="1:7">
      <c r="A2286" s="822">
        <v>39119911300</v>
      </c>
      <c r="B2286" s="332" t="s">
        <v>1474</v>
      </c>
      <c r="C2286" s="333" t="s">
        <v>70</v>
      </c>
      <c r="D2286" s="334" t="s">
        <v>70</v>
      </c>
      <c r="E2286" s="334" t="s">
        <v>1071</v>
      </c>
      <c r="F2286" s="334" t="s">
        <v>3813</v>
      </c>
      <c r="G2286" s="335" t="s">
        <v>3814</v>
      </c>
    </row>
    <row r="2287" spans="1:7">
      <c r="A2287" s="822">
        <v>39119911400</v>
      </c>
      <c r="B2287" s="332" t="s">
        <v>1473</v>
      </c>
      <c r="C2287" s="333" t="s">
        <v>4356</v>
      </c>
      <c r="D2287" s="334" t="s">
        <v>4356</v>
      </c>
      <c r="E2287" s="334" t="s">
        <v>1067</v>
      </c>
      <c r="F2287" s="334" t="s">
        <v>4400</v>
      </c>
      <c r="G2287" s="335" t="s">
        <v>3814</v>
      </c>
    </row>
    <row r="2288" spans="1:7">
      <c r="A2288" s="822">
        <v>39119911500</v>
      </c>
      <c r="B2288" s="332" t="s">
        <v>1472</v>
      </c>
      <c r="C2288" s="333" t="s">
        <v>70</v>
      </c>
      <c r="D2288" s="334" t="s">
        <v>70</v>
      </c>
      <c r="E2288" s="334" t="s">
        <v>1037</v>
      </c>
      <c r="F2288" s="334" t="s">
        <v>4399</v>
      </c>
      <c r="G2288" s="335" t="s">
        <v>3814</v>
      </c>
    </row>
    <row r="2289" spans="1:7">
      <c r="A2289" s="822">
        <v>39119911600</v>
      </c>
      <c r="B2289" s="332" t="s">
        <v>1471</v>
      </c>
      <c r="C2289" s="333" t="s">
        <v>70</v>
      </c>
      <c r="D2289" s="334" t="s">
        <v>70</v>
      </c>
      <c r="E2289" s="334" t="s">
        <v>1029</v>
      </c>
      <c r="F2289" s="334" t="s">
        <v>3813</v>
      </c>
      <c r="G2289" s="335" t="s">
        <v>3814</v>
      </c>
    </row>
    <row r="2290" spans="1:7">
      <c r="A2290" s="822">
        <v>39119911700</v>
      </c>
      <c r="B2290" s="332" t="s">
        <v>1470</v>
      </c>
      <c r="C2290" s="333" t="s">
        <v>70</v>
      </c>
      <c r="D2290" s="334" t="s">
        <v>70</v>
      </c>
      <c r="E2290" s="334" t="s">
        <v>1037</v>
      </c>
      <c r="F2290" s="334" t="s">
        <v>4400</v>
      </c>
      <c r="G2290" s="335" t="s">
        <v>4401</v>
      </c>
    </row>
    <row r="2291" spans="1:7">
      <c r="A2291" s="822">
        <v>39119911800</v>
      </c>
      <c r="B2291" s="332" t="s">
        <v>1469</v>
      </c>
      <c r="C2291" s="333" t="s">
        <v>4356</v>
      </c>
      <c r="D2291" s="334" t="s">
        <v>4356</v>
      </c>
      <c r="E2291" s="334" t="s">
        <v>1071</v>
      </c>
      <c r="F2291" s="334" t="s">
        <v>3812</v>
      </c>
      <c r="G2291" s="335" t="s">
        <v>4401</v>
      </c>
    </row>
    <row r="2292" spans="1:7">
      <c r="A2292" s="822">
        <v>39119911900</v>
      </c>
      <c r="B2292" s="332" t="s">
        <v>1468</v>
      </c>
      <c r="C2292" s="333" t="s">
        <v>70</v>
      </c>
      <c r="D2292" s="334" t="s">
        <v>70</v>
      </c>
      <c r="E2292" s="334" t="s">
        <v>1071</v>
      </c>
      <c r="F2292" s="334" t="s">
        <v>3813</v>
      </c>
      <c r="G2292" s="335" t="s">
        <v>3814</v>
      </c>
    </row>
    <row r="2293" spans="1:7">
      <c r="A2293" s="822">
        <v>39119912000</v>
      </c>
      <c r="B2293" s="332" t="s">
        <v>1467</v>
      </c>
      <c r="C2293" s="333" t="s">
        <v>4356</v>
      </c>
      <c r="D2293" s="334" t="s">
        <v>4356</v>
      </c>
      <c r="E2293" s="334" t="s">
        <v>1071</v>
      </c>
      <c r="F2293" s="334" t="s">
        <v>4400</v>
      </c>
      <c r="G2293" s="335" t="s">
        <v>3814</v>
      </c>
    </row>
    <row r="2294" spans="1:7">
      <c r="A2294" s="822">
        <v>39119912100</v>
      </c>
      <c r="B2294" s="332" t="s">
        <v>1466</v>
      </c>
      <c r="C2294" s="333" t="s">
        <v>4356</v>
      </c>
      <c r="D2294" s="334" t="s">
        <v>4356</v>
      </c>
      <c r="E2294" s="334" t="s">
        <v>1067</v>
      </c>
      <c r="F2294" s="334" t="s">
        <v>3813</v>
      </c>
      <c r="G2294" s="335" t="s">
        <v>4401</v>
      </c>
    </row>
    <row r="2295" spans="1:7">
      <c r="A2295" s="822">
        <v>39119912200</v>
      </c>
      <c r="B2295" s="332" t="s">
        <v>1465</v>
      </c>
      <c r="C2295" s="333" t="s">
        <v>70</v>
      </c>
      <c r="D2295" s="334" t="s">
        <v>70</v>
      </c>
      <c r="E2295" s="334" t="s">
        <v>1067</v>
      </c>
      <c r="F2295" s="334" t="s">
        <v>4399</v>
      </c>
      <c r="G2295" s="335" t="s">
        <v>3814</v>
      </c>
    </row>
    <row r="2296" spans="1:7">
      <c r="A2296" s="822">
        <v>39119912300</v>
      </c>
      <c r="B2296" s="332" t="s">
        <v>1464</v>
      </c>
      <c r="C2296" s="333" t="s">
        <v>70</v>
      </c>
      <c r="D2296" s="334" t="s">
        <v>70</v>
      </c>
      <c r="E2296" s="334" t="s">
        <v>1071</v>
      </c>
      <c r="F2296" s="334" t="s">
        <v>3813</v>
      </c>
      <c r="G2296" s="335" t="s">
        <v>3814</v>
      </c>
    </row>
    <row r="2297" spans="1:7">
      <c r="A2297" s="822">
        <v>39119912400</v>
      </c>
      <c r="B2297" s="332" t="s">
        <v>1463</v>
      </c>
      <c r="C2297" s="333" t="s">
        <v>70</v>
      </c>
      <c r="D2297" s="334" t="s">
        <v>70</v>
      </c>
      <c r="E2297" s="334" t="s">
        <v>1071</v>
      </c>
      <c r="F2297" s="334" t="s">
        <v>3812</v>
      </c>
      <c r="G2297" s="335" t="s">
        <v>3814</v>
      </c>
    </row>
    <row r="2298" spans="1:7">
      <c r="A2298" s="822">
        <v>39119912500</v>
      </c>
      <c r="B2298" s="332" t="s">
        <v>1462</v>
      </c>
      <c r="C2298" s="333" t="s">
        <v>70</v>
      </c>
      <c r="D2298" s="334" t="s">
        <v>70</v>
      </c>
      <c r="E2298" s="334" t="s">
        <v>1067</v>
      </c>
      <c r="F2298" s="334" t="s">
        <v>3816</v>
      </c>
      <c r="G2298" s="335" t="s">
        <v>3814</v>
      </c>
    </row>
    <row r="2299" spans="1:7">
      <c r="A2299" s="822">
        <v>39119912600</v>
      </c>
      <c r="B2299" s="332" t="s">
        <v>1461</v>
      </c>
      <c r="C2299" s="333" t="s">
        <v>70</v>
      </c>
      <c r="D2299" s="334" t="s">
        <v>70</v>
      </c>
      <c r="E2299" s="334" t="s">
        <v>1071</v>
      </c>
      <c r="F2299" s="334" t="s">
        <v>3813</v>
      </c>
      <c r="G2299" s="335" t="s">
        <v>3814</v>
      </c>
    </row>
    <row r="2300" spans="1:7">
      <c r="A2300" s="822">
        <v>39119912700</v>
      </c>
      <c r="B2300" s="332" t="s">
        <v>1460</v>
      </c>
      <c r="C2300" s="333" t="s">
        <v>70</v>
      </c>
      <c r="D2300" s="334" t="s">
        <v>70</v>
      </c>
      <c r="E2300" s="334" t="s">
        <v>1037</v>
      </c>
      <c r="F2300" s="334" t="s">
        <v>3812</v>
      </c>
      <c r="G2300" s="335" t="s">
        <v>3814</v>
      </c>
    </row>
    <row r="2301" spans="1:7">
      <c r="A2301" s="822">
        <v>39119912800</v>
      </c>
      <c r="B2301" s="332" t="s">
        <v>1459</v>
      </c>
      <c r="C2301" s="333" t="s">
        <v>70</v>
      </c>
      <c r="D2301" s="334" t="s">
        <v>70</v>
      </c>
      <c r="E2301" s="334" t="s">
        <v>1027</v>
      </c>
      <c r="F2301" s="334" t="s">
        <v>3816</v>
      </c>
      <c r="G2301" s="335" t="s">
        <v>3814</v>
      </c>
    </row>
    <row r="2302" spans="1:7">
      <c r="A2302" s="822">
        <v>39121968300</v>
      </c>
      <c r="B2302" s="332" t="s">
        <v>1458</v>
      </c>
      <c r="C2302" s="333" t="s">
        <v>70</v>
      </c>
      <c r="D2302" s="334" t="s">
        <v>70</v>
      </c>
      <c r="E2302" s="334" t="s">
        <v>1067</v>
      </c>
      <c r="F2302" s="334" t="s">
        <v>4400</v>
      </c>
      <c r="G2302" s="335" t="s">
        <v>3814</v>
      </c>
    </row>
    <row r="2303" spans="1:7">
      <c r="A2303" s="822">
        <v>39121968400</v>
      </c>
      <c r="B2303" s="332" t="s">
        <v>1457</v>
      </c>
      <c r="C2303" s="333" t="s">
        <v>70</v>
      </c>
      <c r="D2303" s="334" t="s">
        <v>70</v>
      </c>
      <c r="E2303" s="334" t="s">
        <v>1071</v>
      </c>
      <c r="F2303" s="334" t="s">
        <v>3813</v>
      </c>
      <c r="G2303" s="335" t="s">
        <v>3814</v>
      </c>
    </row>
    <row r="2304" spans="1:7">
      <c r="A2304" s="822">
        <v>39121968500</v>
      </c>
      <c r="B2304" s="332" t="s">
        <v>1456</v>
      </c>
      <c r="C2304" s="333" t="s">
        <v>70</v>
      </c>
      <c r="D2304" s="334" t="s">
        <v>70</v>
      </c>
      <c r="E2304" s="334" t="s">
        <v>1067</v>
      </c>
      <c r="F2304" s="334" t="s">
        <v>4400</v>
      </c>
      <c r="G2304" s="335" t="s">
        <v>3814</v>
      </c>
    </row>
    <row r="2305" spans="1:7">
      <c r="A2305" s="822">
        <v>39123050100</v>
      </c>
      <c r="B2305" s="332" t="s">
        <v>1455</v>
      </c>
      <c r="C2305" s="333" t="s">
        <v>70</v>
      </c>
      <c r="D2305" s="334" t="s">
        <v>70</v>
      </c>
      <c r="E2305" s="334" t="s">
        <v>1029</v>
      </c>
      <c r="F2305" s="334" t="s">
        <v>3816</v>
      </c>
      <c r="G2305" s="335" t="s">
        <v>3814</v>
      </c>
    </row>
    <row r="2306" spans="1:7">
      <c r="A2306" s="822">
        <v>39123050201</v>
      </c>
      <c r="B2306" s="332" t="s">
        <v>1454</v>
      </c>
      <c r="C2306" s="333" t="s">
        <v>70</v>
      </c>
      <c r="D2306" s="334" t="s">
        <v>70</v>
      </c>
      <c r="E2306" s="334" t="s">
        <v>1029</v>
      </c>
      <c r="F2306" s="334" t="s">
        <v>4399</v>
      </c>
      <c r="G2306" s="335" t="s">
        <v>3814</v>
      </c>
    </row>
    <row r="2307" spans="1:7">
      <c r="A2307" s="822">
        <v>39123050202</v>
      </c>
      <c r="B2307" s="332" t="s">
        <v>1453</v>
      </c>
      <c r="C2307" s="333" t="s">
        <v>70</v>
      </c>
      <c r="D2307" s="334" t="s">
        <v>70</v>
      </c>
      <c r="E2307" s="334" t="s">
        <v>1029</v>
      </c>
      <c r="F2307" s="334" t="s">
        <v>4400</v>
      </c>
      <c r="G2307" s="335" t="s">
        <v>3814</v>
      </c>
    </row>
    <row r="2308" spans="1:7">
      <c r="A2308" s="822">
        <v>39123050301</v>
      </c>
      <c r="B2308" s="332" t="s">
        <v>1452</v>
      </c>
      <c r="C2308" s="333" t="s">
        <v>70</v>
      </c>
      <c r="D2308" s="334" t="s">
        <v>70</v>
      </c>
      <c r="E2308" s="334" t="s">
        <v>1027</v>
      </c>
      <c r="F2308" s="334" t="s">
        <v>3812</v>
      </c>
      <c r="G2308" s="335" t="s">
        <v>3814</v>
      </c>
    </row>
    <row r="2309" spans="1:7">
      <c r="A2309" s="822">
        <v>39123050302</v>
      </c>
      <c r="B2309" s="332" t="s">
        <v>1451</v>
      </c>
      <c r="C2309" s="333" t="s">
        <v>70</v>
      </c>
      <c r="D2309" s="334" t="s">
        <v>70</v>
      </c>
      <c r="E2309" s="334" t="s">
        <v>1029</v>
      </c>
      <c r="F2309" s="334" t="s">
        <v>3816</v>
      </c>
      <c r="G2309" s="335" t="s">
        <v>3814</v>
      </c>
    </row>
    <row r="2310" spans="1:7">
      <c r="A2310" s="822">
        <v>39123050500</v>
      </c>
      <c r="B2310" s="332" t="s">
        <v>1450</v>
      </c>
      <c r="C2310" s="333" t="s">
        <v>70</v>
      </c>
      <c r="D2310" s="334" t="s">
        <v>70</v>
      </c>
      <c r="E2310" s="334" t="s">
        <v>1027</v>
      </c>
      <c r="F2310" s="334" t="s">
        <v>3813</v>
      </c>
      <c r="G2310" s="335" t="s">
        <v>4401</v>
      </c>
    </row>
    <row r="2311" spans="1:7">
      <c r="A2311" s="822">
        <v>39123050600</v>
      </c>
      <c r="B2311" s="332" t="s">
        <v>1449</v>
      </c>
      <c r="C2311" s="333" t="s">
        <v>70</v>
      </c>
      <c r="D2311" s="334" t="s">
        <v>70</v>
      </c>
      <c r="E2311" s="334" t="s">
        <v>1071</v>
      </c>
      <c r="F2311" s="334" t="s">
        <v>4399</v>
      </c>
      <c r="G2311" s="335" t="s">
        <v>4401</v>
      </c>
    </row>
    <row r="2312" spans="1:7">
      <c r="A2312" s="822">
        <v>39123050700</v>
      </c>
      <c r="B2312" s="332" t="s">
        <v>1448</v>
      </c>
      <c r="C2312" s="333" t="s">
        <v>70</v>
      </c>
      <c r="D2312" s="334" t="s">
        <v>70</v>
      </c>
      <c r="E2312" s="334" t="s">
        <v>1027</v>
      </c>
      <c r="F2312" s="334" t="s">
        <v>3813</v>
      </c>
      <c r="G2312" s="335" t="s">
        <v>3814</v>
      </c>
    </row>
    <row r="2313" spans="1:7">
      <c r="A2313" s="822">
        <v>39123050800</v>
      </c>
      <c r="B2313" s="332" t="s">
        <v>1447</v>
      </c>
      <c r="C2313" s="333" t="s">
        <v>70</v>
      </c>
      <c r="D2313" s="334" t="s">
        <v>70</v>
      </c>
      <c r="E2313" s="334" t="s">
        <v>1027</v>
      </c>
      <c r="F2313" s="334" t="s">
        <v>4399</v>
      </c>
      <c r="G2313" s="335" t="s">
        <v>3814</v>
      </c>
    </row>
    <row r="2314" spans="1:7">
      <c r="A2314" s="822">
        <v>39123050900</v>
      </c>
      <c r="B2314" s="332" t="s">
        <v>1446</v>
      </c>
      <c r="C2314" s="333" t="s">
        <v>70</v>
      </c>
      <c r="D2314" s="334" t="s">
        <v>70</v>
      </c>
      <c r="E2314" s="334" t="s">
        <v>1029</v>
      </c>
      <c r="F2314" s="334" t="s">
        <v>3812</v>
      </c>
      <c r="G2314" s="335" t="s">
        <v>3814</v>
      </c>
    </row>
    <row r="2315" spans="1:7">
      <c r="A2315" s="822">
        <v>39123051000</v>
      </c>
      <c r="B2315" s="332" t="s">
        <v>1445</v>
      </c>
      <c r="C2315" s="333" t="s">
        <v>70</v>
      </c>
      <c r="D2315" s="334" t="s">
        <v>70</v>
      </c>
      <c r="E2315" s="334" t="s">
        <v>1027</v>
      </c>
      <c r="F2315" s="334" t="s">
        <v>3813</v>
      </c>
      <c r="G2315" s="335" t="s">
        <v>3814</v>
      </c>
    </row>
    <row r="2316" spans="1:7">
      <c r="A2316" s="822">
        <v>39123051100</v>
      </c>
      <c r="B2316" s="332" t="s">
        <v>1444</v>
      </c>
      <c r="C2316" s="333" t="s">
        <v>70</v>
      </c>
      <c r="D2316" s="334" t="s">
        <v>70</v>
      </c>
      <c r="E2316" s="334" t="s">
        <v>1027</v>
      </c>
      <c r="F2316" s="334" t="s">
        <v>4400</v>
      </c>
      <c r="G2316" s="335" t="s">
        <v>3814</v>
      </c>
    </row>
    <row r="2317" spans="1:7">
      <c r="A2317" s="822">
        <v>39123051200</v>
      </c>
      <c r="B2317" s="332" t="s">
        <v>1443</v>
      </c>
      <c r="C2317" s="333" t="s">
        <v>70</v>
      </c>
      <c r="D2317" s="334" t="s">
        <v>70</v>
      </c>
      <c r="E2317" s="334" t="s">
        <v>1037</v>
      </c>
      <c r="F2317" s="334" t="s">
        <v>3812</v>
      </c>
      <c r="G2317" s="335" t="s">
        <v>3814</v>
      </c>
    </row>
    <row r="2318" spans="1:7">
      <c r="A2318" s="822">
        <v>39125960100</v>
      </c>
      <c r="B2318" s="332" t="s">
        <v>1442</v>
      </c>
      <c r="C2318" s="333" t="s">
        <v>70</v>
      </c>
      <c r="D2318" s="334" t="s">
        <v>70</v>
      </c>
      <c r="E2318" s="334" t="s">
        <v>1071</v>
      </c>
      <c r="F2318" s="334" t="s">
        <v>4399</v>
      </c>
      <c r="G2318" s="335" t="s">
        <v>3814</v>
      </c>
    </row>
    <row r="2319" spans="1:7">
      <c r="A2319" s="822">
        <v>39125960200</v>
      </c>
      <c r="B2319" s="332" t="s">
        <v>1441</v>
      </c>
      <c r="C2319" s="333" t="s">
        <v>70</v>
      </c>
      <c r="D2319" s="334" t="s">
        <v>70</v>
      </c>
      <c r="E2319" s="334" t="s">
        <v>1037</v>
      </c>
      <c r="F2319" s="334" t="s">
        <v>3813</v>
      </c>
      <c r="G2319" s="335" t="s">
        <v>3814</v>
      </c>
    </row>
    <row r="2320" spans="1:7">
      <c r="A2320" s="822">
        <v>39125960300</v>
      </c>
      <c r="B2320" s="332" t="s">
        <v>1440</v>
      </c>
      <c r="C2320" s="333" t="s">
        <v>70</v>
      </c>
      <c r="D2320" s="334" t="s">
        <v>70</v>
      </c>
      <c r="E2320" s="334" t="s">
        <v>1027</v>
      </c>
      <c r="F2320" s="334" t="s">
        <v>4400</v>
      </c>
      <c r="G2320" s="335" t="s">
        <v>3814</v>
      </c>
    </row>
    <row r="2321" spans="1:7">
      <c r="A2321" s="822">
        <v>39125960400</v>
      </c>
      <c r="B2321" s="332" t="s">
        <v>1439</v>
      </c>
      <c r="C2321" s="333" t="s">
        <v>70</v>
      </c>
      <c r="D2321" s="334" t="s">
        <v>70</v>
      </c>
      <c r="E2321" s="334" t="s">
        <v>1071</v>
      </c>
      <c r="F2321" s="334" t="s">
        <v>3812</v>
      </c>
      <c r="G2321" s="335" t="s">
        <v>3814</v>
      </c>
    </row>
    <row r="2322" spans="1:7">
      <c r="A2322" s="822">
        <v>39125960500</v>
      </c>
      <c r="B2322" s="332" t="s">
        <v>1438</v>
      </c>
      <c r="C2322" s="333" t="s">
        <v>70</v>
      </c>
      <c r="D2322" s="334" t="s">
        <v>70</v>
      </c>
      <c r="E2322" s="334" t="s">
        <v>1027</v>
      </c>
      <c r="F2322" s="334" t="s">
        <v>4400</v>
      </c>
      <c r="G2322" s="335" t="s">
        <v>3814</v>
      </c>
    </row>
    <row r="2323" spans="1:7">
      <c r="A2323" s="822">
        <v>39127965800</v>
      </c>
      <c r="B2323" s="332" t="s">
        <v>1437</v>
      </c>
      <c r="C2323" s="333" t="s">
        <v>70</v>
      </c>
      <c r="D2323" s="334" t="s">
        <v>70</v>
      </c>
      <c r="E2323" s="334" t="s">
        <v>1071</v>
      </c>
      <c r="F2323" s="334" t="s">
        <v>3813</v>
      </c>
      <c r="G2323" s="335" t="s">
        <v>3814</v>
      </c>
    </row>
    <row r="2324" spans="1:7">
      <c r="A2324" s="822">
        <v>39127965900</v>
      </c>
      <c r="B2324" s="332" t="s">
        <v>1436</v>
      </c>
      <c r="C2324" s="333" t="s">
        <v>70</v>
      </c>
      <c r="D2324" s="334" t="s">
        <v>70</v>
      </c>
      <c r="E2324" s="334" t="s">
        <v>1067</v>
      </c>
      <c r="F2324" s="334" t="s">
        <v>3812</v>
      </c>
      <c r="G2324" s="335" t="s">
        <v>3814</v>
      </c>
    </row>
    <row r="2325" spans="1:7">
      <c r="A2325" s="822">
        <v>39127966000</v>
      </c>
      <c r="B2325" s="332" t="s">
        <v>1435</v>
      </c>
      <c r="C2325" s="333" t="s">
        <v>4356</v>
      </c>
      <c r="D2325" s="334" t="s">
        <v>4356</v>
      </c>
      <c r="E2325" s="334" t="s">
        <v>1067</v>
      </c>
      <c r="F2325" s="334" t="s">
        <v>4399</v>
      </c>
      <c r="G2325" s="335" t="s">
        <v>3814</v>
      </c>
    </row>
    <row r="2326" spans="1:7">
      <c r="A2326" s="822">
        <v>39127966100</v>
      </c>
      <c r="B2326" s="332" t="s">
        <v>1434</v>
      </c>
      <c r="C2326" s="333" t="s">
        <v>70</v>
      </c>
      <c r="D2326" s="334" t="s">
        <v>70</v>
      </c>
      <c r="E2326" s="334" t="s">
        <v>1067</v>
      </c>
      <c r="F2326" s="334" t="s">
        <v>4400</v>
      </c>
      <c r="G2326" s="335" t="s">
        <v>3814</v>
      </c>
    </row>
    <row r="2327" spans="1:7">
      <c r="A2327" s="822">
        <v>39127966200</v>
      </c>
      <c r="B2327" s="332" t="s">
        <v>1433</v>
      </c>
      <c r="C2327" s="333" t="s">
        <v>4356</v>
      </c>
      <c r="D2327" s="334" t="s">
        <v>4356</v>
      </c>
      <c r="E2327" s="334" t="s">
        <v>1067</v>
      </c>
      <c r="F2327" s="334" t="s">
        <v>3813</v>
      </c>
      <c r="G2327" s="335" t="s">
        <v>3814</v>
      </c>
    </row>
    <row r="2328" spans="1:7">
      <c r="A2328" s="822">
        <v>39127966300</v>
      </c>
      <c r="B2328" s="332" t="s">
        <v>1432</v>
      </c>
      <c r="C2328" s="333" t="s">
        <v>4356</v>
      </c>
      <c r="D2328" s="334" t="s">
        <v>4356</v>
      </c>
      <c r="E2328" s="334" t="s">
        <v>1067</v>
      </c>
      <c r="F2328" s="334" t="s">
        <v>3812</v>
      </c>
      <c r="G2328" s="335" t="s">
        <v>3814</v>
      </c>
    </row>
    <row r="2329" spans="1:7">
      <c r="A2329" s="822">
        <v>39129020100</v>
      </c>
      <c r="B2329" s="332" t="s">
        <v>1431</v>
      </c>
      <c r="C2329" s="333" t="s">
        <v>4356</v>
      </c>
      <c r="D2329" s="334" t="s">
        <v>4356</v>
      </c>
      <c r="E2329" s="334" t="s">
        <v>1067</v>
      </c>
      <c r="F2329" s="334" t="s">
        <v>3816</v>
      </c>
      <c r="G2329" s="335" t="s">
        <v>4401</v>
      </c>
    </row>
    <row r="2330" spans="1:7">
      <c r="A2330" s="822">
        <v>39129020200</v>
      </c>
      <c r="B2330" s="332" t="s">
        <v>1430</v>
      </c>
      <c r="C2330" s="333" t="s">
        <v>4356</v>
      </c>
      <c r="D2330" s="334" t="s">
        <v>4356</v>
      </c>
      <c r="E2330" s="334" t="s">
        <v>1067</v>
      </c>
      <c r="F2330" s="334" t="s">
        <v>3813</v>
      </c>
      <c r="G2330" s="335" t="s">
        <v>4401</v>
      </c>
    </row>
    <row r="2331" spans="1:7">
      <c r="A2331" s="822">
        <v>39129020310</v>
      </c>
      <c r="B2331" s="332" t="s">
        <v>1429</v>
      </c>
      <c r="C2331" s="333" t="s">
        <v>70</v>
      </c>
      <c r="D2331" s="334" t="s">
        <v>70</v>
      </c>
      <c r="E2331" s="334" t="s">
        <v>1037</v>
      </c>
      <c r="F2331" s="334" t="s">
        <v>4399</v>
      </c>
      <c r="G2331" s="335" t="s">
        <v>3814</v>
      </c>
    </row>
    <row r="2332" spans="1:7">
      <c r="A2332" s="822">
        <v>39129020320</v>
      </c>
      <c r="B2332" s="332" t="s">
        <v>1428</v>
      </c>
      <c r="C2332" s="333" t="s">
        <v>70</v>
      </c>
      <c r="D2332" s="334" t="s">
        <v>70</v>
      </c>
      <c r="E2332" s="334" t="s">
        <v>1029</v>
      </c>
      <c r="F2332" s="334" t="s">
        <v>3816</v>
      </c>
      <c r="G2332" s="335" t="s">
        <v>3814</v>
      </c>
    </row>
    <row r="2333" spans="1:7">
      <c r="A2333" s="822">
        <v>39129020400</v>
      </c>
      <c r="B2333" s="332" t="s">
        <v>1427</v>
      </c>
      <c r="C2333" s="333" t="s">
        <v>4356</v>
      </c>
      <c r="D2333" s="334" t="s">
        <v>4356</v>
      </c>
      <c r="E2333" s="334" t="s">
        <v>1071</v>
      </c>
      <c r="F2333" s="334" t="s">
        <v>4399</v>
      </c>
      <c r="G2333" s="335" t="s">
        <v>3814</v>
      </c>
    </row>
    <row r="2334" spans="1:7">
      <c r="A2334" s="822">
        <v>39129021100</v>
      </c>
      <c r="B2334" s="332" t="s">
        <v>1426</v>
      </c>
      <c r="C2334" s="333" t="s">
        <v>70</v>
      </c>
      <c r="D2334" s="334" t="s">
        <v>70</v>
      </c>
      <c r="E2334" s="334" t="s">
        <v>1027</v>
      </c>
      <c r="F2334" s="334" t="s">
        <v>3816</v>
      </c>
      <c r="G2334" s="335" t="s">
        <v>3814</v>
      </c>
    </row>
    <row r="2335" spans="1:7">
      <c r="A2335" s="822">
        <v>39129021200</v>
      </c>
      <c r="B2335" s="332" t="s">
        <v>1425</v>
      </c>
      <c r="C2335" s="333" t="s">
        <v>70</v>
      </c>
      <c r="D2335" s="334" t="s">
        <v>70</v>
      </c>
      <c r="E2335" s="334" t="s">
        <v>1037</v>
      </c>
      <c r="F2335" s="334" t="s">
        <v>3816</v>
      </c>
      <c r="G2335" s="335" t="s">
        <v>3814</v>
      </c>
    </row>
    <row r="2336" spans="1:7">
      <c r="A2336" s="822">
        <v>39129021300</v>
      </c>
      <c r="B2336" s="332" t="s">
        <v>1424</v>
      </c>
      <c r="C2336" s="333" t="s">
        <v>70</v>
      </c>
      <c r="D2336" s="334" t="s">
        <v>70</v>
      </c>
      <c r="E2336" s="334"/>
      <c r="F2336" s="334" t="s">
        <v>4402</v>
      </c>
      <c r="G2336" s="335" t="s">
        <v>3814</v>
      </c>
    </row>
    <row r="2337" spans="1:7">
      <c r="A2337" s="822">
        <v>39129021401</v>
      </c>
      <c r="B2337" s="332" t="s">
        <v>1423</v>
      </c>
      <c r="C2337" s="333" t="s">
        <v>70</v>
      </c>
      <c r="D2337" s="334" t="s">
        <v>70</v>
      </c>
      <c r="E2337" s="334" t="s">
        <v>1071</v>
      </c>
      <c r="F2337" s="334" t="s">
        <v>4399</v>
      </c>
      <c r="G2337" s="335" t="s">
        <v>3814</v>
      </c>
    </row>
    <row r="2338" spans="1:7">
      <c r="A2338" s="822">
        <v>39129021402</v>
      </c>
      <c r="B2338" s="332" t="s">
        <v>1422</v>
      </c>
      <c r="C2338" s="333" t="s">
        <v>70</v>
      </c>
      <c r="D2338" s="334" t="s">
        <v>70</v>
      </c>
      <c r="E2338" s="334" t="s">
        <v>1027</v>
      </c>
      <c r="F2338" s="334" t="s">
        <v>3816</v>
      </c>
      <c r="G2338" s="335" t="s">
        <v>3814</v>
      </c>
    </row>
    <row r="2339" spans="1:7">
      <c r="A2339" s="822">
        <v>39129021500</v>
      </c>
      <c r="B2339" s="332" t="s">
        <v>1421</v>
      </c>
      <c r="C2339" s="333" t="s">
        <v>70</v>
      </c>
      <c r="D2339" s="334" t="s">
        <v>70</v>
      </c>
      <c r="E2339" s="334" t="s">
        <v>1071</v>
      </c>
      <c r="F2339" s="334" t="s">
        <v>3813</v>
      </c>
      <c r="G2339" s="335" t="s">
        <v>3814</v>
      </c>
    </row>
    <row r="2340" spans="1:7">
      <c r="A2340" s="822">
        <v>39129021600</v>
      </c>
      <c r="B2340" s="332" t="s">
        <v>1420</v>
      </c>
      <c r="C2340" s="333" t="s">
        <v>70</v>
      </c>
      <c r="D2340" s="334" t="s">
        <v>70</v>
      </c>
      <c r="E2340" s="334" t="s">
        <v>1071</v>
      </c>
      <c r="F2340" s="334" t="s">
        <v>3813</v>
      </c>
      <c r="G2340" s="335" t="s">
        <v>3814</v>
      </c>
    </row>
    <row r="2341" spans="1:7">
      <c r="A2341" s="822">
        <v>39129021700</v>
      </c>
      <c r="B2341" s="332" t="s">
        <v>1419</v>
      </c>
      <c r="C2341" s="333" t="s">
        <v>70</v>
      </c>
      <c r="D2341" s="334" t="s">
        <v>70</v>
      </c>
      <c r="E2341" s="334" t="s">
        <v>1037</v>
      </c>
      <c r="F2341" s="334" t="s">
        <v>4400</v>
      </c>
      <c r="G2341" s="335" t="s">
        <v>3814</v>
      </c>
    </row>
    <row r="2342" spans="1:7">
      <c r="A2342" s="822">
        <v>39131952200</v>
      </c>
      <c r="B2342" s="332" t="s">
        <v>1418</v>
      </c>
      <c r="C2342" s="333" t="s">
        <v>4356</v>
      </c>
      <c r="D2342" s="334" t="s">
        <v>4356</v>
      </c>
      <c r="E2342" s="334" t="s">
        <v>1067</v>
      </c>
      <c r="F2342" s="334" t="s">
        <v>3813</v>
      </c>
      <c r="G2342" s="335" t="s">
        <v>3814</v>
      </c>
    </row>
    <row r="2343" spans="1:7">
      <c r="A2343" s="822">
        <v>39131952300</v>
      </c>
      <c r="B2343" s="332" t="s">
        <v>1417</v>
      </c>
      <c r="C2343" s="333" t="s">
        <v>70</v>
      </c>
      <c r="D2343" s="334" t="s">
        <v>70</v>
      </c>
      <c r="E2343" s="334" t="s">
        <v>1067</v>
      </c>
      <c r="F2343" s="334" t="s">
        <v>4400</v>
      </c>
      <c r="G2343" s="335" t="s">
        <v>3814</v>
      </c>
    </row>
    <row r="2344" spans="1:7">
      <c r="A2344" s="822">
        <v>39131952400</v>
      </c>
      <c r="B2344" s="332" t="s">
        <v>1416</v>
      </c>
      <c r="C2344" s="333" t="s">
        <v>70</v>
      </c>
      <c r="D2344" s="334" t="s">
        <v>70</v>
      </c>
      <c r="E2344" s="334" t="s">
        <v>1067</v>
      </c>
      <c r="F2344" s="334" t="s">
        <v>4399</v>
      </c>
      <c r="G2344" s="335" t="s">
        <v>3814</v>
      </c>
    </row>
    <row r="2345" spans="1:7">
      <c r="A2345" s="822">
        <v>39131952500</v>
      </c>
      <c r="B2345" s="332" t="s">
        <v>1415</v>
      </c>
      <c r="C2345" s="333" t="s">
        <v>70</v>
      </c>
      <c r="D2345" s="334" t="s">
        <v>70</v>
      </c>
      <c r="E2345" s="334" t="s">
        <v>1067</v>
      </c>
      <c r="F2345" s="334" t="s">
        <v>3816</v>
      </c>
      <c r="G2345" s="335" t="s">
        <v>3814</v>
      </c>
    </row>
    <row r="2346" spans="1:7">
      <c r="A2346" s="822">
        <v>39131952600</v>
      </c>
      <c r="B2346" s="332" t="s">
        <v>1414</v>
      </c>
      <c r="C2346" s="333" t="s">
        <v>70</v>
      </c>
      <c r="D2346" s="334" t="s">
        <v>70</v>
      </c>
      <c r="E2346" s="334" t="s">
        <v>1067</v>
      </c>
      <c r="F2346" s="334" t="s">
        <v>4400</v>
      </c>
      <c r="G2346" s="335" t="s">
        <v>3814</v>
      </c>
    </row>
    <row r="2347" spans="1:7">
      <c r="A2347" s="822">
        <v>39131952700</v>
      </c>
      <c r="B2347" s="332" t="s">
        <v>1413</v>
      </c>
      <c r="C2347" s="333" t="s">
        <v>70</v>
      </c>
      <c r="D2347" s="334" t="s">
        <v>70</v>
      </c>
      <c r="E2347" s="334" t="s">
        <v>1067</v>
      </c>
      <c r="F2347" s="334" t="s">
        <v>4399</v>
      </c>
      <c r="G2347" s="335" t="s">
        <v>3814</v>
      </c>
    </row>
    <row r="2348" spans="1:7">
      <c r="A2348" s="822">
        <v>39133600102</v>
      </c>
      <c r="B2348" s="332" t="s">
        <v>1412</v>
      </c>
      <c r="C2348" s="333" t="s">
        <v>70</v>
      </c>
      <c r="D2348" s="334" t="s">
        <v>70</v>
      </c>
      <c r="E2348" s="334" t="s">
        <v>1027</v>
      </c>
      <c r="F2348" s="334" t="s">
        <v>3816</v>
      </c>
      <c r="G2348" s="335" t="s">
        <v>3814</v>
      </c>
    </row>
    <row r="2349" spans="1:7">
      <c r="A2349" s="822">
        <v>39133600103</v>
      </c>
      <c r="B2349" s="332" t="s">
        <v>1411</v>
      </c>
      <c r="C2349" s="333" t="s">
        <v>70</v>
      </c>
      <c r="D2349" s="334" t="s">
        <v>70</v>
      </c>
      <c r="E2349" s="334" t="s">
        <v>1071</v>
      </c>
      <c r="F2349" s="334" t="s">
        <v>3816</v>
      </c>
      <c r="G2349" s="335" t="s">
        <v>3814</v>
      </c>
    </row>
    <row r="2350" spans="1:7">
      <c r="A2350" s="822">
        <v>39133600200</v>
      </c>
      <c r="B2350" s="332" t="s">
        <v>1410</v>
      </c>
      <c r="C2350" s="333" t="s">
        <v>70</v>
      </c>
      <c r="D2350" s="334" t="s">
        <v>70</v>
      </c>
      <c r="E2350" s="334" t="s">
        <v>1037</v>
      </c>
      <c r="F2350" s="334" t="s">
        <v>4399</v>
      </c>
      <c r="G2350" s="335" t="s">
        <v>3814</v>
      </c>
    </row>
    <row r="2351" spans="1:7">
      <c r="A2351" s="822">
        <v>39133600301</v>
      </c>
      <c r="B2351" s="332" t="s">
        <v>1409</v>
      </c>
      <c r="C2351" s="333" t="s">
        <v>70</v>
      </c>
      <c r="D2351" s="334" t="s">
        <v>70</v>
      </c>
      <c r="E2351" s="334" t="s">
        <v>1029</v>
      </c>
      <c r="F2351" s="334" t="s">
        <v>3816</v>
      </c>
      <c r="G2351" s="335" t="s">
        <v>3811</v>
      </c>
    </row>
    <row r="2352" spans="1:7">
      <c r="A2352" s="822">
        <v>39133600302</v>
      </c>
      <c r="B2352" s="332" t="s">
        <v>1408</v>
      </c>
      <c r="C2352" s="333" t="s">
        <v>70</v>
      </c>
      <c r="D2352" s="334" t="s">
        <v>70</v>
      </c>
      <c r="E2352" s="334" t="s">
        <v>1029</v>
      </c>
      <c r="F2352" s="334" t="s">
        <v>3813</v>
      </c>
      <c r="G2352" s="335" t="s">
        <v>3811</v>
      </c>
    </row>
    <row r="2353" spans="1:7">
      <c r="A2353" s="822">
        <v>39133600401</v>
      </c>
      <c r="B2353" s="332" t="s">
        <v>1407</v>
      </c>
      <c r="C2353" s="333" t="s">
        <v>70</v>
      </c>
      <c r="D2353" s="334" t="s">
        <v>70</v>
      </c>
      <c r="E2353" s="334" t="s">
        <v>1027</v>
      </c>
      <c r="F2353" s="334" t="s">
        <v>3812</v>
      </c>
      <c r="G2353" s="335" t="s">
        <v>3811</v>
      </c>
    </row>
    <row r="2354" spans="1:7">
      <c r="A2354" s="822">
        <v>39133600402</v>
      </c>
      <c r="B2354" s="332" t="s">
        <v>1406</v>
      </c>
      <c r="C2354" s="333" t="s">
        <v>70</v>
      </c>
      <c r="D2354" s="334" t="s">
        <v>70</v>
      </c>
      <c r="E2354" s="334" t="s">
        <v>1037</v>
      </c>
      <c r="F2354" s="334" t="s">
        <v>3812</v>
      </c>
      <c r="G2354" s="335" t="s">
        <v>3811</v>
      </c>
    </row>
    <row r="2355" spans="1:7">
      <c r="A2355" s="822">
        <v>39133600403</v>
      </c>
      <c r="B2355" s="332" t="s">
        <v>1405</v>
      </c>
      <c r="C2355" s="333" t="s">
        <v>70</v>
      </c>
      <c r="D2355" s="334" t="s">
        <v>70</v>
      </c>
      <c r="E2355" s="334" t="s">
        <v>1037</v>
      </c>
      <c r="F2355" s="334" t="s">
        <v>3816</v>
      </c>
      <c r="G2355" s="335" t="s">
        <v>3811</v>
      </c>
    </row>
    <row r="2356" spans="1:7">
      <c r="A2356" s="822">
        <v>39133600500</v>
      </c>
      <c r="B2356" s="332" t="s">
        <v>1404</v>
      </c>
      <c r="C2356" s="333" t="s">
        <v>70</v>
      </c>
      <c r="D2356" s="334" t="s">
        <v>70</v>
      </c>
      <c r="E2356" s="334" t="s">
        <v>1037</v>
      </c>
      <c r="F2356" s="334" t="s">
        <v>3816</v>
      </c>
      <c r="G2356" s="335" t="s">
        <v>3814</v>
      </c>
    </row>
    <row r="2357" spans="1:7">
      <c r="A2357" s="822">
        <v>39133600602</v>
      </c>
      <c r="B2357" s="332" t="s">
        <v>1403</v>
      </c>
      <c r="C2357" s="333" t="s">
        <v>70</v>
      </c>
      <c r="D2357" s="334" t="s">
        <v>70</v>
      </c>
      <c r="E2357" s="334" t="s">
        <v>1071</v>
      </c>
      <c r="F2357" s="334" t="s">
        <v>4399</v>
      </c>
      <c r="G2357" s="335" t="s">
        <v>3814</v>
      </c>
    </row>
    <row r="2358" spans="1:7">
      <c r="A2358" s="822">
        <v>39133600603</v>
      </c>
      <c r="B2358" s="332" t="s">
        <v>1402</v>
      </c>
      <c r="C2358" s="333" t="s">
        <v>70</v>
      </c>
      <c r="D2358" s="334" t="s">
        <v>70</v>
      </c>
      <c r="E2358" s="334" t="s">
        <v>1067</v>
      </c>
      <c r="F2358" s="334" t="s">
        <v>4400</v>
      </c>
      <c r="G2358" s="335" t="s">
        <v>3814</v>
      </c>
    </row>
    <row r="2359" spans="1:7">
      <c r="A2359" s="822">
        <v>39133600703</v>
      </c>
      <c r="B2359" s="332" t="s">
        <v>1401</v>
      </c>
      <c r="C2359" s="333" t="s">
        <v>70</v>
      </c>
      <c r="D2359" s="334" t="s">
        <v>70</v>
      </c>
      <c r="E2359" s="334" t="s">
        <v>1071</v>
      </c>
      <c r="F2359" s="334" t="s">
        <v>3813</v>
      </c>
      <c r="G2359" s="335" t="s">
        <v>3814</v>
      </c>
    </row>
    <row r="2360" spans="1:7">
      <c r="A2360" s="822">
        <v>39133600704</v>
      </c>
      <c r="B2360" s="332" t="s">
        <v>1400</v>
      </c>
      <c r="C2360" s="333" t="s">
        <v>70</v>
      </c>
      <c r="D2360" s="334" t="s">
        <v>70</v>
      </c>
      <c r="E2360" s="334" t="s">
        <v>1037</v>
      </c>
      <c r="F2360" s="334" t="s">
        <v>3816</v>
      </c>
      <c r="G2360" s="335" t="s">
        <v>3814</v>
      </c>
    </row>
    <row r="2361" spans="1:7">
      <c r="A2361" s="822">
        <v>39133600705</v>
      </c>
      <c r="B2361" s="332" t="s">
        <v>1399</v>
      </c>
      <c r="C2361" s="333" t="s">
        <v>70</v>
      </c>
      <c r="D2361" s="334" t="s">
        <v>70</v>
      </c>
      <c r="E2361" s="334" t="s">
        <v>1027</v>
      </c>
      <c r="F2361" s="334" t="s">
        <v>3816</v>
      </c>
      <c r="G2361" s="335" t="s">
        <v>3814</v>
      </c>
    </row>
    <row r="2362" spans="1:7">
      <c r="A2362" s="822">
        <v>39133600706</v>
      </c>
      <c r="B2362" s="332" t="s">
        <v>1398</v>
      </c>
      <c r="C2362" s="333" t="s">
        <v>70</v>
      </c>
      <c r="D2362" s="334" t="s">
        <v>70</v>
      </c>
      <c r="E2362" s="334" t="s">
        <v>1037</v>
      </c>
      <c r="F2362" s="334" t="s">
        <v>3812</v>
      </c>
      <c r="G2362" s="335" t="s">
        <v>3814</v>
      </c>
    </row>
    <row r="2363" spans="1:7">
      <c r="A2363" s="822">
        <v>39133600800</v>
      </c>
      <c r="B2363" s="332" t="s">
        <v>1397</v>
      </c>
      <c r="C2363" s="333" t="s">
        <v>70</v>
      </c>
      <c r="D2363" s="334" t="s">
        <v>70</v>
      </c>
      <c r="E2363" s="334" t="s">
        <v>1067</v>
      </c>
      <c r="F2363" s="334" t="s">
        <v>3816</v>
      </c>
      <c r="G2363" s="335" t="s">
        <v>3811</v>
      </c>
    </row>
    <row r="2364" spans="1:7">
      <c r="A2364" s="822">
        <v>39133600901</v>
      </c>
      <c r="B2364" s="332" t="s">
        <v>1396</v>
      </c>
      <c r="C2364" s="333" t="s">
        <v>4356</v>
      </c>
      <c r="D2364" s="334" t="s">
        <v>4356</v>
      </c>
      <c r="E2364" s="334" t="s">
        <v>1067</v>
      </c>
      <c r="F2364" s="334" t="s">
        <v>3816</v>
      </c>
      <c r="G2364" s="335" t="s">
        <v>3811</v>
      </c>
    </row>
    <row r="2365" spans="1:7">
      <c r="A2365" s="822">
        <v>39133600902</v>
      </c>
      <c r="B2365" s="332" t="s">
        <v>1395</v>
      </c>
      <c r="C2365" s="333" t="s">
        <v>70</v>
      </c>
      <c r="D2365" s="334" t="s">
        <v>70</v>
      </c>
      <c r="E2365" s="334" t="s">
        <v>1067</v>
      </c>
      <c r="F2365" s="334" t="s">
        <v>3813</v>
      </c>
      <c r="G2365" s="335" t="s">
        <v>3811</v>
      </c>
    </row>
    <row r="2366" spans="1:7">
      <c r="A2366" s="822">
        <v>39133601000</v>
      </c>
      <c r="B2366" s="332" t="s">
        <v>1394</v>
      </c>
      <c r="C2366" s="333" t="s">
        <v>70</v>
      </c>
      <c r="D2366" s="334" t="s">
        <v>4356</v>
      </c>
      <c r="E2366" s="334" t="s">
        <v>1067</v>
      </c>
      <c r="F2366" s="334" t="s">
        <v>3816</v>
      </c>
      <c r="G2366" s="335" t="s">
        <v>3811</v>
      </c>
    </row>
    <row r="2367" spans="1:7">
      <c r="A2367" s="822">
        <v>39133601100</v>
      </c>
      <c r="B2367" s="332" t="s">
        <v>1393</v>
      </c>
      <c r="C2367" s="333" t="s">
        <v>70</v>
      </c>
      <c r="D2367" s="334" t="s">
        <v>70</v>
      </c>
      <c r="E2367" s="334" t="s">
        <v>1071</v>
      </c>
      <c r="F2367" s="334" t="s">
        <v>3816</v>
      </c>
      <c r="G2367" s="335" t="s">
        <v>3811</v>
      </c>
    </row>
    <row r="2368" spans="1:7">
      <c r="A2368" s="822">
        <v>39133601200</v>
      </c>
      <c r="B2368" s="332" t="s">
        <v>1392</v>
      </c>
      <c r="C2368" s="333" t="s">
        <v>4356</v>
      </c>
      <c r="D2368" s="334" t="s">
        <v>4356</v>
      </c>
      <c r="E2368" s="334" t="s">
        <v>1071</v>
      </c>
      <c r="F2368" s="334" t="s">
        <v>4399</v>
      </c>
      <c r="G2368" s="335" t="s">
        <v>3811</v>
      </c>
    </row>
    <row r="2369" spans="1:7">
      <c r="A2369" s="822">
        <v>39133601300</v>
      </c>
      <c r="B2369" s="332" t="s">
        <v>1391</v>
      </c>
      <c r="C2369" s="333" t="s">
        <v>70</v>
      </c>
      <c r="D2369" s="334" t="s">
        <v>70</v>
      </c>
      <c r="E2369" s="334" t="s">
        <v>1037</v>
      </c>
      <c r="F2369" s="334" t="s">
        <v>3816</v>
      </c>
      <c r="G2369" s="335" t="s">
        <v>3811</v>
      </c>
    </row>
    <row r="2370" spans="1:7">
      <c r="A2370" s="822">
        <v>39133601400</v>
      </c>
      <c r="B2370" s="332" t="s">
        <v>1390</v>
      </c>
      <c r="C2370" s="333" t="s">
        <v>70</v>
      </c>
      <c r="D2370" s="334" t="s">
        <v>70</v>
      </c>
      <c r="E2370" s="334" t="s">
        <v>1037</v>
      </c>
      <c r="F2370" s="334" t="s">
        <v>3813</v>
      </c>
      <c r="G2370" s="335" t="s">
        <v>3811</v>
      </c>
    </row>
    <row r="2371" spans="1:7">
      <c r="A2371" s="822">
        <v>39133601501</v>
      </c>
      <c r="B2371" s="332" t="s">
        <v>1389</v>
      </c>
      <c r="C2371" s="333" t="s">
        <v>4356</v>
      </c>
      <c r="D2371" s="334" t="s">
        <v>4356</v>
      </c>
      <c r="E2371" s="334" t="s">
        <v>1037</v>
      </c>
      <c r="F2371" s="334" t="s">
        <v>4399</v>
      </c>
      <c r="G2371" s="335" t="s">
        <v>3811</v>
      </c>
    </row>
    <row r="2372" spans="1:7">
      <c r="A2372" s="822">
        <v>39133601502</v>
      </c>
      <c r="B2372" s="332" t="s">
        <v>1388</v>
      </c>
      <c r="C2372" s="333" t="s">
        <v>4356</v>
      </c>
      <c r="D2372" s="334" t="s">
        <v>4356</v>
      </c>
      <c r="E2372" s="334" t="s">
        <v>1071</v>
      </c>
      <c r="F2372" s="334" t="s">
        <v>3815</v>
      </c>
      <c r="G2372" s="335" t="s">
        <v>3811</v>
      </c>
    </row>
    <row r="2373" spans="1:7">
      <c r="A2373" s="822">
        <v>39133601503</v>
      </c>
      <c r="B2373" s="332" t="s">
        <v>1387</v>
      </c>
      <c r="C2373" s="333" t="s">
        <v>4356</v>
      </c>
      <c r="D2373" s="334" t="s">
        <v>4356</v>
      </c>
      <c r="E2373" s="334" t="s">
        <v>1037</v>
      </c>
      <c r="F2373" s="334" t="s">
        <v>4399</v>
      </c>
      <c r="G2373" s="335" t="s">
        <v>3811</v>
      </c>
    </row>
    <row r="2374" spans="1:7">
      <c r="A2374" s="822">
        <v>39133601600</v>
      </c>
      <c r="B2374" s="332" t="s">
        <v>1386</v>
      </c>
      <c r="C2374" s="333" t="s">
        <v>70</v>
      </c>
      <c r="D2374" s="334" t="s">
        <v>70</v>
      </c>
      <c r="E2374" s="334" t="s">
        <v>1037</v>
      </c>
      <c r="F2374" s="334" t="s">
        <v>4400</v>
      </c>
      <c r="G2374" s="335" t="s">
        <v>3811</v>
      </c>
    </row>
    <row r="2375" spans="1:7">
      <c r="A2375" s="822">
        <v>39133601701</v>
      </c>
      <c r="B2375" s="332" t="s">
        <v>1385</v>
      </c>
      <c r="C2375" s="333" t="s">
        <v>70</v>
      </c>
      <c r="D2375" s="334" t="s">
        <v>70</v>
      </c>
      <c r="E2375" s="334" t="s">
        <v>1037</v>
      </c>
      <c r="F2375" s="334" t="s">
        <v>3816</v>
      </c>
      <c r="G2375" s="335" t="s">
        <v>3811</v>
      </c>
    </row>
    <row r="2376" spans="1:7">
      <c r="A2376" s="822">
        <v>39133601702</v>
      </c>
      <c r="B2376" s="332" t="s">
        <v>1384</v>
      </c>
      <c r="C2376" s="333" t="s">
        <v>70</v>
      </c>
      <c r="D2376" s="334" t="s">
        <v>70</v>
      </c>
      <c r="E2376" s="334" t="s">
        <v>1037</v>
      </c>
      <c r="F2376" s="334" t="s">
        <v>3813</v>
      </c>
      <c r="G2376" s="335" t="s">
        <v>3811</v>
      </c>
    </row>
    <row r="2377" spans="1:7">
      <c r="A2377" s="822">
        <v>39133601801</v>
      </c>
      <c r="B2377" s="332" t="s">
        <v>1383</v>
      </c>
      <c r="C2377" s="333" t="s">
        <v>70</v>
      </c>
      <c r="D2377" s="334" t="s">
        <v>70</v>
      </c>
      <c r="E2377" s="334" t="s">
        <v>1027</v>
      </c>
      <c r="F2377" s="334" t="s">
        <v>3816</v>
      </c>
      <c r="G2377" s="335" t="s">
        <v>3814</v>
      </c>
    </row>
    <row r="2378" spans="1:7">
      <c r="A2378" s="822">
        <v>39133601802</v>
      </c>
      <c r="B2378" s="332" t="s">
        <v>1382</v>
      </c>
      <c r="C2378" s="333" t="s">
        <v>70</v>
      </c>
      <c r="D2378" s="334" t="s">
        <v>70</v>
      </c>
      <c r="E2378" s="334" t="s">
        <v>1027</v>
      </c>
      <c r="F2378" s="334" t="s">
        <v>3812</v>
      </c>
      <c r="G2378" s="335" t="s">
        <v>3814</v>
      </c>
    </row>
    <row r="2379" spans="1:7">
      <c r="A2379" s="822">
        <v>39133601901</v>
      </c>
      <c r="B2379" s="332" t="s">
        <v>1381</v>
      </c>
      <c r="C2379" s="333" t="s">
        <v>70</v>
      </c>
      <c r="D2379" s="334" t="s">
        <v>70</v>
      </c>
      <c r="E2379" s="334" t="s">
        <v>1071</v>
      </c>
      <c r="F2379" s="334" t="s">
        <v>3815</v>
      </c>
      <c r="G2379" s="335" t="s">
        <v>3814</v>
      </c>
    </row>
    <row r="2380" spans="1:7">
      <c r="A2380" s="822">
        <v>39133601902</v>
      </c>
      <c r="B2380" s="332" t="s">
        <v>1380</v>
      </c>
      <c r="C2380" s="333" t="s">
        <v>70</v>
      </c>
      <c r="D2380" s="334" t="s">
        <v>70</v>
      </c>
      <c r="E2380" s="334" t="s">
        <v>1037</v>
      </c>
      <c r="F2380" s="334" t="s">
        <v>3812</v>
      </c>
      <c r="G2380" s="335" t="s">
        <v>3814</v>
      </c>
    </row>
    <row r="2381" spans="1:7">
      <c r="A2381" s="822">
        <v>39133602000</v>
      </c>
      <c r="B2381" s="332" t="s">
        <v>1379</v>
      </c>
      <c r="C2381" s="333" t="s">
        <v>70</v>
      </c>
      <c r="D2381" s="334" t="s">
        <v>70</v>
      </c>
      <c r="E2381" s="334" t="s">
        <v>1027</v>
      </c>
      <c r="F2381" s="334" t="s">
        <v>3812</v>
      </c>
      <c r="G2381" s="335" t="s">
        <v>3814</v>
      </c>
    </row>
    <row r="2382" spans="1:7">
      <c r="A2382" s="822">
        <v>39133602100</v>
      </c>
      <c r="B2382" s="332" t="s">
        <v>1378</v>
      </c>
      <c r="C2382" s="333" t="s">
        <v>70</v>
      </c>
      <c r="D2382" s="334" t="s">
        <v>70</v>
      </c>
      <c r="E2382" s="334" t="s">
        <v>1027</v>
      </c>
      <c r="F2382" s="334" t="s">
        <v>4399</v>
      </c>
      <c r="G2382" s="335" t="s">
        <v>3814</v>
      </c>
    </row>
    <row r="2383" spans="1:7">
      <c r="A2383" s="822">
        <v>39135400100</v>
      </c>
      <c r="B2383" s="332" t="s">
        <v>1377</v>
      </c>
      <c r="C2383" s="333" t="s">
        <v>70</v>
      </c>
      <c r="D2383" s="334" t="s">
        <v>70</v>
      </c>
      <c r="E2383" s="334" t="s">
        <v>1071</v>
      </c>
      <c r="F2383" s="334" t="s">
        <v>4400</v>
      </c>
      <c r="G2383" s="335" t="s">
        <v>3814</v>
      </c>
    </row>
    <row r="2384" spans="1:7">
      <c r="A2384" s="822">
        <v>39135410100</v>
      </c>
      <c r="B2384" s="332" t="s">
        <v>1376</v>
      </c>
      <c r="C2384" s="333" t="s">
        <v>70</v>
      </c>
      <c r="D2384" s="334" t="s">
        <v>70</v>
      </c>
      <c r="E2384" s="334" t="s">
        <v>1071</v>
      </c>
      <c r="F2384" s="334" t="s">
        <v>3816</v>
      </c>
      <c r="G2384" s="335" t="s">
        <v>3814</v>
      </c>
    </row>
    <row r="2385" spans="1:7">
      <c r="A2385" s="822">
        <v>39135420100</v>
      </c>
      <c r="B2385" s="332" t="s">
        <v>1375</v>
      </c>
      <c r="C2385" s="333" t="s">
        <v>70</v>
      </c>
      <c r="D2385" s="334" t="s">
        <v>70</v>
      </c>
      <c r="E2385" s="334" t="s">
        <v>1037</v>
      </c>
      <c r="F2385" s="334" t="s">
        <v>3816</v>
      </c>
      <c r="G2385" s="335" t="s">
        <v>3814</v>
      </c>
    </row>
    <row r="2386" spans="1:7">
      <c r="A2386" s="822">
        <v>39135430100</v>
      </c>
      <c r="B2386" s="332" t="s">
        <v>1374</v>
      </c>
      <c r="C2386" s="333" t="s">
        <v>70</v>
      </c>
      <c r="D2386" s="334" t="s">
        <v>70</v>
      </c>
      <c r="E2386" s="334" t="s">
        <v>1071</v>
      </c>
      <c r="F2386" s="334" t="s">
        <v>4400</v>
      </c>
      <c r="G2386" s="335" t="s">
        <v>3814</v>
      </c>
    </row>
    <row r="2387" spans="1:7">
      <c r="A2387" s="822">
        <v>39135440100</v>
      </c>
      <c r="B2387" s="332" t="s">
        <v>1373</v>
      </c>
      <c r="C2387" s="333" t="s">
        <v>70</v>
      </c>
      <c r="D2387" s="334" t="s">
        <v>70</v>
      </c>
      <c r="E2387" s="334" t="s">
        <v>1071</v>
      </c>
      <c r="F2387" s="334" t="s">
        <v>4400</v>
      </c>
      <c r="G2387" s="335" t="s">
        <v>3814</v>
      </c>
    </row>
    <row r="2388" spans="1:7">
      <c r="A2388" s="822">
        <v>39135450100</v>
      </c>
      <c r="B2388" s="332" t="s">
        <v>1372</v>
      </c>
      <c r="C2388" s="333" t="s">
        <v>70</v>
      </c>
      <c r="D2388" s="334" t="s">
        <v>70</v>
      </c>
      <c r="E2388" s="334" t="s">
        <v>1029</v>
      </c>
      <c r="F2388" s="334" t="s">
        <v>3813</v>
      </c>
      <c r="G2388" s="335" t="s">
        <v>3814</v>
      </c>
    </row>
    <row r="2389" spans="1:7">
      <c r="A2389" s="822">
        <v>39135455001</v>
      </c>
      <c r="B2389" s="332" t="s">
        <v>1371</v>
      </c>
      <c r="C2389" s="333" t="s">
        <v>70</v>
      </c>
      <c r="D2389" s="334" t="s">
        <v>70</v>
      </c>
      <c r="E2389" s="334" t="s">
        <v>1027</v>
      </c>
      <c r="F2389" s="334" t="s">
        <v>4400</v>
      </c>
      <c r="G2389" s="335" t="s">
        <v>3814</v>
      </c>
    </row>
    <row r="2390" spans="1:7">
      <c r="A2390" s="822">
        <v>39135455002</v>
      </c>
      <c r="B2390" s="332" t="s">
        <v>1370</v>
      </c>
      <c r="C2390" s="333" t="s">
        <v>70</v>
      </c>
      <c r="D2390" s="334" t="s">
        <v>70</v>
      </c>
      <c r="E2390" s="334" t="s">
        <v>1029</v>
      </c>
      <c r="F2390" s="334" t="s">
        <v>4400</v>
      </c>
      <c r="G2390" s="335" t="s">
        <v>3814</v>
      </c>
    </row>
    <row r="2391" spans="1:7">
      <c r="A2391" s="822">
        <v>39135460100</v>
      </c>
      <c r="B2391" s="332" t="s">
        <v>1369</v>
      </c>
      <c r="C2391" s="333" t="s">
        <v>70</v>
      </c>
      <c r="D2391" s="334" t="s">
        <v>70</v>
      </c>
      <c r="E2391" s="334" t="s">
        <v>1027</v>
      </c>
      <c r="F2391" s="334" t="s">
        <v>3813</v>
      </c>
      <c r="G2391" s="335" t="s">
        <v>3814</v>
      </c>
    </row>
    <row r="2392" spans="1:7">
      <c r="A2392" s="822">
        <v>39135470101</v>
      </c>
      <c r="B2392" s="332" t="s">
        <v>1368</v>
      </c>
      <c r="C2392" s="333" t="s">
        <v>70</v>
      </c>
      <c r="D2392" s="334" t="s">
        <v>70</v>
      </c>
      <c r="E2392" s="334" t="s">
        <v>1027</v>
      </c>
      <c r="F2392" s="334" t="s">
        <v>4400</v>
      </c>
      <c r="G2392" s="335" t="s">
        <v>3814</v>
      </c>
    </row>
    <row r="2393" spans="1:7">
      <c r="A2393" s="822">
        <v>39135470102</v>
      </c>
      <c r="B2393" s="332" t="s">
        <v>1367</v>
      </c>
      <c r="C2393" s="333" t="s">
        <v>70</v>
      </c>
      <c r="D2393" s="334" t="s">
        <v>70</v>
      </c>
      <c r="E2393" s="334" t="s">
        <v>1071</v>
      </c>
      <c r="F2393" s="334" t="s">
        <v>3813</v>
      </c>
      <c r="G2393" s="335" t="s">
        <v>3814</v>
      </c>
    </row>
    <row r="2394" spans="1:7">
      <c r="A2394" s="822">
        <v>39135480100</v>
      </c>
      <c r="B2394" s="332" t="s">
        <v>1366</v>
      </c>
      <c r="C2394" s="333" t="s">
        <v>70</v>
      </c>
      <c r="D2394" s="334" t="s">
        <v>70</v>
      </c>
      <c r="E2394" s="334" t="s">
        <v>1071</v>
      </c>
      <c r="F2394" s="334" t="s">
        <v>3813</v>
      </c>
      <c r="G2394" s="335" t="s">
        <v>3814</v>
      </c>
    </row>
    <row r="2395" spans="1:7">
      <c r="A2395" s="822">
        <v>39137030100</v>
      </c>
      <c r="B2395" s="332" t="s">
        <v>1365</v>
      </c>
      <c r="C2395" s="333" t="s">
        <v>70</v>
      </c>
      <c r="D2395" s="334" t="s">
        <v>70</v>
      </c>
      <c r="E2395" s="334" t="s">
        <v>1027</v>
      </c>
      <c r="F2395" s="334" t="s">
        <v>3813</v>
      </c>
      <c r="G2395" s="335" t="s">
        <v>3814</v>
      </c>
    </row>
    <row r="2396" spans="1:7">
      <c r="A2396" s="822">
        <v>39137030200</v>
      </c>
      <c r="B2396" s="332" t="s">
        <v>1364</v>
      </c>
      <c r="C2396" s="333" t="s">
        <v>70</v>
      </c>
      <c r="D2396" s="334" t="s">
        <v>70</v>
      </c>
      <c r="E2396" s="334" t="s">
        <v>1027</v>
      </c>
      <c r="F2396" s="334" t="s">
        <v>3813</v>
      </c>
      <c r="G2396" s="335" t="s">
        <v>3814</v>
      </c>
    </row>
    <row r="2397" spans="1:7">
      <c r="A2397" s="822">
        <v>39137030300</v>
      </c>
      <c r="B2397" s="332" t="s">
        <v>1363</v>
      </c>
      <c r="C2397" s="333" t="s">
        <v>70</v>
      </c>
      <c r="D2397" s="334" t="s">
        <v>70</v>
      </c>
      <c r="E2397" s="334" t="s">
        <v>1029</v>
      </c>
      <c r="F2397" s="334" t="s">
        <v>3813</v>
      </c>
      <c r="G2397" s="335" t="s">
        <v>3814</v>
      </c>
    </row>
    <row r="2398" spans="1:7">
      <c r="A2398" s="822">
        <v>39137030400</v>
      </c>
      <c r="B2398" s="332" t="s">
        <v>1362</v>
      </c>
      <c r="C2398" s="333" t="s">
        <v>70</v>
      </c>
      <c r="D2398" s="334" t="s">
        <v>70</v>
      </c>
      <c r="E2398" s="334" t="s">
        <v>1027</v>
      </c>
      <c r="F2398" s="334" t="s">
        <v>3813</v>
      </c>
      <c r="G2398" s="335" t="s">
        <v>3814</v>
      </c>
    </row>
    <row r="2399" spans="1:7">
      <c r="A2399" s="822">
        <v>39137030500</v>
      </c>
      <c r="B2399" s="332" t="s">
        <v>1361</v>
      </c>
      <c r="C2399" s="333" t="s">
        <v>70</v>
      </c>
      <c r="D2399" s="334" t="s">
        <v>70</v>
      </c>
      <c r="E2399" s="334" t="s">
        <v>1027</v>
      </c>
      <c r="F2399" s="334" t="s">
        <v>3816</v>
      </c>
      <c r="G2399" s="335" t="s">
        <v>3814</v>
      </c>
    </row>
    <row r="2400" spans="1:7">
      <c r="A2400" s="822">
        <v>39137030600</v>
      </c>
      <c r="B2400" s="332" t="s">
        <v>1360</v>
      </c>
      <c r="C2400" s="333" t="s">
        <v>70</v>
      </c>
      <c r="D2400" s="334" t="s">
        <v>70</v>
      </c>
      <c r="E2400" s="334" t="s">
        <v>1029</v>
      </c>
      <c r="F2400" s="334" t="s">
        <v>4399</v>
      </c>
      <c r="G2400" s="335" t="s">
        <v>3814</v>
      </c>
    </row>
    <row r="2401" spans="1:7">
      <c r="A2401" s="822">
        <v>39137030700</v>
      </c>
      <c r="B2401" s="332" t="s">
        <v>1359</v>
      </c>
      <c r="C2401" s="333" t="s">
        <v>70</v>
      </c>
      <c r="D2401" s="334" t="s">
        <v>70</v>
      </c>
      <c r="E2401" s="334" t="s">
        <v>1029</v>
      </c>
      <c r="F2401" s="334" t="s">
        <v>3812</v>
      </c>
      <c r="G2401" s="335" t="s">
        <v>3814</v>
      </c>
    </row>
    <row r="2402" spans="1:7">
      <c r="A2402" s="822">
        <v>39139000400</v>
      </c>
      <c r="B2402" s="332" t="s">
        <v>1358</v>
      </c>
      <c r="C2402" s="333" t="s">
        <v>4356</v>
      </c>
      <c r="D2402" s="334" t="s">
        <v>4356</v>
      </c>
      <c r="E2402" s="334" t="s">
        <v>1037</v>
      </c>
      <c r="F2402" s="334" t="s">
        <v>3813</v>
      </c>
      <c r="G2402" s="335" t="s">
        <v>3670</v>
      </c>
    </row>
    <row r="2403" spans="1:7">
      <c r="A2403" s="822">
        <v>39139000500</v>
      </c>
      <c r="B2403" s="332" t="s">
        <v>1357</v>
      </c>
      <c r="C2403" s="333" t="s">
        <v>4356</v>
      </c>
      <c r="D2403" s="334" t="s">
        <v>70</v>
      </c>
      <c r="E2403" s="334" t="s">
        <v>1037</v>
      </c>
      <c r="F2403" s="334" t="s">
        <v>4399</v>
      </c>
      <c r="G2403" s="335" t="s">
        <v>3670</v>
      </c>
    </row>
    <row r="2404" spans="1:7">
      <c r="A2404" s="822">
        <v>39139000600</v>
      </c>
      <c r="B2404" s="332" t="s">
        <v>1356</v>
      </c>
      <c r="C2404" s="333" t="s">
        <v>4356</v>
      </c>
      <c r="D2404" s="334" t="s">
        <v>4356</v>
      </c>
      <c r="E2404" s="334" t="s">
        <v>1071</v>
      </c>
      <c r="F2404" s="334" t="s">
        <v>4400</v>
      </c>
      <c r="G2404" s="335" t="s">
        <v>3670</v>
      </c>
    </row>
    <row r="2405" spans="1:7">
      <c r="A2405" s="822">
        <v>39139000700</v>
      </c>
      <c r="B2405" s="332" t="s">
        <v>1355</v>
      </c>
      <c r="C2405" s="333" t="s">
        <v>4356</v>
      </c>
      <c r="D2405" s="334" t="s">
        <v>4356</v>
      </c>
      <c r="E2405" s="334" t="s">
        <v>1071</v>
      </c>
      <c r="F2405" s="334" t="s">
        <v>3813</v>
      </c>
      <c r="G2405" s="335" t="s">
        <v>3670</v>
      </c>
    </row>
    <row r="2406" spans="1:7">
      <c r="A2406" s="822">
        <v>39139000800</v>
      </c>
      <c r="B2406" s="332" t="s">
        <v>1354</v>
      </c>
      <c r="C2406" s="333" t="s">
        <v>4356</v>
      </c>
      <c r="D2406" s="334" t="s">
        <v>4356</v>
      </c>
      <c r="E2406" s="334" t="s">
        <v>1027</v>
      </c>
      <c r="F2406" s="334" t="s">
        <v>4399</v>
      </c>
      <c r="G2406" s="335" t="s">
        <v>3670</v>
      </c>
    </row>
    <row r="2407" spans="1:7">
      <c r="A2407" s="822">
        <v>39139000900</v>
      </c>
      <c r="B2407" s="332" t="s">
        <v>1353</v>
      </c>
      <c r="C2407" s="333" t="s">
        <v>70</v>
      </c>
      <c r="D2407" s="334" t="s">
        <v>70</v>
      </c>
      <c r="E2407" s="334" t="s">
        <v>1071</v>
      </c>
      <c r="F2407" s="334" t="s">
        <v>4399</v>
      </c>
      <c r="G2407" s="335" t="s">
        <v>3811</v>
      </c>
    </row>
    <row r="2408" spans="1:7">
      <c r="A2408" s="822">
        <v>39139001000</v>
      </c>
      <c r="B2408" s="332" t="s">
        <v>1352</v>
      </c>
      <c r="C2408" s="333" t="s">
        <v>70</v>
      </c>
      <c r="D2408" s="334" t="s">
        <v>4356</v>
      </c>
      <c r="E2408" s="334" t="s">
        <v>1067</v>
      </c>
      <c r="F2408" s="334" t="s">
        <v>3813</v>
      </c>
      <c r="G2408" s="335" t="s">
        <v>3811</v>
      </c>
    </row>
    <row r="2409" spans="1:7">
      <c r="A2409" s="822">
        <v>39139001100</v>
      </c>
      <c r="B2409" s="332" t="s">
        <v>1351</v>
      </c>
      <c r="C2409" s="333" t="s">
        <v>70</v>
      </c>
      <c r="D2409" s="334" t="s">
        <v>70</v>
      </c>
      <c r="E2409" s="334" t="s">
        <v>1067</v>
      </c>
      <c r="F2409" s="334" t="s">
        <v>4399</v>
      </c>
      <c r="G2409" s="335" t="s">
        <v>3811</v>
      </c>
    </row>
    <row r="2410" spans="1:7">
      <c r="A2410" s="822">
        <v>39139001200</v>
      </c>
      <c r="B2410" s="332" t="s">
        <v>1350</v>
      </c>
      <c r="C2410" s="333" t="s">
        <v>70</v>
      </c>
      <c r="D2410" s="334" t="s">
        <v>70</v>
      </c>
      <c r="E2410" s="334" t="s">
        <v>1071</v>
      </c>
      <c r="F2410" s="334" t="s">
        <v>3813</v>
      </c>
      <c r="G2410" s="335" t="s">
        <v>3811</v>
      </c>
    </row>
    <row r="2411" spans="1:7">
      <c r="A2411" s="822">
        <v>39139001300</v>
      </c>
      <c r="B2411" s="332" t="s">
        <v>1349</v>
      </c>
      <c r="C2411" s="333" t="s">
        <v>70</v>
      </c>
      <c r="D2411" s="334" t="s">
        <v>70</v>
      </c>
      <c r="E2411" s="334" t="s">
        <v>1029</v>
      </c>
      <c r="F2411" s="334" t="s">
        <v>3813</v>
      </c>
      <c r="G2411" s="335" t="s">
        <v>3670</v>
      </c>
    </row>
    <row r="2412" spans="1:7">
      <c r="A2412" s="822">
        <v>39139001400</v>
      </c>
      <c r="B2412" s="332" t="s">
        <v>1348</v>
      </c>
      <c r="C2412" s="333" t="s">
        <v>4356</v>
      </c>
      <c r="D2412" s="334" t="s">
        <v>4356</v>
      </c>
      <c r="E2412" s="334" t="s">
        <v>1067</v>
      </c>
      <c r="F2412" s="334" t="s">
        <v>4400</v>
      </c>
      <c r="G2412" s="335" t="s">
        <v>3811</v>
      </c>
    </row>
    <row r="2413" spans="1:7">
      <c r="A2413" s="822">
        <v>39139001500</v>
      </c>
      <c r="B2413" s="332" t="s">
        <v>1347</v>
      </c>
      <c r="C2413" s="333" t="s">
        <v>70</v>
      </c>
      <c r="D2413" s="334" t="s">
        <v>70</v>
      </c>
      <c r="E2413" s="334" t="s">
        <v>1067</v>
      </c>
      <c r="F2413" s="334" t="s">
        <v>3816</v>
      </c>
      <c r="G2413" s="335" t="s">
        <v>3811</v>
      </c>
    </row>
    <row r="2414" spans="1:7">
      <c r="A2414" s="822">
        <v>39139001600</v>
      </c>
      <c r="B2414" s="332" t="s">
        <v>1346</v>
      </c>
      <c r="C2414" s="333" t="s">
        <v>4356</v>
      </c>
      <c r="D2414" s="334" t="s">
        <v>4356</v>
      </c>
      <c r="E2414" s="334" t="s">
        <v>1067</v>
      </c>
      <c r="F2414" s="334" t="s">
        <v>4399</v>
      </c>
      <c r="G2414" s="335" t="s">
        <v>3811</v>
      </c>
    </row>
    <row r="2415" spans="1:7">
      <c r="A2415" s="822">
        <v>39139001700</v>
      </c>
      <c r="B2415" s="332" t="s">
        <v>1345</v>
      </c>
      <c r="C2415" s="333" t="s">
        <v>70</v>
      </c>
      <c r="D2415" s="334" t="s">
        <v>70</v>
      </c>
      <c r="E2415" s="334" t="s">
        <v>1067</v>
      </c>
      <c r="F2415" s="334" t="s">
        <v>3816</v>
      </c>
      <c r="G2415" s="335" t="s">
        <v>3811</v>
      </c>
    </row>
    <row r="2416" spans="1:7">
      <c r="A2416" s="822">
        <v>39139001800</v>
      </c>
      <c r="B2416" s="332" t="s">
        <v>1344</v>
      </c>
      <c r="C2416" s="333" t="s">
        <v>70</v>
      </c>
      <c r="D2416" s="334" t="s">
        <v>70</v>
      </c>
      <c r="E2416" s="334" t="s">
        <v>1071</v>
      </c>
      <c r="F2416" s="334" t="s">
        <v>3812</v>
      </c>
      <c r="G2416" s="335" t="s">
        <v>3811</v>
      </c>
    </row>
    <row r="2417" spans="1:7">
      <c r="A2417" s="822">
        <v>39139001900</v>
      </c>
      <c r="B2417" s="332" t="s">
        <v>1343</v>
      </c>
      <c r="C2417" s="333" t="s">
        <v>70</v>
      </c>
      <c r="D2417" s="334" t="s">
        <v>70</v>
      </c>
      <c r="E2417" s="334" t="s">
        <v>1027</v>
      </c>
      <c r="F2417" s="334" t="s">
        <v>3816</v>
      </c>
      <c r="G2417" s="335" t="s">
        <v>3814</v>
      </c>
    </row>
    <row r="2418" spans="1:7">
      <c r="A2418" s="822">
        <v>39139002000</v>
      </c>
      <c r="B2418" s="332" t="s">
        <v>1342</v>
      </c>
      <c r="C2418" s="333" t="s">
        <v>70</v>
      </c>
      <c r="D2418" s="334" t="s">
        <v>70</v>
      </c>
      <c r="E2418" s="334" t="s">
        <v>1037</v>
      </c>
      <c r="F2418" s="334" t="s">
        <v>3812</v>
      </c>
      <c r="G2418" s="335" t="s">
        <v>3814</v>
      </c>
    </row>
    <row r="2419" spans="1:7">
      <c r="A2419" s="822">
        <v>39139002101</v>
      </c>
      <c r="B2419" s="332" t="s">
        <v>1341</v>
      </c>
      <c r="C2419" s="333" t="s">
        <v>70</v>
      </c>
      <c r="D2419" s="334" t="s">
        <v>70</v>
      </c>
      <c r="E2419" s="334" t="s">
        <v>1037</v>
      </c>
      <c r="F2419" s="334" t="s">
        <v>3812</v>
      </c>
      <c r="G2419" s="335" t="s">
        <v>3811</v>
      </c>
    </row>
    <row r="2420" spans="1:7">
      <c r="A2420" s="822">
        <v>39139002102</v>
      </c>
      <c r="B2420" s="332" t="s">
        <v>1340</v>
      </c>
      <c r="C2420" s="333" t="s">
        <v>70</v>
      </c>
      <c r="D2420" s="334" t="s">
        <v>70</v>
      </c>
      <c r="E2420" s="334" t="s">
        <v>1037</v>
      </c>
      <c r="F2420" s="334" t="s">
        <v>3813</v>
      </c>
      <c r="G2420" s="335" t="s">
        <v>3811</v>
      </c>
    </row>
    <row r="2421" spans="1:7">
      <c r="A2421" s="822">
        <v>39139002200</v>
      </c>
      <c r="B2421" s="332" t="s">
        <v>1339</v>
      </c>
      <c r="C2421" s="333" t="s">
        <v>70</v>
      </c>
      <c r="D2421" s="334" t="s">
        <v>70</v>
      </c>
      <c r="E2421" s="334" t="s">
        <v>1029</v>
      </c>
      <c r="F2421" s="334" t="s">
        <v>3812</v>
      </c>
      <c r="G2421" s="335" t="s">
        <v>3814</v>
      </c>
    </row>
    <row r="2422" spans="1:7">
      <c r="A2422" s="822">
        <v>39139002300</v>
      </c>
      <c r="B2422" s="332" t="s">
        <v>1338</v>
      </c>
      <c r="C2422" s="333" t="s">
        <v>70</v>
      </c>
      <c r="D2422" s="334" t="s">
        <v>70</v>
      </c>
      <c r="E2422" s="334" t="s">
        <v>1029</v>
      </c>
      <c r="F2422" s="334" t="s">
        <v>4400</v>
      </c>
      <c r="G2422" s="335" t="s">
        <v>3814</v>
      </c>
    </row>
    <row r="2423" spans="1:7">
      <c r="A2423" s="822">
        <v>39139002400</v>
      </c>
      <c r="B2423" s="332" t="s">
        <v>1337</v>
      </c>
      <c r="C2423" s="333" t="s">
        <v>70</v>
      </c>
      <c r="D2423" s="334" t="s">
        <v>70</v>
      </c>
      <c r="E2423" s="334" t="s">
        <v>1027</v>
      </c>
      <c r="F2423" s="334" t="s">
        <v>3813</v>
      </c>
      <c r="G2423" s="335" t="s">
        <v>3811</v>
      </c>
    </row>
    <row r="2424" spans="1:7">
      <c r="A2424" s="822">
        <v>39139002500</v>
      </c>
      <c r="B2424" s="332" t="s">
        <v>1336</v>
      </c>
      <c r="C2424" s="333" t="s">
        <v>70</v>
      </c>
      <c r="D2424" s="334" t="s">
        <v>70</v>
      </c>
      <c r="E2424" s="334" t="s">
        <v>1027</v>
      </c>
      <c r="F2424" s="334" t="s">
        <v>4400</v>
      </c>
      <c r="G2424" s="335" t="s">
        <v>3814</v>
      </c>
    </row>
    <row r="2425" spans="1:7">
      <c r="A2425" s="822">
        <v>39139002600</v>
      </c>
      <c r="B2425" s="332" t="s">
        <v>1335</v>
      </c>
      <c r="C2425" s="333" t="s">
        <v>70</v>
      </c>
      <c r="D2425" s="334" t="s">
        <v>70</v>
      </c>
      <c r="E2425" s="334" t="s">
        <v>1071</v>
      </c>
      <c r="F2425" s="334" t="s">
        <v>4399</v>
      </c>
      <c r="G2425" s="335" t="s">
        <v>3814</v>
      </c>
    </row>
    <row r="2426" spans="1:7">
      <c r="A2426" s="822">
        <v>39139002700</v>
      </c>
      <c r="B2426" s="332" t="s">
        <v>1334</v>
      </c>
      <c r="C2426" s="333" t="s">
        <v>70</v>
      </c>
      <c r="D2426" s="334" t="s">
        <v>70</v>
      </c>
      <c r="E2426" s="334" t="s">
        <v>1027</v>
      </c>
      <c r="F2426" s="334" t="s">
        <v>4400</v>
      </c>
      <c r="G2426" s="335" t="s">
        <v>3814</v>
      </c>
    </row>
    <row r="2427" spans="1:7">
      <c r="A2427" s="822">
        <v>39139002800</v>
      </c>
      <c r="B2427" s="332" t="s">
        <v>1333</v>
      </c>
      <c r="C2427" s="333" t="s">
        <v>70</v>
      </c>
      <c r="D2427" s="334" t="s">
        <v>70</v>
      </c>
      <c r="E2427" s="334" t="s">
        <v>1067</v>
      </c>
      <c r="F2427" s="334" t="s">
        <v>3813</v>
      </c>
      <c r="G2427" s="335" t="s">
        <v>3814</v>
      </c>
    </row>
    <row r="2428" spans="1:7">
      <c r="A2428" s="822">
        <v>39139002900</v>
      </c>
      <c r="B2428" s="332" t="s">
        <v>1332</v>
      </c>
      <c r="C2428" s="333" t="s">
        <v>70</v>
      </c>
      <c r="D2428" s="334" t="s">
        <v>70</v>
      </c>
      <c r="E2428" s="334" t="s">
        <v>1071</v>
      </c>
      <c r="F2428" s="334" t="s">
        <v>3816</v>
      </c>
      <c r="G2428" s="335" t="s">
        <v>3814</v>
      </c>
    </row>
    <row r="2429" spans="1:7">
      <c r="A2429" s="822">
        <v>39139003001</v>
      </c>
      <c r="B2429" s="332" t="s">
        <v>1331</v>
      </c>
      <c r="C2429" s="333" t="s">
        <v>70</v>
      </c>
      <c r="D2429" s="334" t="s">
        <v>70</v>
      </c>
      <c r="E2429" s="334" t="s">
        <v>1037</v>
      </c>
      <c r="F2429" s="334" t="s">
        <v>3816</v>
      </c>
      <c r="G2429" s="335" t="s">
        <v>3814</v>
      </c>
    </row>
    <row r="2430" spans="1:7">
      <c r="A2430" s="822">
        <v>39139003002</v>
      </c>
      <c r="B2430" s="332" t="s">
        <v>1330</v>
      </c>
      <c r="C2430" s="333" t="s">
        <v>70</v>
      </c>
      <c r="D2430" s="334" t="s">
        <v>70</v>
      </c>
      <c r="E2430" s="334" t="s">
        <v>1071</v>
      </c>
      <c r="F2430" s="334" t="s">
        <v>3813</v>
      </c>
      <c r="G2430" s="335" t="s">
        <v>3814</v>
      </c>
    </row>
    <row r="2431" spans="1:7">
      <c r="A2431" s="822">
        <v>39139003100</v>
      </c>
      <c r="B2431" s="332" t="s">
        <v>1329</v>
      </c>
      <c r="C2431" s="333" t="s">
        <v>4356</v>
      </c>
      <c r="D2431" s="334" t="s">
        <v>4356</v>
      </c>
      <c r="E2431" s="334" t="s">
        <v>1071</v>
      </c>
      <c r="F2431" s="334" t="s">
        <v>3813</v>
      </c>
      <c r="G2431" s="335" t="s">
        <v>3670</v>
      </c>
    </row>
    <row r="2432" spans="1:7">
      <c r="A2432" s="822">
        <v>39141955500</v>
      </c>
      <c r="B2432" s="332" t="s">
        <v>1328</v>
      </c>
      <c r="C2432" s="333" t="s">
        <v>70</v>
      </c>
      <c r="D2432" s="334" t="s">
        <v>70</v>
      </c>
      <c r="E2432" s="334" t="s">
        <v>1071</v>
      </c>
      <c r="F2432" s="334" t="s">
        <v>3813</v>
      </c>
      <c r="G2432" s="335" t="s">
        <v>3814</v>
      </c>
    </row>
    <row r="2433" spans="1:7">
      <c r="A2433" s="822">
        <v>39141955601</v>
      </c>
      <c r="B2433" s="332" t="s">
        <v>1327</v>
      </c>
      <c r="C2433" s="333" t="s">
        <v>70</v>
      </c>
      <c r="D2433" s="334" t="s">
        <v>70</v>
      </c>
      <c r="E2433" s="334" t="s">
        <v>1071</v>
      </c>
      <c r="F2433" s="334" t="s">
        <v>3816</v>
      </c>
      <c r="G2433" s="335" t="s">
        <v>3814</v>
      </c>
    </row>
    <row r="2434" spans="1:7">
      <c r="A2434" s="822">
        <v>39141955602</v>
      </c>
      <c r="B2434" s="332" t="s">
        <v>1326</v>
      </c>
      <c r="C2434" s="333" t="s">
        <v>70</v>
      </c>
      <c r="D2434" s="334" t="s">
        <v>70</v>
      </c>
      <c r="E2434" s="334" t="s">
        <v>1067</v>
      </c>
      <c r="F2434" s="334" t="s">
        <v>3815</v>
      </c>
      <c r="G2434" s="335" t="s">
        <v>3814</v>
      </c>
    </row>
    <row r="2435" spans="1:7">
      <c r="A2435" s="822">
        <v>39141955603</v>
      </c>
      <c r="B2435" s="332" t="s">
        <v>1325</v>
      </c>
      <c r="C2435" s="333" t="s">
        <v>70</v>
      </c>
      <c r="D2435" s="334" t="s">
        <v>70</v>
      </c>
      <c r="E2435" s="334" t="s">
        <v>1071</v>
      </c>
      <c r="F2435" s="334" t="s">
        <v>3812</v>
      </c>
      <c r="G2435" s="335" t="s">
        <v>3814</v>
      </c>
    </row>
    <row r="2436" spans="1:7">
      <c r="A2436" s="822">
        <v>39141955700</v>
      </c>
      <c r="B2436" s="332" t="s">
        <v>1324</v>
      </c>
      <c r="C2436" s="333" t="s">
        <v>70</v>
      </c>
      <c r="D2436" s="334" t="s">
        <v>70</v>
      </c>
      <c r="E2436" s="334" t="s">
        <v>1067</v>
      </c>
      <c r="F2436" s="334" t="s">
        <v>3816</v>
      </c>
      <c r="G2436" s="335" t="s">
        <v>3814</v>
      </c>
    </row>
    <row r="2437" spans="1:7">
      <c r="A2437" s="822">
        <v>39141955800</v>
      </c>
      <c r="B2437" s="332" t="s">
        <v>1323</v>
      </c>
      <c r="C2437" s="333" t="s">
        <v>70</v>
      </c>
      <c r="D2437" s="334" t="s">
        <v>70</v>
      </c>
      <c r="E2437" s="334" t="s">
        <v>1071</v>
      </c>
      <c r="F2437" s="334" t="s">
        <v>3816</v>
      </c>
      <c r="G2437" s="335" t="s">
        <v>3814</v>
      </c>
    </row>
    <row r="2438" spans="1:7">
      <c r="A2438" s="822">
        <v>39141955900</v>
      </c>
      <c r="B2438" s="332" t="s">
        <v>1322</v>
      </c>
      <c r="C2438" s="333" t="s">
        <v>70</v>
      </c>
      <c r="D2438" s="334" t="s">
        <v>70</v>
      </c>
      <c r="E2438" s="334" t="s">
        <v>1027</v>
      </c>
      <c r="F2438" s="334" t="s">
        <v>3813</v>
      </c>
      <c r="G2438" s="335" t="s">
        <v>3814</v>
      </c>
    </row>
    <row r="2439" spans="1:7">
      <c r="A2439" s="822">
        <v>39141956000</v>
      </c>
      <c r="B2439" s="332" t="s">
        <v>1321</v>
      </c>
      <c r="C2439" s="333" t="s">
        <v>70</v>
      </c>
      <c r="D2439" s="334" t="s">
        <v>70</v>
      </c>
      <c r="E2439" s="334" t="s">
        <v>1037</v>
      </c>
      <c r="F2439" s="334" t="s">
        <v>4400</v>
      </c>
      <c r="G2439" s="335" t="s">
        <v>3814</v>
      </c>
    </row>
    <row r="2440" spans="1:7">
      <c r="A2440" s="822">
        <v>39141956100</v>
      </c>
      <c r="B2440" s="332" t="s">
        <v>1320</v>
      </c>
      <c r="C2440" s="333" t="s">
        <v>70</v>
      </c>
      <c r="D2440" s="334" t="s">
        <v>70</v>
      </c>
      <c r="E2440" s="334" t="s">
        <v>1027</v>
      </c>
      <c r="F2440" s="334" t="s">
        <v>4400</v>
      </c>
      <c r="G2440" s="335" t="s">
        <v>4401</v>
      </c>
    </row>
    <row r="2441" spans="1:7">
      <c r="A2441" s="822">
        <v>39141956200</v>
      </c>
      <c r="B2441" s="332" t="s">
        <v>1319</v>
      </c>
      <c r="C2441" s="333" t="s">
        <v>70</v>
      </c>
      <c r="D2441" s="334" t="s">
        <v>70</v>
      </c>
      <c r="E2441" s="334" t="s">
        <v>1071</v>
      </c>
      <c r="F2441" s="334" t="s">
        <v>3812</v>
      </c>
      <c r="G2441" s="335" t="s">
        <v>4401</v>
      </c>
    </row>
    <row r="2442" spans="1:7">
      <c r="A2442" s="822">
        <v>39141956300</v>
      </c>
      <c r="B2442" s="332" t="s">
        <v>1318</v>
      </c>
      <c r="C2442" s="333" t="s">
        <v>70</v>
      </c>
      <c r="D2442" s="334" t="s">
        <v>4356</v>
      </c>
      <c r="E2442" s="334" t="s">
        <v>1071</v>
      </c>
      <c r="F2442" s="334" t="s">
        <v>3812</v>
      </c>
      <c r="G2442" s="335" t="s">
        <v>3814</v>
      </c>
    </row>
    <row r="2443" spans="1:7">
      <c r="A2443" s="822">
        <v>39141956400</v>
      </c>
      <c r="B2443" s="332" t="s">
        <v>1317</v>
      </c>
      <c r="C2443" s="333" t="s">
        <v>4356</v>
      </c>
      <c r="D2443" s="334" t="s">
        <v>4356</v>
      </c>
      <c r="E2443" s="334" t="s">
        <v>1067</v>
      </c>
      <c r="F2443" s="334" t="s">
        <v>3816</v>
      </c>
      <c r="G2443" s="335" t="s">
        <v>4401</v>
      </c>
    </row>
    <row r="2444" spans="1:7">
      <c r="A2444" s="822">
        <v>39141956500</v>
      </c>
      <c r="B2444" s="332" t="s">
        <v>1316</v>
      </c>
      <c r="C2444" s="333" t="s">
        <v>4356</v>
      </c>
      <c r="D2444" s="334" t="s">
        <v>4356</v>
      </c>
      <c r="E2444" s="334" t="s">
        <v>1067</v>
      </c>
      <c r="F2444" s="334" t="s">
        <v>4399</v>
      </c>
      <c r="G2444" s="335" t="s">
        <v>3814</v>
      </c>
    </row>
    <row r="2445" spans="1:7">
      <c r="A2445" s="822">
        <v>39141956600</v>
      </c>
      <c r="B2445" s="332" t="s">
        <v>1315</v>
      </c>
      <c r="C2445" s="333" t="s">
        <v>70</v>
      </c>
      <c r="D2445" s="334" t="s">
        <v>70</v>
      </c>
      <c r="E2445" s="334" t="s">
        <v>1071</v>
      </c>
      <c r="F2445" s="334" t="s">
        <v>4400</v>
      </c>
      <c r="G2445" s="335" t="s">
        <v>3814</v>
      </c>
    </row>
    <row r="2446" spans="1:7">
      <c r="A2446" s="822">
        <v>39141956700</v>
      </c>
      <c r="B2446" s="332" t="s">
        <v>1314</v>
      </c>
      <c r="C2446" s="333" t="s">
        <v>70</v>
      </c>
      <c r="D2446" s="334" t="s">
        <v>70</v>
      </c>
      <c r="E2446" s="334" t="s">
        <v>1067</v>
      </c>
      <c r="F2446" s="334" t="s">
        <v>3816</v>
      </c>
      <c r="G2446" s="335" t="s">
        <v>3814</v>
      </c>
    </row>
    <row r="2447" spans="1:7">
      <c r="A2447" s="822">
        <v>39141956800</v>
      </c>
      <c r="B2447" s="332" t="s">
        <v>1313</v>
      </c>
      <c r="C2447" s="333" t="s">
        <v>70</v>
      </c>
      <c r="D2447" s="334" t="s">
        <v>70</v>
      </c>
      <c r="E2447" s="334" t="s">
        <v>1067</v>
      </c>
      <c r="F2447" s="334" t="s">
        <v>3812</v>
      </c>
      <c r="G2447" s="335" t="s">
        <v>3814</v>
      </c>
    </row>
    <row r="2448" spans="1:7">
      <c r="A2448" s="822">
        <v>39141956900</v>
      </c>
      <c r="B2448" s="332" t="s">
        <v>1312</v>
      </c>
      <c r="C2448" s="333" t="s">
        <v>4356</v>
      </c>
      <c r="D2448" s="334" t="s">
        <v>4356</v>
      </c>
      <c r="E2448" s="334" t="s">
        <v>1067</v>
      </c>
      <c r="F2448" s="334" t="s">
        <v>4399</v>
      </c>
      <c r="G2448" s="335" t="s">
        <v>3814</v>
      </c>
    </row>
    <row r="2449" spans="1:7">
      <c r="A2449" s="822">
        <v>39143960800</v>
      </c>
      <c r="B2449" s="332" t="s">
        <v>1311</v>
      </c>
      <c r="C2449" s="333" t="s">
        <v>70</v>
      </c>
      <c r="D2449" s="334" t="s">
        <v>70</v>
      </c>
      <c r="E2449" s="334" t="s">
        <v>1037</v>
      </c>
      <c r="F2449" s="334" t="s">
        <v>3813</v>
      </c>
      <c r="G2449" s="335" t="s">
        <v>3814</v>
      </c>
    </row>
    <row r="2450" spans="1:7">
      <c r="A2450" s="822">
        <v>39143960900</v>
      </c>
      <c r="B2450" s="332" t="s">
        <v>1310</v>
      </c>
      <c r="C2450" s="333" t="s">
        <v>70</v>
      </c>
      <c r="D2450" s="334" t="s">
        <v>70</v>
      </c>
      <c r="E2450" s="334" t="s">
        <v>1027</v>
      </c>
      <c r="F2450" s="334" t="s">
        <v>3812</v>
      </c>
      <c r="G2450" s="335" t="s">
        <v>3814</v>
      </c>
    </row>
    <row r="2451" spans="1:7">
      <c r="A2451" s="822">
        <v>39143961000</v>
      </c>
      <c r="B2451" s="332" t="s">
        <v>1309</v>
      </c>
      <c r="C2451" s="333" t="s">
        <v>70</v>
      </c>
      <c r="D2451" s="334" t="s">
        <v>70</v>
      </c>
      <c r="E2451" s="334" t="s">
        <v>1027</v>
      </c>
      <c r="F2451" s="334" t="s">
        <v>3816</v>
      </c>
      <c r="G2451" s="335" t="s">
        <v>3814</v>
      </c>
    </row>
    <row r="2452" spans="1:7">
      <c r="A2452" s="822">
        <v>39143961100</v>
      </c>
      <c r="B2452" s="332" t="s">
        <v>1308</v>
      </c>
      <c r="C2452" s="333" t="s">
        <v>70</v>
      </c>
      <c r="D2452" s="334" t="s">
        <v>70</v>
      </c>
      <c r="E2452" s="334" t="s">
        <v>1037</v>
      </c>
      <c r="F2452" s="334" t="s">
        <v>4400</v>
      </c>
      <c r="G2452" s="335" t="s">
        <v>3814</v>
      </c>
    </row>
    <row r="2453" spans="1:7">
      <c r="A2453" s="822">
        <v>39143961200</v>
      </c>
      <c r="B2453" s="332" t="s">
        <v>1307</v>
      </c>
      <c r="C2453" s="333" t="s">
        <v>70</v>
      </c>
      <c r="D2453" s="334" t="s">
        <v>70</v>
      </c>
      <c r="E2453" s="334" t="s">
        <v>1027</v>
      </c>
      <c r="F2453" s="334" t="s">
        <v>4400</v>
      </c>
      <c r="G2453" s="335" t="s">
        <v>3814</v>
      </c>
    </row>
    <row r="2454" spans="1:7">
      <c r="A2454" s="822">
        <v>39143961300</v>
      </c>
      <c r="B2454" s="332" t="s">
        <v>1306</v>
      </c>
      <c r="C2454" s="333" t="s">
        <v>70</v>
      </c>
      <c r="D2454" s="334" t="s">
        <v>70</v>
      </c>
      <c r="E2454" s="334" t="s">
        <v>1027</v>
      </c>
      <c r="F2454" s="334" t="s">
        <v>3813</v>
      </c>
      <c r="G2454" s="335" t="s">
        <v>3814</v>
      </c>
    </row>
    <row r="2455" spans="1:7">
      <c r="A2455" s="822">
        <v>39143961400</v>
      </c>
      <c r="B2455" s="332" t="s">
        <v>1305</v>
      </c>
      <c r="C2455" s="333" t="s">
        <v>70</v>
      </c>
      <c r="D2455" s="334" t="s">
        <v>70</v>
      </c>
      <c r="E2455" s="334" t="s">
        <v>1071</v>
      </c>
      <c r="F2455" s="334" t="s">
        <v>3812</v>
      </c>
      <c r="G2455" s="335" t="s">
        <v>4401</v>
      </c>
    </row>
    <row r="2456" spans="1:7">
      <c r="A2456" s="822">
        <v>39143961500</v>
      </c>
      <c r="B2456" s="332" t="s">
        <v>1304</v>
      </c>
      <c r="C2456" s="333" t="s">
        <v>70</v>
      </c>
      <c r="D2456" s="334" t="s">
        <v>70</v>
      </c>
      <c r="E2456" s="334" t="s">
        <v>1071</v>
      </c>
      <c r="F2456" s="334" t="s">
        <v>3813</v>
      </c>
      <c r="G2456" s="335" t="s">
        <v>4401</v>
      </c>
    </row>
    <row r="2457" spans="1:7">
      <c r="A2457" s="822">
        <v>39143961600</v>
      </c>
      <c r="B2457" s="332" t="s">
        <v>1303</v>
      </c>
      <c r="C2457" s="333" t="s">
        <v>70</v>
      </c>
      <c r="D2457" s="334" t="s">
        <v>4356</v>
      </c>
      <c r="E2457" s="334" t="s">
        <v>1071</v>
      </c>
      <c r="F2457" s="334" t="s">
        <v>3816</v>
      </c>
      <c r="G2457" s="335" t="s">
        <v>3814</v>
      </c>
    </row>
    <row r="2458" spans="1:7">
      <c r="A2458" s="822">
        <v>39143961700</v>
      </c>
      <c r="B2458" s="332" t="s">
        <v>1302</v>
      </c>
      <c r="C2458" s="333" t="s">
        <v>70</v>
      </c>
      <c r="D2458" s="334" t="s">
        <v>70</v>
      </c>
      <c r="E2458" s="334" t="s">
        <v>1029</v>
      </c>
      <c r="F2458" s="334" t="s">
        <v>3812</v>
      </c>
      <c r="G2458" s="335" t="s">
        <v>3814</v>
      </c>
    </row>
    <row r="2459" spans="1:7">
      <c r="A2459" s="822">
        <v>39143961800</v>
      </c>
      <c r="B2459" s="332" t="s">
        <v>1301</v>
      </c>
      <c r="C2459" s="333" t="s">
        <v>4356</v>
      </c>
      <c r="D2459" s="334" t="s">
        <v>4356</v>
      </c>
      <c r="E2459" s="334" t="s">
        <v>1037</v>
      </c>
      <c r="F2459" s="334" t="s">
        <v>3813</v>
      </c>
      <c r="G2459" s="335" t="s">
        <v>3814</v>
      </c>
    </row>
    <row r="2460" spans="1:7">
      <c r="A2460" s="822">
        <v>39143961900</v>
      </c>
      <c r="B2460" s="332" t="s">
        <v>1300</v>
      </c>
      <c r="C2460" s="333" t="s">
        <v>70</v>
      </c>
      <c r="D2460" s="334" t="s">
        <v>70</v>
      </c>
      <c r="E2460" s="334" t="s">
        <v>1037</v>
      </c>
      <c r="F2460" s="334" t="s">
        <v>4400</v>
      </c>
      <c r="G2460" s="335" t="s">
        <v>3814</v>
      </c>
    </row>
    <row r="2461" spans="1:7">
      <c r="A2461" s="822">
        <v>39143962000</v>
      </c>
      <c r="B2461" s="332" t="s">
        <v>1299</v>
      </c>
      <c r="C2461" s="333" t="s">
        <v>70</v>
      </c>
      <c r="D2461" s="334" t="s">
        <v>70</v>
      </c>
      <c r="E2461" s="334" t="s">
        <v>1037</v>
      </c>
      <c r="F2461" s="334" t="s">
        <v>3813</v>
      </c>
      <c r="G2461" s="335" t="s">
        <v>3814</v>
      </c>
    </row>
    <row r="2462" spans="1:7">
      <c r="A2462" s="822">
        <v>39143962100</v>
      </c>
      <c r="B2462" s="332" t="s">
        <v>1298</v>
      </c>
      <c r="C2462" s="333" t="s">
        <v>70</v>
      </c>
      <c r="D2462" s="334" t="s">
        <v>70</v>
      </c>
      <c r="E2462" s="334" t="s">
        <v>1029</v>
      </c>
      <c r="F2462" s="334" t="s">
        <v>3816</v>
      </c>
      <c r="G2462" s="335" t="s">
        <v>3814</v>
      </c>
    </row>
    <row r="2463" spans="1:7">
      <c r="A2463" s="822">
        <v>39143962200</v>
      </c>
      <c r="B2463" s="332" t="s">
        <v>1297</v>
      </c>
      <c r="C2463" s="333" t="s">
        <v>70</v>
      </c>
      <c r="D2463" s="334" t="s">
        <v>70</v>
      </c>
      <c r="E2463" s="334" t="s">
        <v>1027</v>
      </c>
      <c r="F2463" s="334" t="s">
        <v>3816</v>
      </c>
      <c r="G2463" s="335" t="s">
        <v>4401</v>
      </c>
    </row>
    <row r="2464" spans="1:7">
      <c r="A2464" s="822">
        <v>39145002100</v>
      </c>
      <c r="B2464" s="332" t="s">
        <v>1296</v>
      </c>
      <c r="C2464" s="333" t="s">
        <v>70</v>
      </c>
      <c r="D2464" s="334" t="s">
        <v>70</v>
      </c>
      <c r="E2464" s="334" t="s">
        <v>1071</v>
      </c>
      <c r="F2464" s="334" t="s">
        <v>4400</v>
      </c>
      <c r="G2464" s="335" t="s">
        <v>3814</v>
      </c>
    </row>
    <row r="2465" spans="1:7">
      <c r="A2465" s="822">
        <v>39145002200</v>
      </c>
      <c r="B2465" s="332" t="s">
        <v>1295</v>
      </c>
      <c r="C2465" s="333" t="s">
        <v>70</v>
      </c>
      <c r="D2465" s="334" t="s">
        <v>70</v>
      </c>
      <c r="E2465" s="334" t="s">
        <v>1071</v>
      </c>
      <c r="F2465" s="334" t="s">
        <v>3816</v>
      </c>
      <c r="G2465" s="335" t="s">
        <v>3814</v>
      </c>
    </row>
    <row r="2466" spans="1:7">
      <c r="A2466" s="822">
        <v>39145002300</v>
      </c>
      <c r="B2466" s="332" t="s">
        <v>1294</v>
      </c>
      <c r="C2466" s="333" t="s">
        <v>70</v>
      </c>
      <c r="D2466" s="334" t="s">
        <v>70</v>
      </c>
      <c r="E2466" s="334" t="s">
        <v>1067</v>
      </c>
      <c r="F2466" s="334" t="s">
        <v>3816</v>
      </c>
      <c r="G2466" s="335" t="s">
        <v>3814</v>
      </c>
    </row>
    <row r="2467" spans="1:7">
      <c r="A2467" s="822">
        <v>39145002400</v>
      </c>
      <c r="B2467" s="332" t="s">
        <v>1293</v>
      </c>
      <c r="C2467" s="333" t="s">
        <v>70</v>
      </c>
      <c r="D2467" s="334" t="s">
        <v>70</v>
      </c>
      <c r="E2467" s="334" t="s">
        <v>1067</v>
      </c>
      <c r="F2467" s="334" t="s">
        <v>4399</v>
      </c>
      <c r="G2467" s="335" t="s">
        <v>3814</v>
      </c>
    </row>
    <row r="2468" spans="1:7">
      <c r="A2468" s="822">
        <v>39145002500</v>
      </c>
      <c r="B2468" s="332" t="s">
        <v>1292</v>
      </c>
      <c r="C2468" s="333" t="s">
        <v>70</v>
      </c>
      <c r="D2468" s="334" t="s">
        <v>70</v>
      </c>
      <c r="E2468" s="334" t="s">
        <v>1067</v>
      </c>
      <c r="F2468" s="334" t="s">
        <v>3816</v>
      </c>
      <c r="G2468" s="335" t="s">
        <v>3814</v>
      </c>
    </row>
    <row r="2469" spans="1:7">
      <c r="A2469" s="822">
        <v>39145002600</v>
      </c>
      <c r="B2469" s="332" t="s">
        <v>1291</v>
      </c>
      <c r="C2469" s="333" t="s">
        <v>70</v>
      </c>
      <c r="D2469" s="334" t="s">
        <v>70</v>
      </c>
      <c r="E2469" s="334" t="s">
        <v>1071</v>
      </c>
      <c r="F2469" s="334" t="s">
        <v>3812</v>
      </c>
      <c r="G2469" s="335" t="s">
        <v>3814</v>
      </c>
    </row>
    <row r="2470" spans="1:7">
      <c r="A2470" s="822">
        <v>39145002700</v>
      </c>
      <c r="B2470" s="332" t="s">
        <v>1290</v>
      </c>
      <c r="C2470" s="333" t="s">
        <v>70</v>
      </c>
      <c r="D2470" s="334" t="s">
        <v>70</v>
      </c>
      <c r="E2470" s="334" t="s">
        <v>1037</v>
      </c>
      <c r="F2470" s="334" t="s">
        <v>3816</v>
      </c>
      <c r="G2470" s="335" t="s">
        <v>3814</v>
      </c>
    </row>
    <row r="2471" spans="1:7">
      <c r="A2471" s="822">
        <v>39145002800</v>
      </c>
      <c r="B2471" s="332" t="s">
        <v>1289</v>
      </c>
      <c r="C2471" s="333" t="s">
        <v>70</v>
      </c>
      <c r="D2471" s="334" t="s">
        <v>70</v>
      </c>
      <c r="E2471" s="334" t="s">
        <v>1071</v>
      </c>
      <c r="F2471" s="334" t="s">
        <v>4400</v>
      </c>
      <c r="G2471" s="335" t="s">
        <v>3814</v>
      </c>
    </row>
    <row r="2472" spans="1:7">
      <c r="A2472" s="822">
        <v>39145002900</v>
      </c>
      <c r="B2472" s="332" t="s">
        <v>1288</v>
      </c>
      <c r="C2472" s="333" t="s">
        <v>70</v>
      </c>
      <c r="D2472" s="334" t="s">
        <v>70</v>
      </c>
      <c r="E2472" s="334" t="s">
        <v>1027</v>
      </c>
      <c r="F2472" s="334" t="s">
        <v>3813</v>
      </c>
      <c r="G2472" s="335" t="s">
        <v>3814</v>
      </c>
    </row>
    <row r="2473" spans="1:7">
      <c r="A2473" s="822">
        <v>39145003000</v>
      </c>
      <c r="B2473" s="332" t="s">
        <v>1287</v>
      </c>
      <c r="C2473" s="333" t="s">
        <v>4356</v>
      </c>
      <c r="D2473" s="334" t="s">
        <v>4356</v>
      </c>
      <c r="E2473" s="334" t="s">
        <v>1067</v>
      </c>
      <c r="F2473" s="334" t="s">
        <v>3816</v>
      </c>
      <c r="G2473" s="335" t="s">
        <v>3814</v>
      </c>
    </row>
    <row r="2474" spans="1:7">
      <c r="A2474" s="822">
        <v>39145003100</v>
      </c>
      <c r="B2474" s="332" t="s">
        <v>1286</v>
      </c>
      <c r="C2474" s="333" t="s">
        <v>4356</v>
      </c>
      <c r="D2474" s="334" t="s">
        <v>4356</v>
      </c>
      <c r="E2474" s="334" t="s">
        <v>1067</v>
      </c>
      <c r="F2474" s="334" t="s">
        <v>3813</v>
      </c>
      <c r="G2474" s="335" t="s">
        <v>3814</v>
      </c>
    </row>
    <row r="2475" spans="1:7">
      <c r="A2475" s="822">
        <v>39145003200</v>
      </c>
      <c r="B2475" s="332" t="s">
        <v>1285</v>
      </c>
      <c r="C2475" s="333" t="s">
        <v>4356</v>
      </c>
      <c r="D2475" s="334" t="s">
        <v>4356</v>
      </c>
      <c r="E2475" s="334" t="s">
        <v>1067</v>
      </c>
      <c r="F2475" s="334" t="s">
        <v>3813</v>
      </c>
      <c r="G2475" s="335" t="s">
        <v>3814</v>
      </c>
    </row>
    <row r="2476" spans="1:7">
      <c r="A2476" s="822">
        <v>39145003300</v>
      </c>
      <c r="B2476" s="332" t="s">
        <v>1284</v>
      </c>
      <c r="C2476" s="333" t="s">
        <v>70</v>
      </c>
      <c r="D2476" s="334" t="s">
        <v>70</v>
      </c>
      <c r="E2476" s="334" t="s">
        <v>1029</v>
      </c>
      <c r="F2476" s="334" t="s">
        <v>4399</v>
      </c>
      <c r="G2476" s="335" t="s">
        <v>4401</v>
      </c>
    </row>
    <row r="2477" spans="1:7">
      <c r="A2477" s="822">
        <v>39145003400</v>
      </c>
      <c r="B2477" s="332" t="s">
        <v>1283</v>
      </c>
      <c r="C2477" s="333" t="s">
        <v>4356</v>
      </c>
      <c r="D2477" s="334" t="s">
        <v>4356</v>
      </c>
      <c r="E2477" s="334" t="s">
        <v>1067</v>
      </c>
      <c r="F2477" s="334" t="s">
        <v>3813</v>
      </c>
      <c r="G2477" s="335" t="s">
        <v>4401</v>
      </c>
    </row>
    <row r="2478" spans="1:7">
      <c r="A2478" s="822">
        <v>39145003500</v>
      </c>
      <c r="B2478" s="332" t="s">
        <v>1282</v>
      </c>
      <c r="C2478" s="333" t="s">
        <v>4356</v>
      </c>
      <c r="D2478" s="334" t="s">
        <v>4356</v>
      </c>
      <c r="E2478" s="334" t="s">
        <v>1067</v>
      </c>
      <c r="F2478" s="334" t="s">
        <v>3812</v>
      </c>
      <c r="G2478" s="335" t="s">
        <v>4401</v>
      </c>
    </row>
    <row r="2479" spans="1:7">
      <c r="A2479" s="822">
        <v>39145003600</v>
      </c>
      <c r="B2479" s="332" t="s">
        <v>1281</v>
      </c>
      <c r="C2479" s="333" t="s">
        <v>4356</v>
      </c>
      <c r="D2479" s="334" t="s">
        <v>4356</v>
      </c>
      <c r="E2479" s="334" t="s">
        <v>1067</v>
      </c>
      <c r="F2479" s="334" t="s">
        <v>4400</v>
      </c>
      <c r="G2479" s="335" t="s">
        <v>4401</v>
      </c>
    </row>
    <row r="2480" spans="1:7">
      <c r="A2480" s="822">
        <v>39145003700</v>
      </c>
      <c r="B2480" s="332" t="s">
        <v>1280</v>
      </c>
      <c r="C2480" s="333" t="s">
        <v>4356</v>
      </c>
      <c r="D2480" s="334" t="s">
        <v>4356</v>
      </c>
      <c r="E2480" s="334" t="s">
        <v>1067</v>
      </c>
      <c r="F2480" s="334" t="s">
        <v>4399</v>
      </c>
      <c r="G2480" s="335" t="s">
        <v>4401</v>
      </c>
    </row>
    <row r="2481" spans="1:7">
      <c r="A2481" s="822">
        <v>39145003800</v>
      </c>
      <c r="B2481" s="332" t="s">
        <v>1279</v>
      </c>
      <c r="C2481" s="333" t="s">
        <v>70</v>
      </c>
      <c r="D2481" s="334" t="s">
        <v>70</v>
      </c>
      <c r="E2481" s="334" t="s">
        <v>1071</v>
      </c>
      <c r="F2481" s="334" t="s">
        <v>3813</v>
      </c>
      <c r="G2481" s="335" t="s">
        <v>3814</v>
      </c>
    </row>
    <row r="2482" spans="1:7">
      <c r="A2482" s="822">
        <v>39145003900</v>
      </c>
      <c r="B2482" s="332" t="s">
        <v>1278</v>
      </c>
      <c r="C2482" s="333" t="s">
        <v>70</v>
      </c>
      <c r="D2482" s="334" t="s">
        <v>70</v>
      </c>
      <c r="E2482" s="334" t="s">
        <v>1067</v>
      </c>
      <c r="F2482" s="334" t="s">
        <v>3812</v>
      </c>
      <c r="G2482" s="335" t="s">
        <v>3814</v>
      </c>
    </row>
    <row r="2483" spans="1:7">
      <c r="A2483" s="822">
        <v>39145004000</v>
      </c>
      <c r="B2483" s="332" t="s">
        <v>1277</v>
      </c>
      <c r="C2483" s="333" t="s">
        <v>70</v>
      </c>
      <c r="D2483" s="334" t="s">
        <v>70</v>
      </c>
      <c r="E2483" s="334" t="s">
        <v>1067</v>
      </c>
      <c r="F2483" s="334" t="s">
        <v>3813</v>
      </c>
      <c r="G2483" s="335" t="s">
        <v>3814</v>
      </c>
    </row>
    <row r="2484" spans="1:7">
      <c r="A2484" s="822">
        <v>39147962500</v>
      </c>
      <c r="B2484" s="332" t="s">
        <v>1276</v>
      </c>
      <c r="C2484" s="333" t="s">
        <v>70</v>
      </c>
      <c r="D2484" s="334" t="s">
        <v>70</v>
      </c>
      <c r="E2484" s="334" t="s">
        <v>1037</v>
      </c>
      <c r="F2484" s="334" t="s">
        <v>3812</v>
      </c>
      <c r="G2484" s="335" t="s">
        <v>3814</v>
      </c>
    </row>
    <row r="2485" spans="1:7">
      <c r="A2485" s="822">
        <v>39147962600</v>
      </c>
      <c r="B2485" s="332" t="s">
        <v>1275</v>
      </c>
      <c r="C2485" s="333" t="s">
        <v>70</v>
      </c>
      <c r="D2485" s="334" t="s">
        <v>70</v>
      </c>
      <c r="E2485" s="334" t="s">
        <v>1037</v>
      </c>
      <c r="F2485" s="334" t="s">
        <v>3812</v>
      </c>
      <c r="G2485" s="335" t="s">
        <v>3814</v>
      </c>
    </row>
    <row r="2486" spans="1:7">
      <c r="A2486" s="822">
        <v>39147962700</v>
      </c>
      <c r="B2486" s="332" t="s">
        <v>1274</v>
      </c>
      <c r="C2486" s="333" t="s">
        <v>70</v>
      </c>
      <c r="D2486" s="334" t="s">
        <v>70</v>
      </c>
      <c r="E2486" s="334" t="s">
        <v>1037</v>
      </c>
      <c r="F2486" s="334" t="s">
        <v>3816</v>
      </c>
      <c r="G2486" s="335" t="s">
        <v>3814</v>
      </c>
    </row>
    <row r="2487" spans="1:7">
      <c r="A2487" s="822">
        <v>39147962800</v>
      </c>
      <c r="B2487" s="332" t="s">
        <v>1273</v>
      </c>
      <c r="C2487" s="333" t="s">
        <v>4356</v>
      </c>
      <c r="D2487" s="334" t="s">
        <v>70</v>
      </c>
      <c r="E2487" s="334" t="s">
        <v>1071</v>
      </c>
      <c r="F2487" s="334" t="s">
        <v>4399</v>
      </c>
      <c r="G2487" s="335" t="s">
        <v>3814</v>
      </c>
    </row>
    <row r="2488" spans="1:7">
      <c r="A2488" s="822">
        <v>39147962900</v>
      </c>
      <c r="B2488" s="332" t="s">
        <v>1272</v>
      </c>
      <c r="C2488" s="333" t="s">
        <v>4356</v>
      </c>
      <c r="D2488" s="334" t="s">
        <v>4356</v>
      </c>
      <c r="E2488" s="334" t="s">
        <v>1071</v>
      </c>
      <c r="F2488" s="334" t="s">
        <v>4400</v>
      </c>
      <c r="G2488" s="335" t="s">
        <v>4401</v>
      </c>
    </row>
    <row r="2489" spans="1:7">
      <c r="A2489" s="822">
        <v>39147963000</v>
      </c>
      <c r="B2489" s="332" t="s">
        <v>1271</v>
      </c>
      <c r="C2489" s="333" t="s">
        <v>4356</v>
      </c>
      <c r="D2489" s="334" t="s">
        <v>4356</v>
      </c>
      <c r="E2489" s="334" t="s">
        <v>1067</v>
      </c>
      <c r="F2489" s="334" t="s">
        <v>3816</v>
      </c>
      <c r="G2489" s="335" t="s">
        <v>3814</v>
      </c>
    </row>
    <row r="2490" spans="1:7">
      <c r="A2490" s="822">
        <v>39147963100</v>
      </c>
      <c r="B2490" s="332" t="s">
        <v>1270</v>
      </c>
      <c r="C2490" s="333" t="s">
        <v>70</v>
      </c>
      <c r="D2490" s="334" t="s">
        <v>70</v>
      </c>
      <c r="E2490" s="334" t="s">
        <v>1027</v>
      </c>
      <c r="F2490" s="334" t="s">
        <v>3813</v>
      </c>
      <c r="G2490" s="335" t="s">
        <v>3814</v>
      </c>
    </row>
    <row r="2491" spans="1:7">
      <c r="A2491" s="822">
        <v>39147963200</v>
      </c>
      <c r="B2491" s="332" t="s">
        <v>1269</v>
      </c>
      <c r="C2491" s="333" t="s">
        <v>70</v>
      </c>
      <c r="D2491" s="334" t="s">
        <v>70</v>
      </c>
      <c r="E2491" s="334" t="s">
        <v>1027</v>
      </c>
      <c r="F2491" s="334" t="s">
        <v>3812</v>
      </c>
      <c r="G2491" s="335" t="s">
        <v>3814</v>
      </c>
    </row>
    <row r="2492" spans="1:7">
      <c r="A2492" s="822">
        <v>39147963300</v>
      </c>
      <c r="B2492" s="332" t="s">
        <v>1268</v>
      </c>
      <c r="C2492" s="333" t="s">
        <v>70</v>
      </c>
      <c r="D2492" s="334" t="s">
        <v>70</v>
      </c>
      <c r="E2492" s="334" t="s">
        <v>1027</v>
      </c>
      <c r="F2492" s="334" t="s">
        <v>3812</v>
      </c>
      <c r="G2492" s="335" t="s">
        <v>3814</v>
      </c>
    </row>
    <row r="2493" spans="1:7">
      <c r="A2493" s="822">
        <v>39147963400</v>
      </c>
      <c r="B2493" s="332" t="s">
        <v>1267</v>
      </c>
      <c r="C2493" s="333" t="s">
        <v>70</v>
      </c>
      <c r="D2493" s="334" t="s">
        <v>70</v>
      </c>
      <c r="E2493" s="334" t="s">
        <v>1037</v>
      </c>
      <c r="F2493" s="334" t="s">
        <v>4400</v>
      </c>
      <c r="G2493" s="335" t="s">
        <v>3814</v>
      </c>
    </row>
    <row r="2494" spans="1:7">
      <c r="A2494" s="822">
        <v>39147963500</v>
      </c>
      <c r="B2494" s="332" t="s">
        <v>1266</v>
      </c>
      <c r="C2494" s="333" t="s">
        <v>70</v>
      </c>
      <c r="D2494" s="334" t="s">
        <v>70</v>
      </c>
      <c r="E2494" s="334" t="s">
        <v>1037</v>
      </c>
      <c r="F2494" s="334" t="s">
        <v>4399</v>
      </c>
      <c r="G2494" s="335" t="s">
        <v>4401</v>
      </c>
    </row>
    <row r="2495" spans="1:7">
      <c r="A2495" s="822">
        <v>39147963600</v>
      </c>
      <c r="B2495" s="332" t="s">
        <v>1265</v>
      </c>
      <c r="C2495" s="333" t="s">
        <v>70</v>
      </c>
      <c r="D2495" s="334" t="s">
        <v>70</v>
      </c>
      <c r="E2495" s="334" t="s">
        <v>1027</v>
      </c>
      <c r="F2495" s="334" t="s">
        <v>3813</v>
      </c>
      <c r="G2495" s="335" t="s">
        <v>3814</v>
      </c>
    </row>
    <row r="2496" spans="1:7">
      <c r="A2496" s="822">
        <v>39147963700</v>
      </c>
      <c r="B2496" s="332" t="s">
        <v>1264</v>
      </c>
      <c r="C2496" s="333" t="s">
        <v>70</v>
      </c>
      <c r="D2496" s="334" t="s">
        <v>70</v>
      </c>
      <c r="E2496" s="334" t="s">
        <v>1029</v>
      </c>
      <c r="F2496" s="334" t="s">
        <v>3812</v>
      </c>
      <c r="G2496" s="335" t="s">
        <v>3814</v>
      </c>
    </row>
    <row r="2497" spans="1:7">
      <c r="A2497" s="822">
        <v>39147963800</v>
      </c>
      <c r="B2497" s="332" t="s">
        <v>1263</v>
      </c>
      <c r="C2497" s="333" t="s">
        <v>70</v>
      </c>
      <c r="D2497" s="334" t="s">
        <v>70</v>
      </c>
      <c r="E2497" s="334" t="s">
        <v>1037</v>
      </c>
      <c r="F2497" s="334" t="s">
        <v>3812</v>
      </c>
      <c r="G2497" s="335" t="s">
        <v>3814</v>
      </c>
    </row>
    <row r="2498" spans="1:7">
      <c r="A2498" s="822">
        <v>39149971400</v>
      </c>
      <c r="B2498" s="332" t="s">
        <v>1262</v>
      </c>
      <c r="C2498" s="333" t="s">
        <v>70</v>
      </c>
      <c r="D2498" s="334" t="s">
        <v>70</v>
      </c>
      <c r="E2498" s="334" t="s">
        <v>1027</v>
      </c>
      <c r="F2498" s="334" t="s">
        <v>3813</v>
      </c>
      <c r="G2498" s="335" t="s">
        <v>3814</v>
      </c>
    </row>
    <row r="2499" spans="1:7">
      <c r="A2499" s="822">
        <v>39149971500</v>
      </c>
      <c r="B2499" s="332" t="s">
        <v>1261</v>
      </c>
      <c r="C2499" s="333" t="s">
        <v>70</v>
      </c>
      <c r="D2499" s="334" t="s">
        <v>70</v>
      </c>
      <c r="E2499" s="334" t="s">
        <v>1029</v>
      </c>
      <c r="F2499" s="334" t="s">
        <v>3813</v>
      </c>
      <c r="G2499" s="335" t="s">
        <v>3814</v>
      </c>
    </row>
    <row r="2500" spans="1:7">
      <c r="A2500" s="822">
        <v>39149971600</v>
      </c>
      <c r="B2500" s="332" t="s">
        <v>1260</v>
      </c>
      <c r="C2500" s="333" t="s">
        <v>70</v>
      </c>
      <c r="D2500" s="334" t="s">
        <v>70</v>
      </c>
      <c r="E2500" s="334" t="s">
        <v>1029</v>
      </c>
      <c r="F2500" s="334" t="s">
        <v>3812</v>
      </c>
      <c r="G2500" s="335" t="s">
        <v>3814</v>
      </c>
    </row>
    <row r="2501" spans="1:7">
      <c r="A2501" s="822">
        <v>39149971700</v>
      </c>
      <c r="B2501" s="332" t="s">
        <v>1259</v>
      </c>
      <c r="C2501" s="333" t="s">
        <v>70</v>
      </c>
      <c r="D2501" s="334" t="s">
        <v>70</v>
      </c>
      <c r="E2501" s="334" t="s">
        <v>1029</v>
      </c>
      <c r="F2501" s="334" t="s">
        <v>4400</v>
      </c>
      <c r="G2501" s="335" t="s">
        <v>3814</v>
      </c>
    </row>
    <row r="2502" spans="1:7">
      <c r="A2502" s="822">
        <v>39149971800</v>
      </c>
      <c r="B2502" s="332" t="s">
        <v>1258</v>
      </c>
      <c r="C2502" s="333" t="s">
        <v>70</v>
      </c>
      <c r="D2502" s="334" t="s">
        <v>70</v>
      </c>
      <c r="E2502" s="334" t="s">
        <v>1037</v>
      </c>
      <c r="F2502" s="334" t="s">
        <v>3816</v>
      </c>
      <c r="G2502" s="335" t="s">
        <v>3814</v>
      </c>
    </row>
    <row r="2503" spans="1:7">
      <c r="A2503" s="822">
        <v>39149971900</v>
      </c>
      <c r="B2503" s="332" t="s">
        <v>1257</v>
      </c>
      <c r="C2503" s="333" t="s">
        <v>70</v>
      </c>
      <c r="D2503" s="334" t="s">
        <v>70</v>
      </c>
      <c r="E2503" s="334" t="s">
        <v>1037</v>
      </c>
      <c r="F2503" s="334" t="s">
        <v>3812</v>
      </c>
      <c r="G2503" s="335" t="s">
        <v>3814</v>
      </c>
    </row>
    <row r="2504" spans="1:7">
      <c r="A2504" s="822">
        <v>39149972000</v>
      </c>
      <c r="B2504" s="332" t="s">
        <v>1256</v>
      </c>
      <c r="C2504" s="333" t="s">
        <v>4356</v>
      </c>
      <c r="D2504" s="334" t="s">
        <v>4356</v>
      </c>
      <c r="E2504" s="334" t="s">
        <v>1067</v>
      </c>
      <c r="F2504" s="334" t="s">
        <v>4400</v>
      </c>
      <c r="G2504" s="335" t="s">
        <v>4401</v>
      </c>
    </row>
    <row r="2505" spans="1:7">
      <c r="A2505" s="822">
        <v>39149972100</v>
      </c>
      <c r="B2505" s="332" t="s">
        <v>1255</v>
      </c>
      <c r="C2505" s="333" t="s">
        <v>70</v>
      </c>
      <c r="D2505" s="334" t="s">
        <v>70</v>
      </c>
      <c r="E2505" s="334" t="s">
        <v>1027</v>
      </c>
      <c r="F2505" s="334" t="s">
        <v>3816</v>
      </c>
      <c r="G2505" s="335" t="s">
        <v>3814</v>
      </c>
    </row>
    <row r="2506" spans="1:7">
      <c r="A2506" s="822">
        <v>39149972200</v>
      </c>
      <c r="B2506" s="332" t="s">
        <v>1254</v>
      </c>
      <c r="C2506" s="333" t="s">
        <v>70</v>
      </c>
      <c r="D2506" s="334" t="s">
        <v>70</v>
      </c>
      <c r="E2506" s="334" t="s">
        <v>1037</v>
      </c>
      <c r="F2506" s="334" t="s">
        <v>4399</v>
      </c>
      <c r="G2506" s="335" t="s">
        <v>3814</v>
      </c>
    </row>
    <row r="2507" spans="1:7">
      <c r="A2507" s="822">
        <v>39149972300</v>
      </c>
      <c r="B2507" s="332" t="s">
        <v>1253</v>
      </c>
      <c r="C2507" s="333" t="s">
        <v>70</v>
      </c>
      <c r="D2507" s="334" t="s">
        <v>70</v>
      </c>
      <c r="E2507" s="334" t="s">
        <v>1027</v>
      </c>
      <c r="F2507" s="334" t="s">
        <v>4399</v>
      </c>
      <c r="G2507" s="335" t="s">
        <v>3814</v>
      </c>
    </row>
    <row r="2508" spans="1:7">
      <c r="A2508" s="822">
        <v>39151700100</v>
      </c>
      <c r="B2508" s="332" t="s">
        <v>1252</v>
      </c>
      <c r="C2508" s="333" t="s">
        <v>4356</v>
      </c>
      <c r="D2508" s="334" t="s">
        <v>4356</v>
      </c>
      <c r="E2508" s="334" t="s">
        <v>1067</v>
      </c>
      <c r="F2508" s="334" t="s">
        <v>4399</v>
      </c>
      <c r="G2508" s="335" t="s">
        <v>3670</v>
      </c>
    </row>
    <row r="2509" spans="1:7">
      <c r="A2509" s="822">
        <v>39151700200</v>
      </c>
      <c r="B2509" s="332" t="s">
        <v>1251</v>
      </c>
      <c r="C2509" s="333" t="s">
        <v>4356</v>
      </c>
      <c r="D2509" s="334" t="s">
        <v>70</v>
      </c>
      <c r="E2509" s="334" t="s">
        <v>1067</v>
      </c>
      <c r="F2509" s="334" t="s">
        <v>4399</v>
      </c>
      <c r="G2509" s="335" t="s">
        <v>3811</v>
      </c>
    </row>
    <row r="2510" spans="1:7">
      <c r="A2510" s="822">
        <v>39151700300</v>
      </c>
      <c r="B2510" s="332" t="s">
        <v>1250</v>
      </c>
      <c r="C2510" s="333" t="s">
        <v>4356</v>
      </c>
      <c r="D2510" s="334" t="s">
        <v>4356</v>
      </c>
      <c r="E2510" s="334" t="s">
        <v>1037</v>
      </c>
      <c r="F2510" s="334" t="s">
        <v>3812</v>
      </c>
      <c r="G2510" s="335" t="s">
        <v>3670</v>
      </c>
    </row>
    <row r="2511" spans="1:7">
      <c r="A2511" s="822">
        <v>39151700400</v>
      </c>
      <c r="B2511" s="332" t="s">
        <v>1249</v>
      </c>
      <c r="C2511" s="333" t="s">
        <v>70</v>
      </c>
      <c r="D2511" s="334" t="s">
        <v>70</v>
      </c>
      <c r="E2511" s="334" t="s">
        <v>1027</v>
      </c>
      <c r="F2511" s="334" t="s">
        <v>3813</v>
      </c>
      <c r="G2511" s="335" t="s">
        <v>3670</v>
      </c>
    </row>
    <row r="2512" spans="1:7">
      <c r="A2512" s="822">
        <v>39151700500</v>
      </c>
      <c r="B2512" s="332" t="s">
        <v>1248</v>
      </c>
      <c r="C2512" s="333" t="s">
        <v>4356</v>
      </c>
      <c r="D2512" s="334" t="s">
        <v>4356</v>
      </c>
      <c r="E2512" s="334" t="s">
        <v>1037</v>
      </c>
      <c r="F2512" s="334" t="s">
        <v>3815</v>
      </c>
      <c r="G2512" s="335" t="s">
        <v>3670</v>
      </c>
    </row>
    <row r="2513" spans="1:7">
      <c r="A2513" s="822">
        <v>39151700600</v>
      </c>
      <c r="B2513" s="332" t="s">
        <v>1247</v>
      </c>
      <c r="C2513" s="333" t="s">
        <v>70</v>
      </c>
      <c r="D2513" s="334" t="s">
        <v>70</v>
      </c>
      <c r="E2513" s="334" t="s">
        <v>1027</v>
      </c>
      <c r="F2513" s="334" t="s">
        <v>3812</v>
      </c>
      <c r="G2513" s="335" t="s">
        <v>3670</v>
      </c>
    </row>
    <row r="2514" spans="1:7">
      <c r="A2514" s="822">
        <v>39151700700</v>
      </c>
      <c r="B2514" s="332" t="s">
        <v>1246</v>
      </c>
      <c r="C2514" s="333" t="s">
        <v>70</v>
      </c>
      <c r="D2514" s="334" t="s">
        <v>70</v>
      </c>
      <c r="E2514" s="334" t="s">
        <v>1029</v>
      </c>
      <c r="F2514" s="334" t="s">
        <v>3816</v>
      </c>
      <c r="G2514" s="335" t="s">
        <v>3670</v>
      </c>
    </row>
    <row r="2515" spans="1:7">
      <c r="A2515" s="822">
        <v>39151700800</v>
      </c>
      <c r="B2515" s="332" t="s">
        <v>1245</v>
      </c>
      <c r="C2515" s="333" t="s">
        <v>70</v>
      </c>
      <c r="D2515" s="334" t="s">
        <v>4356</v>
      </c>
      <c r="E2515" s="334" t="s">
        <v>1037</v>
      </c>
      <c r="F2515" s="334" t="s">
        <v>3812</v>
      </c>
      <c r="G2515" s="335" t="s">
        <v>3670</v>
      </c>
    </row>
    <row r="2516" spans="1:7">
      <c r="A2516" s="822">
        <v>39151701000</v>
      </c>
      <c r="B2516" s="332" t="s">
        <v>1244</v>
      </c>
      <c r="C2516" s="333" t="s">
        <v>4356</v>
      </c>
      <c r="D2516" s="334" t="s">
        <v>4356</v>
      </c>
      <c r="E2516" s="334" t="s">
        <v>1037</v>
      </c>
      <c r="F2516" s="334" t="s">
        <v>3812</v>
      </c>
      <c r="G2516" s="335" t="s">
        <v>3670</v>
      </c>
    </row>
    <row r="2517" spans="1:7">
      <c r="A2517" s="822">
        <v>39151701100</v>
      </c>
      <c r="B2517" s="332" t="s">
        <v>1243</v>
      </c>
      <c r="C2517" s="333" t="s">
        <v>70</v>
      </c>
      <c r="D2517" s="334" t="s">
        <v>70</v>
      </c>
      <c r="E2517" s="334" t="s">
        <v>1027</v>
      </c>
      <c r="F2517" s="334" t="s">
        <v>3813</v>
      </c>
      <c r="G2517" s="335" t="s">
        <v>3670</v>
      </c>
    </row>
    <row r="2518" spans="1:7">
      <c r="A2518" s="822">
        <v>39151701200</v>
      </c>
      <c r="B2518" s="332" t="s">
        <v>1242</v>
      </c>
      <c r="C2518" s="333" t="s">
        <v>70</v>
      </c>
      <c r="D2518" s="334" t="s">
        <v>70</v>
      </c>
      <c r="E2518" s="334" t="s">
        <v>1027</v>
      </c>
      <c r="F2518" s="334" t="s">
        <v>4400</v>
      </c>
      <c r="G2518" s="335" t="s">
        <v>3670</v>
      </c>
    </row>
    <row r="2519" spans="1:7">
      <c r="A2519" s="822">
        <v>39151701300</v>
      </c>
      <c r="B2519" s="332" t="s">
        <v>1241</v>
      </c>
      <c r="C2519" s="333" t="s">
        <v>4356</v>
      </c>
      <c r="D2519" s="334" t="s">
        <v>4356</v>
      </c>
      <c r="E2519" s="334" t="s">
        <v>1027</v>
      </c>
      <c r="F2519" s="334" t="s">
        <v>3812</v>
      </c>
      <c r="G2519" s="335" t="s">
        <v>3670</v>
      </c>
    </row>
    <row r="2520" spans="1:7">
      <c r="A2520" s="822">
        <v>39151701500</v>
      </c>
      <c r="B2520" s="332" t="s">
        <v>1240</v>
      </c>
      <c r="C2520" s="333" t="s">
        <v>4356</v>
      </c>
      <c r="D2520" s="334" t="s">
        <v>4356</v>
      </c>
      <c r="E2520" s="334" t="s">
        <v>1071</v>
      </c>
      <c r="F2520" s="334" t="s">
        <v>3812</v>
      </c>
      <c r="G2520" s="335" t="s">
        <v>3670</v>
      </c>
    </row>
    <row r="2521" spans="1:7">
      <c r="A2521" s="822">
        <v>39151701700</v>
      </c>
      <c r="B2521" s="332" t="s">
        <v>1239</v>
      </c>
      <c r="C2521" s="333" t="s">
        <v>4356</v>
      </c>
      <c r="D2521" s="334" t="s">
        <v>4356</v>
      </c>
      <c r="E2521" s="334" t="s">
        <v>1071</v>
      </c>
      <c r="F2521" s="334" t="s">
        <v>3812</v>
      </c>
      <c r="G2521" s="335" t="s">
        <v>3670</v>
      </c>
    </row>
    <row r="2522" spans="1:7">
      <c r="A2522" s="822">
        <v>39151701800</v>
      </c>
      <c r="B2522" s="332" t="s">
        <v>1238</v>
      </c>
      <c r="C2522" s="333" t="s">
        <v>4356</v>
      </c>
      <c r="D2522" s="334" t="s">
        <v>4356</v>
      </c>
      <c r="E2522" s="334" t="s">
        <v>1071</v>
      </c>
      <c r="F2522" s="334" t="s">
        <v>3813</v>
      </c>
      <c r="G2522" s="335" t="s">
        <v>3670</v>
      </c>
    </row>
    <row r="2523" spans="1:7">
      <c r="A2523" s="822">
        <v>39151702100</v>
      </c>
      <c r="B2523" s="332" t="s">
        <v>1237</v>
      </c>
      <c r="C2523" s="333" t="s">
        <v>4356</v>
      </c>
      <c r="D2523" s="334" t="s">
        <v>4356</v>
      </c>
      <c r="E2523" s="334" t="s">
        <v>1071</v>
      </c>
      <c r="F2523" s="334" t="s">
        <v>3812</v>
      </c>
      <c r="G2523" s="335" t="s">
        <v>3670</v>
      </c>
    </row>
    <row r="2524" spans="1:7">
      <c r="A2524" s="822">
        <v>39151702300</v>
      </c>
      <c r="B2524" s="332" t="s">
        <v>1236</v>
      </c>
      <c r="C2524" s="333" t="s">
        <v>4356</v>
      </c>
      <c r="D2524" s="334" t="s">
        <v>4356</v>
      </c>
      <c r="E2524" s="334" t="s">
        <v>1067</v>
      </c>
      <c r="F2524" s="334" t="s">
        <v>4399</v>
      </c>
      <c r="G2524" s="335" t="s">
        <v>3811</v>
      </c>
    </row>
    <row r="2525" spans="1:7">
      <c r="A2525" s="822">
        <v>39151702500</v>
      </c>
      <c r="B2525" s="332" t="s">
        <v>1235</v>
      </c>
      <c r="C2525" s="333" t="s">
        <v>4356</v>
      </c>
      <c r="D2525" s="334" t="s">
        <v>4356</v>
      </c>
      <c r="E2525" s="334" t="s">
        <v>1037</v>
      </c>
      <c r="F2525" s="334" t="s">
        <v>3816</v>
      </c>
      <c r="G2525" s="335" t="s">
        <v>3670</v>
      </c>
    </row>
    <row r="2526" spans="1:7">
      <c r="A2526" s="822">
        <v>39151710200</v>
      </c>
      <c r="B2526" s="332" t="s">
        <v>1234</v>
      </c>
      <c r="C2526" s="333" t="s">
        <v>4356</v>
      </c>
      <c r="D2526" s="334" t="s">
        <v>4356</v>
      </c>
      <c r="E2526" s="334" t="s">
        <v>1067</v>
      </c>
      <c r="F2526" s="334" t="s">
        <v>3813</v>
      </c>
      <c r="G2526" s="335" t="s">
        <v>4401</v>
      </c>
    </row>
    <row r="2527" spans="1:7">
      <c r="A2527" s="822">
        <v>39151710300</v>
      </c>
      <c r="B2527" s="332" t="s">
        <v>1233</v>
      </c>
      <c r="C2527" s="333" t="s">
        <v>70</v>
      </c>
      <c r="D2527" s="334" t="s">
        <v>70</v>
      </c>
      <c r="E2527" s="334" t="s">
        <v>1037</v>
      </c>
      <c r="F2527" s="334" t="s">
        <v>4400</v>
      </c>
      <c r="G2527" s="335" t="s">
        <v>4401</v>
      </c>
    </row>
    <row r="2528" spans="1:7">
      <c r="A2528" s="822">
        <v>39151710400</v>
      </c>
      <c r="B2528" s="332" t="s">
        <v>1232</v>
      </c>
      <c r="C2528" s="333" t="s">
        <v>4356</v>
      </c>
      <c r="D2528" s="334" t="s">
        <v>4356</v>
      </c>
      <c r="E2528" s="334" t="s">
        <v>1067</v>
      </c>
      <c r="F2528" s="334" t="s">
        <v>4400</v>
      </c>
      <c r="G2528" s="335" t="s">
        <v>4401</v>
      </c>
    </row>
    <row r="2529" spans="1:7">
      <c r="A2529" s="822">
        <v>39151710500</v>
      </c>
      <c r="B2529" s="332" t="s">
        <v>1231</v>
      </c>
      <c r="C2529" s="333" t="s">
        <v>4356</v>
      </c>
      <c r="D2529" s="334" t="s">
        <v>4356</v>
      </c>
      <c r="E2529" s="334" t="s">
        <v>1067</v>
      </c>
      <c r="F2529" s="334" t="s">
        <v>3813</v>
      </c>
      <c r="G2529" s="335" t="s">
        <v>4401</v>
      </c>
    </row>
    <row r="2530" spans="1:7">
      <c r="A2530" s="822">
        <v>39151710600</v>
      </c>
      <c r="B2530" s="332" t="s">
        <v>1230</v>
      </c>
      <c r="C2530" s="333" t="s">
        <v>70</v>
      </c>
      <c r="D2530" s="334" t="s">
        <v>70</v>
      </c>
      <c r="E2530" s="334" t="s">
        <v>1029</v>
      </c>
      <c r="F2530" s="334" t="s">
        <v>3812</v>
      </c>
      <c r="G2530" s="335" t="s">
        <v>3814</v>
      </c>
    </row>
    <row r="2531" spans="1:7">
      <c r="A2531" s="822">
        <v>39151710700</v>
      </c>
      <c r="B2531" s="332" t="s">
        <v>1229</v>
      </c>
      <c r="C2531" s="333" t="s">
        <v>70</v>
      </c>
      <c r="D2531" s="334" t="s">
        <v>70</v>
      </c>
      <c r="E2531" s="334" t="s">
        <v>1029</v>
      </c>
      <c r="F2531" s="334" t="s">
        <v>3816</v>
      </c>
      <c r="G2531" s="335" t="s">
        <v>3814</v>
      </c>
    </row>
    <row r="2532" spans="1:7">
      <c r="A2532" s="822">
        <v>39151710800</v>
      </c>
      <c r="B2532" s="332" t="s">
        <v>1228</v>
      </c>
      <c r="C2532" s="333" t="s">
        <v>70</v>
      </c>
      <c r="D2532" s="334" t="s">
        <v>70</v>
      </c>
      <c r="E2532" s="334" t="s">
        <v>1037</v>
      </c>
      <c r="F2532" s="334" t="s">
        <v>3813</v>
      </c>
      <c r="G2532" s="335" t="s">
        <v>3814</v>
      </c>
    </row>
    <row r="2533" spans="1:7">
      <c r="A2533" s="822">
        <v>39151710900</v>
      </c>
      <c r="B2533" s="332" t="s">
        <v>1227</v>
      </c>
      <c r="C2533" s="333" t="s">
        <v>70</v>
      </c>
      <c r="D2533" s="334" t="s">
        <v>70</v>
      </c>
      <c r="E2533" s="334" t="s">
        <v>1027</v>
      </c>
      <c r="F2533" s="334" t="s">
        <v>3813</v>
      </c>
      <c r="G2533" s="335" t="s">
        <v>3814</v>
      </c>
    </row>
    <row r="2534" spans="1:7">
      <c r="A2534" s="822">
        <v>39151711000</v>
      </c>
      <c r="B2534" s="332" t="s">
        <v>1226</v>
      </c>
      <c r="C2534" s="333" t="s">
        <v>70</v>
      </c>
      <c r="D2534" s="334" t="s">
        <v>70</v>
      </c>
      <c r="E2534" s="334" t="s">
        <v>1029</v>
      </c>
      <c r="F2534" s="334" t="s">
        <v>3812</v>
      </c>
      <c r="G2534" s="335" t="s">
        <v>3814</v>
      </c>
    </row>
    <row r="2535" spans="1:7">
      <c r="A2535" s="822">
        <v>39151711111</v>
      </c>
      <c r="B2535" s="332" t="s">
        <v>1225</v>
      </c>
      <c r="C2535" s="333" t="s">
        <v>70</v>
      </c>
      <c r="D2535" s="334" t="s">
        <v>70</v>
      </c>
      <c r="E2535" s="334" t="s">
        <v>1037</v>
      </c>
      <c r="F2535" s="334" t="s">
        <v>3813</v>
      </c>
      <c r="G2535" s="335" t="s">
        <v>3811</v>
      </c>
    </row>
    <row r="2536" spans="1:7">
      <c r="A2536" s="822">
        <v>39151711112</v>
      </c>
      <c r="B2536" s="332" t="s">
        <v>1224</v>
      </c>
      <c r="C2536" s="333" t="s">
        <v>70</v>
      </c>
      <c r="D2536" s="334" t="s">
        <v>70</v>
      </c>
      <c r="E2536" s="334" t="s">
        <v>1037</v>
      </c>
      <c r="F2536" s="334" t="s">
        <v>3812</v>
      </c>
      <c r="G2536" s="335" t="s">
        <v>3811</v>
      </c>
    </row>
    <row r="2537" spans="1:7">
      <c r="A2537" s="822">
        <v>39151711121</v>
      </c>
      <c r="B2537" s="332" t="s">
        <v>1223</v>
      </c>
      <c r="C2537" s="333" t="s">
        <v>70</v>
      </c>
      <c r="D2537" s="334" t="s">
        <v>70</v>
      </c>
      <c r="E2537" s="334" t="s">
        <v>1037</v>
      </c>
      <c r="F2537" s="334" t="s">
        <v>4400</v>
      </c>
      <c r="G2537" s="335" t="s">
        <v>3811</v>
      </c>
    </row>
    <row r="2538" spans="1:7">
      <c r="A2538" s="822">
        <v>39151711122</v>
      </c>
      <c r="B2538" s="332" t="s">
        <v>1222</v>
      </c>
      <c r="C2538" s="333" t="s">
        <v>70</v>
      </c>
      <c r="D2538" s="334" t="s">
        <v>70</v>
      </c>
      <c r="E2538" s="334" t="s">
        <v>1027</v>
      </c>
      <c r="F2538" s="334" t="s">
        <v>3813</v>
      </c>
      <c r="G2538" s="335" t="s">
        <v>3811</v>
      </c>
    </row>
    <row r="2539" spans="1:7">
      <c r="A2539" s="822">
        <v>39151711202</v>
      </c>
      <c r="B2539" s="332" t="s">
        <v>1221</v>
      </c>
      <c r="C2539" s="333" t="s">
        <v>70</v>
      </c>
      <c r="D2539" s="334" t="s">
        <v>70</v>
      </c>
      <c r="E2539" s="334" t="s">
        <v>1027</v>
      </c>
      <c r="F2539" s="334" t="s">
        <v>4400</v>
      </c>
      <c r="G2539" s="335" t="s">
        <v>3814</v>
      </c>
    </row>
    <row r="2540" spans="1:7">
      <c r="A2540" s="822">
        <v>39151711211</v>
      </c>
      <c r="B2540" s="332" t="s">
        <v>1220</v>
      </c>
      <c r="C2540" s="333" t="s">
        <v>70</v>
      </c>
      <c r="D2540" s="334" t="s">
        <v>70</v>
      </c>
      <c r="E2540" s="334" t="s">
        <v>1037</v>
      </c>
      <c r="F2540" s="334" t="s">
        <v>4400</v>
      </c>
      <c r="G2540" s="335" t="s">
        <v>3811</v>
      </c>
    </row>
    <row r="2541" spans="1:7">
      <c r="A2541" s="822">
        <v>39151711212</v>
      </c>
      <c r="B2541" s="332" t="s">
        <v>1219</v>
      </c>
      <c r="C2541" s="333" t="s">
        <v>70</v>
      </c>
      <c r="D2541" s="334" t="s">
        <v>70</v>
      </c>
      <c r="E2541" s="334" t="s">
        <v>1037</v>
      </c>
      <c r="F2541" s="334" t="s">
        <v>4400</v>
      </c>
      <c r="G2541" s="335" t="s">
        <v>3811</v>
      </c>
    </row>
    <row r="2542" spans="1:7">
      <c r="A2542" s="822">
        <v>39151711311</v>
      </c>
      <c r="B2542" s="332" t="s">
        <v>1218</v>
      </c>
      <c r="C2542" s="333" t="s">
        <v>70</v>
      </c>
      <c r="D2542" s="334" t="s">
        <v>70</v>
      </c>
      <c r="E2542" s="334" t="s">
        <v>1027</v>
      </c>
      <c r="F2542" s="334" t="s">
        <v>3816</v>
      </c>
      <c r="G2542" s="335" t="s">
        <v>3811</v>
      </c>
    </row>
    <row r="2543" spans="1:7">
      <c r="A2543" s="822">
        <v>39151711312</v>
      </c>
      <c r="B2543" s="332" t="s">
        <v>1217</v>
      </c>
      <c r="C2543" s="333" t="s">
        <v>70</v>
      </c>
      <c r="D2543" s="334" t="s">
        <v>70</v>
      </c>
      <c r="E2543" s="334" t="s">
        <v>1027</v>
      </c>
      <c r="F2543" s="334" t="s">
        <v>3812</v>
      </c>
      <c r="G2543" s="335" t="s">
        <v>3811</v>
      </c>
    </row>
    <row r="2544" spans="1:7">
      <c r="A2544" s="822">
        <v>39151711321</v>
      </c>
      <c r="B2544" s="332" t="s">
        <v>1216</v>
      </c>
      <c r="C2544" s="333" t="s">
        <v>70</v>
      </c>
      <c r="D2544" s="334" t="s">
        <v>70</v>
      </c>
      <c r="E2544" s="334" t="s">
        <v>1029</v>
      </c>
      <c r="F2544" s="334" t="s">
        <v>4399</v>
      </c>
      <c r="G2544" s="335" t="s">
        <v>3811</v>
      </c>
    </row>
    <row r="2545" spans="1:7">
      <c r="A2545" s="822">
        <v>39151711322</v>
      </c>
      <c r="B2545" s="332" t="s">
        <v>1215</v>
      </c>
      <c r="C2545" s="333" t="s">
        <v>70</v>
      </c>
      <c r="D2545" s="334" t="s">
        <v>70</v>
      </c>
      <c r="E2545" s="334" t="s">
        <v>1029</v>
      </c>
      <c r="F2545" s="334" t="s">
        <v>3812</v>
      </c>
      <c r="G2545" s="335" t="s">
        <v>3811</v>
      </c>
    </row>
    <row r="2546" spans="1:7">
      <c r="A2546" s="822">
        <v>39151711402</v>
      </c>
      <c r="B2546" s="332" t="s">
        <v>1214</v>
      </c>
      <c r="C2546" s="333" t="s">
        <v>70</v>
      </c>
      <c r="D2546" s="334" t="s">
        <v>70</v>
      </c>
      <c r="E2546" s="334" t="s">
        <v>1027</v>
      </c>
      <c r="F2546" s="334" t="s">
        <v>3812</v>
      </c>
      <c r="G2546" s="335" t="s">
        <v>3811</v>
      </c>
    </row>
    <row r="2547" spans="1:7">
      <c r="A2547" s="822">
        <v>39151711411</v>
      </c>
      <c r="B2547" s="332" t="s">
        <v>1213</v>
      </c>
      <c r="C2547" s="333" t="s">
        <v>70</v>
      </c>
      <c r="D2547" s="334" t="s">
        <v>70</v>
      </c>
      <c r="E2547" s="334" t="s">
        <v>1027</v>
      </c>
      <c r="F2547" s="334" t="s">
        <v>3813</v>
      </c>
      <c r="G2547" s="335" t="s">
        <v>3811</v>
      </c>
    </row>
    <row r="2548" spans="1:7">
      <c r="A2548" s="822">
        <v>39151711412</v>
      </c>
      <c r="B2548" s="332" t="s">
        <v>1212</v>
      </c>
      <c r="C2548" s="333" t="s">
        <v>70</v>
      </c>
      <c r="D2548" s="334" t="s">
        <v>70</v>
      </c>
      <c r="E2548" s="334" t="s">
        <v>1037</v>
      </c>
      <c r="F2548" s="334" t="s">
        <v>4399</v>
      </c>
      <c r="G2548" s="335" t="s">
        <v>3811</v>
      </c>
    </row>
    <row r="2549" spans="1:7">
      <c r="A2549" s="822">
        <v>39151711501</v>
      </c>
      <c r="B2549" s="332" t="s">
        <v>1211</v>
      </c>
      <c r="C2549" s="333" t="s">
        <v>70</v>
      </c>
      <c r="D2549" s="334" t="s">
        <v>70</v>
      </c>
      <c r="E2549" s="334" t="s">
        <v>1027</v>
      </c>
      <c r="F2549" s="334" t="s">
        <v>3816</v>
      </c>
      <c r="G2549" s="335" t="s">
        <v>3811</v>
      </c>
    </row>
    <row r="2550" spans="1:7">
      <c r="A2550" s="822">
        <v>39151711502</v>
      </c>
      <c r="B2550" s="332" t="s">
        <v>1210</v>
      </c>
      <c r="C2550" s="333" t="s">
        <v>70</v>
      </c>
      <c r="D2550" s="334" t="s">
        <v>70</v>
      </c>
      <c r="E2550" s="334" t="s">
        <v>1027</v>
      </c>
      <c r="F2550" s="334" t="s">
        <v>4399</v>
      </c>
      <c r="G2550" s="335" t="s">
        <v>3811</v>
      </c>
    </row>
    <row r="2551" spans="1:7">
      <c r="A2551" s="822">
        <v>39151711600</v>
      </c>
      <c r="B2551" s="332" t="s">
        <v>1209</v>
      </c>
      <c r="C2551" s="333" t="s">
        <v>70</v>
      </c>
      <c r="D2551" s="334" t="s">
        <v>70</v>
      </c>
      <c r="E2551" s="334" t="s">
        <v>1037</v>
      </c>
      <c r="F2551" s="334" t="s">
        <v>3812</v>
      </c>
      <c r="G2551" s="335" t="s">
        <v>3811</v>
      </c>
    </row>
    <row r="2552" spans="1:7">
      <c r="A2552" s="822">
        <v>39151711700</v>
      </c>
      <c r="B2552" s="332" t="s">
        <v>1208</v>
      </c>
      <c r="C2552" s="333" t="s">
        <v>70</v>
      </c>
      <c r="D2552" s="334" t="s">
        <v>70</v>
      </c>
      <c r="E2552" s="334" t="s">
        <v>1029</v>
      </c>
      <c r="F2552" s="334" t="s">
        <v>4399</v>
      </c>
      <c r="G2552" s="335" t="s">
        <v>3670</v>
      </c>
    </row>
    <row r="2553" spans="1:7">
      <c r="A2553" s="822">
        <v>39151711800</v>
      </c>
      <c r="B2553" s="332" t="s">
        <v>1207</v>
      </c>
      <c r="C2553" s="333" t="s">
        <v>70</v>
      </c>
      <c r="D2553" s="334" t="s">
        <v>70</v>
      </c>
      <c r="E2553" s="334" t="s">
        <v>1027</v>
      </c>
      <c r="F2553" s="334" t="s">
        <v>3813</v>
      </c>
      <c r="G2553" s="335" t="s">
        <v>3811</v>
      </c>
    </row>
    <row r="2554" spans="1:7">
      <c r="A2554" s="822">
        <v>39151711900</v>
      </c>
      <c r="B2554" s="332" t="s">
        <v>1206</v>
      </c>
      <c r="C2554" s="333" t="s">
        <v>70</v>
      </c>
      <c r="D2554" s="334" t="s">
        <v>70</v>
      </c>
      <c r="E2554" s="334" t="s">
        <v>1027</v>
      </c>
      <c r="F2554" s="334" t="s">
        <v>3813</v>
      </c>
      <c r="G2554" s="335" t="s">
        <v>3811</v>
      </c>
    </row>
    <row r="2555" spans="1:7">
      <c r="A2555" s="822">
        <v>39151712000</v>
      </c>
      <c r="B2555" s="332" t="s">
        <v>1205</v>
      </c>
      <c r="C2555" s="333" t="s">
        <v>70</v>
      </c>
      <c r="D2555" s="334" t="s">
        <v>70</v>
      </c>
      <c r="E2555" s="334" t="s">
        <v>1027</v>
      </c>
      <c r="F2555" s="334" t="s">
        <v>3812</v>
      </c>
      <c r="G2555" s="335" t="s">
        <v>3811</v>
      </c>
    </row>
    <row r="2556" spans="1:7">
      <c r="A2556" s="822">
        <v>39151712102</v>
      </c>
      <c r="B2556" s="332" t="s">
        <v>1204</v>
      </c>
      <c r="C2556" s="333" t="s">
        <v>70</v>
      </c>
      <c r="D2556" s="334" t="s">
        <v>70</v>
      </c>
      <c r="E2556" s="334" t="s">
        <v>1037</v>
      </c>
      <c r="F2556" s="334" t="s">
        <v>4400</v>
      </c>
      <c r="G2556" s="335" t="s">
        <v>3811</v>
      </c>
    </row>
    <row r="2557" spans="1:7">
      <c r="A2557" s="822">
        <v>39151712111</v>
      </c>
      <c r="B2557" s="332" t="s">
        <v>1203</v>
      </c>
      <c r="C2557" s="333" t="s">
        <v>70</v>
      </c>
      <c r="D2557" s="334" t="s">
        <v>70</v>
      </c>
      <c r="E2557" s="334" t="s">
        <v>1029</v>
      </c>
      <c r="F2557" s="334" t="s">
        <v>3813</v>
      </c>
      <c r="G2557" s="335" t="s">
        <v>3811</v>
      </c>
    </row>
    <row r="2558" spans="1:7">
      <c r="A2558" s="822">
        <v>39151712112</v>
      </c>
      <c r="B2558" s="332" t="s">
        <v>1202</v>
      </c>
      <c r="C2558" s="333" t="s">
        <v>70</v>
      </c>
      <c r="D2558" s="334" t="s">
        <v>70</v>
      </c>
      <c r="E2558" s="334" t="s">
        <v>1027</v>
      </c>
      <c r="F2558" s="334" t="s">
        <v>3812</v>
      </c>
      <c r="G2558" s="335" t="s">
        <v>3811</v>
      </c>
    </row>
    <row r="2559" spans="1:7">
      <c r="A2559" s="822">
        <v>39151712201</v>
      </c>
      <c r="B2559" s="332" t="s">
        <v>1201</v>
      </c>
      <c r="C2559" s="333" t="s">
        <v>70</v>
      </c>
      <c r="D2559" s="334" t="s">
        <v>70</v>
      </c>
      <c r="E2559" s="334" t="s">
        <v>1027</v>
      </c>
      <c r="F2559" s="334" t="s">
        <v>3813</v>
      </c>
      <c r="G2559" s="335" t="s">
        <v>3811</v>
      </c>
    </row>
    <row r="2560" spans="1:7">
      <c r="A2560" s="822">
        <v>39151712202</v>
      </c>
      <c r="B2560" s="332" t="s">
        <v>1200</v>
      </c>
      <c r="C2560" s="333" t="s">
        <v>70</v>
      </c>
      <c r="D2560" s="334" t="s">
        <v>70</v>
      </c>
      <c r="E2560" s="334" t="s">
        <v>1027</v>
      </c>
      <c r="F2560" s="334" t="s">
        <v>4399</v>
      </c>
      <c r="G2560" s="335" t="s">
        <v>3811</v>
      </c>
    </row>
    <row r="2561" spans="1:7">
      <c r="A2561" s="822">
        <v>39151712300</v>
      </c>
      <c r="B2561" s="332" t="s">
        <v>1199</v>
      </c>
      <c r="C2561" s="333" t="s">
        <v>70</v>
      </c>
      <c r="D2561" s="334" t="s">
        <v>70</v>
      </c>
      <c r="E2561" s="334" t="s">
        <v>1037</v>
      </c>
      <c r="F2561" s="334" t="s">
        <v>3812</v>
      </c>
      <c r="G2561" s="335" t="s">
        <v>3811</v>
      </c>
    </row>
    <row r="2562" spans="1:7">
      <c r="A2562" s="822">
        <v>39151712400</v>
      </c>
      <c r="B2562" s="332" t="s">
        <v>1198</v>
      </c>
      <c r="C2562" s="333" t="s">
        <v>70</v>
      </c>
      <c r="D2562" s="334" t="s">
        <v>70</v>
      </c>
      <c r="E2562" s="334" t="s">
        <v>1071</v>
      </c>
      <c r="F2562" s="334" t="s">
        <v>3816</v>
      </c>
      <c r="G2562" s="335" t="s">
        <v>3811</v>
      </c>
    </row>
    <row r="2563" spans="1:7">
      <c r="A2563" s="822">
        <v>39151712500</v>
      </c>
      <c r="B2563" s="332" t="s">
        <v>1197</v>
      </c>
      <c r="C2563" s="333" t="s">
        <v>70</v>
      </c>
      <c r="D2563" s="334" t="s">
        <v>70</v>
      </c>
      <c r="E2563" s="334" t="s">
        <v>1037</v>
      </c>
      <c r="F2563" s="334" t="s">
        <v>4400</v>
      </c>
      <c r="G2563" s="335" t="s">
        <v>3811</v>
      </c>
    </row>
    <row r="2564" spans="1:7">
      <c r="A2564" s="822">
        <v>39151712601</v>
      </c>
      <c r="B2564" s="332" t="s">
        <v>1196</v>
      </c>
      <c r="C2564" s="333" t="s">
        <v>70</v>
      </c>
      <c r="D2564" s="334" t="s">
        <v>70</v>
      </c>
      <c r="E2564" s="334" t="s">
        <v>1037</v>
      </c>
      <c r="F2564" s="334" t="s">
        <v>3816</v>
      </c>
      <c r="G2564" s="335" t="s">
        <v>3811</v>
      </c>
    </row>
    <row r="2565" spans="1:7">
      <c r="A2565" s="822">
        <v>39151712602</v>
      </c>
      <c r="B2565" s="332" t="s">
        <v>1195</v>
      </c>
      <c r="C2565" s="333" t="s">
        <v>70</v>
      </c>
      <c r="D2565" s="334" t="s">
        <v>70</v>
      </c>
      <c r="E2565" s="334" t="s">
        <v>1071</v>
      </c>
      <c r="F2565" s="334" t="s">
        <v>3813</v>
      </c>
      <c r="G2565" s="335" t="s">
        <v>3811</v>
      </c>
    </row>
    <row r="2566" spans="1:7">
      <c r="A2566" s="822">
        <v>39151712700</v>
      </c>
      <c r="B2566" s="332" t="s">
        <v>1194</v>
      </c>
      <c r="C2566" s="333" t="s">
        <v>70</v>
      </c>
      <c r="D2566" s="334" t="s">
        <v>70</v>
      </c>
      <c r="E2566" s="334" t="s">
        <v>1027</v>
      </c>
      <c r="F2566" s="334" t="s">
        <v>3816</v>
      </c>
      <c r="G2566" s="335" t="s">
        <v>3814</v>
      </c>
    </row>
    <row r="2567" spans="1:7">
      <c r="A2567" s="822">
        <v>39151712800</v>
      </c>
      <c r="B2567" s="332" t="s">
        <v>1193</v>
      </c>
      <c r="C2567" s="333" t="s">
        <v>70</v>
      </c>
      <c r="D2567" s="334" t="s">
        <v>70</v>
      </c>
      <c r="E2567" s="334" t="s">
        <v>1027</v>
      </c>
      <c r="F2567" s="334" t="s">
        <v>3816</v>
      </c>
      <c r="G2567" s="335" t="s">
        <v>3814</v>
      </c>
    </row>
    <row r="2568" spans="1:7">
      <c r="A2568" s="822">
        <v>39151712900</v>
      </c>
      <c r="B2568" s="332" t="s">
        <v>1192</v>
      </c>
      <c r="C2568" s="333" t="s">
        <v>70</v>
      </c>
      <c r="D2568" s="334" t="s">
        <v>70</v>
      </c>
      <c r="E2568" s="334" t="s">
        <v>1071</v>
      </c>
      <c r="F2568" s="334" t="s">
        <v>3812</v>
      </c>
      <c r="G2568" s="335" t="s">
        <v>3814</v>
      </c>
    </row>
    <row r="2569" spans="1:7">
      <c r="A2569" s="822">
        <v>39151713000</v>
      </c>
      <c r="B2569" s="332" t="s">
        <v>1191</v>
      </c>
      <c r="C2569" s="333" t="s">
        <v>70</v>
      </c>
      <c r="D2569" s="334" t="s">
        <v>70</v>
      </c>
      <c r="E2569" s="334" t="s">
        <v>1037</v>
      </c>
      <c r="F2569" s="334" t="s">
        <v>3813</v>
      </c>
      <c r="G2569" s="335" t="s">
        <v>3814</v>
      </c>
    </row>
    <row r="2570" spans="1:7">
      <c r="A2570" s="822">
        <v>39151713100</v>
      </c>
      <c r="B2570" s="332" t="s">
        <v>1190</v>
      </c>
      <c r="C2570" s="333" t="s">
        <v>70</v>
      </c>
      <c r="D2570" s="334" t="s">
        <v>70</v>
      </c>
      <c r="E2570" s="334" t="s">
        <v>1071</v>
      </c>
      <c r="F2570" s="334" t="s">
        <v>3813</v>
      </c>
      <c r="G2570" s="335" t="s">
        <v>3811</v>
      </c>
    </row>
    <row r="2571" spans="1:7">
      <c r="A2571" s="822">
        <v>39151713201</v>
      </c>
      <c r="B2571" s="332" t="s">
        <v>1189</v>
      </c>
      <c r="C2571" s="333" t="s">
        <v>70</v>
      </c>
      <c r="D2571" s="334" t="s">
        <v>70</v>
      </c>
      <c r="E2571" s="334" t="s">
        <v>1027</v>
      </c>
      <c r="F2571" s="334" t="s">
        <v>3812</v>
      </c>
      <c r="G2571" s="335" t="s">
        <v>3814</v>
      </c>
    </row>
    <row r="2572" spans="1:7">
      <c r="A2572" s="822">
        <v>39151713202</v>
      </c>
      <c r="B2572" s="332" t="s">
        <v>1188</v>
      </c>
      <c r="C2572" s="333" t="s">
        <v>70</v>
      </c>
      <c r="D2572" s="334" t="s">
        <v>70</v>
      </c>
      <c r="E2572" s="334" t="s">
        <v>1071</v>
      </c>
      <c r="F2572" s="334" t="s">
        <v>3812</v>
      </c>
      <c r="G2572" s="335" t="s">
        <v>3811</v>
      </c>
    </row>
    <row r="2573" spans="1:7">
      <c r="A2573" s="822">
        <v>39151713300</v>
      </c>
      <c r="B2573" s="332" t="s">
        <v>1187</v>
      </c>
      <c r="C2573" s="333" t="s">
        <v>70</v>
      </c>
      <c r="D2573" s="334" t="s">
        <v>70</v>
      </c>
      <c r="E2573" s="334" t="s">
        <v>1037</v>
      </c>
      <c r="F2573" s="334" t="s">
        <v>3816</v>
      </c>
      <c r="G2573" s="335" t="s">
        <v>3811</v>
      </c>
    </row>
    <row r="2574" spans="1:7">
      <c r="A2574" s="822">
        <v>39151713401</v>
      </c>
      <c r="B2574" s="332" t="s">
        <v>1186</v>
      </c>
      <c r="C2574" s="333" t="s">
        <v>70</v>
      </c>
      <c r="D2574" s="334" t="s">
        <v>70</v>
      </c>
      <c r="E2574" s="334" t="s">
        <v>1071</v>
      </c>
      <c r="F2574" s="334" t="s">
        <v>4399</v>
      </c>
      <c r="G2574" s="335" t="s">
        <v>3811</v>
      </c>
    </row>
    <row r="2575" spans="1:7">
      <c r="A2575" s="822">
        <v>39151713402</v>
      </c>
      <c r="B2575" s="332" t="s">
        <v>1185</v>
      </c>
      <c r="C2575" s="333" t="s">
        <v>70</v>
      </c>
      <c r="D2575" s="334" t="s">
        <v>70</v>
      </c>
      <c r="E2575" s="334" t="s">
        <v>1037</v>
      </c>
      <c r="F2575" s="334" t="s">
        <v>4400</v>
      </c>
      <c r="G2575" s="335" t="s">
        <v>3811</v>
      </c>
    </row>
    <row r="2576" spans="1:7">
      <c r="A2576" s="822">
        <v>39151713501</v>
      </c>
      <c r="B2576" s="332" t="s">
        <v>1184</v>
      </c>
      <c r="C2576" s="333" t="s">
        <v>70</v>
      </c>
      <c r="D2576" s="334" t="s">
        <v>70</v>
      </c>
      <c r="E2576" s="334" t="s">
        <v>1037</v>
      </c>
      <c r="F2576" s="334" t="s">
        <v>4399</v>
      </c>
      <c r="G2576" s="335" t="s">
        <v>3811</v>
      </c>
    </row>
    <row r="2577" spans="1:7">
      <c r="A2577" s="822">
        <v>39151713502</v>
      </c>
      <c r="B2577" s="332" t="s">
        <v>1183</v>
      </c>
      <c r="C2577" s="333" t="s">
        <v>70</v>
      </c>
      <c r="D2577" s="334" t="s">
        <v>70</v>
      </c>
      <c r="E2577" s="334" t="s">
        <v>1071</v>
      </c>
      <c r="F2577" s="334" t="s">
        <v>4399</v>
      </c>
      <c r="G2577" s="335" t="s">
        <v>3811</v>
      </c>
    </row>
    <row r="2578" spans="1:7">
      <c r="A2578" s="822">
        <v>39151713600</v>
      </c>
      <c r="B2578" s="332" t="s">
        <v>1182</v>
      </c>
      <c r="C2578" s="333" t="s">
        <v>70</v>
      </c>
      <c r="D2578" s="334" t="s">
        <v>70</v>
      </c>
      <c r="E2578" s="334" t="s">
        <v>1027</v>
      </c>
      <c r="F2578" s="334" t="s">
        <v>4400</v>
      </c>
      <c r="G2578" s="335" t="s">
        <v>3811</v>
      </c>
    </row>
    <row r="2579" spans="1:7">
      <c r="A2579" s="822">
        <v>39151713700</v>
      </c>
      <c r="B2579" s="332" t="s">
        <v>1181</v>
      </c>
      <c r="C2579" s="333" t="s">
        <v>70</v>
      </c>
      <c r="D2579" s="334" t="s">
        <v>70</v>
      </c>
      <c r="E2579" s="334" t="s">
        <v>1071</v>
      </c>
      <c r="F2579" s="334" t="s">
        <v>4399</v>
      </c>
      <c r="G2579" s="335" t="s">
        <v>3811</v>
      </c>
    </row>
    <row r="2580" spans="1:7">
      <c r="A2580" s="822">
        <v>39151713900</v>
      </c>
      <c r="B2580" s="332" t="s">
        <v>1180</v>
      </c>
      <c r="C2580" s="333" t="s">
        <v>4356</v>
      </c>
      <c r="D2580" s="334" t="s">
        <v>4356</v>
      </c>
      <c r="E2580" s="334" t="s">
        <v>1067</v>
      </c>
      <c r="F2580" s="334" t="s">
        <v>4400</v>
      </c>
      <c r="G2580" s="335" t="s">
        <v>3811</v>
      </c>
    </row>
    <row r="2581" spans="1:7">
      <c r="A2581" s="822">
        <v>39151714000</v>
      </c>
      <c r="B2581" s="332" t="s">
        <v>1179</v>
      </c>
      <c r="C2581" s="333" t="s">
        <v>70</v>
      </c>
      <c r="D2581" s="334" t="s">
        <v>70</v>
      </c>
      <c r="E2581" s="334" t="s">
        <v>1071</v>
      </c>
      <c r="F2581" s="334" t="s">
        <v>4399</v>
      </c>
      <c r="G2581" s="335" t="s">
        <v>3811</v>
      </c>
    </row>
    <row r="2582" spans="1:7">
      <c r="A2582" s="822">
        <v>39151714100</v>
      </c>
      <c r="B2582" s="332" t="s">
        <v>1178</v>
      </c>
      <c r="C2582" s="333" t="s">
        <v>70</v>
      </c>
      <c r="D2582" s="334" t="s">
        <v>70</v>
      </c>
      <c r="E2582" s="334" t="s">
        <v>1071</v>
      </c>
      <c r="F2582" s="334" t="s">
        <v>4399</v>
      </c>
      <c r="G2582" s="335" t="s">
        <v>3811</v>
      </c>
    </row>
    <row r="2583" spans="1:7">
      <c r="A2583" s="822">
        <v>39151714200</v>
      </c>
      <c r="B2583" s="332" t="s">
        <v>1177</v>
      </c>
      <c r="C2583" s="333" t="s">
        <v>4356</v>
      </c>
      <c r="D2583" s="334" t="s">
        <v>4356</v>
      </c>
      <c r="E2583" s="334" t="s">
        <v>1067</v>
      </c>
      <c r="F2583" s="334" t="s">
        <v>3813</v>
      </c>
      <c r="G2583" s="335" t="s">
        <v>3811</v>
      </c>
    </row>
    <row r="2584" spans="1:7">
      <c r="A2584" s="822">
        <v>39151714302</v>
      </c>
      <c r="B2584" s="332" t="s">
        <v>1176</v>
      </c>
      <c r="C2584" s="333" t="s">
        <v>70</v>
      </c>
      <c r="D2584" s="334" t="s">
        <v>70</v>
      </c>
      <c r="E2584" s="334" t="s">
        <v>1071</v>
      </c>
      <c r="F2584" s="334" t="s">
        <v>3812</v>
      </c>
      <c r="G2584" s="335" t="s">
        <v>3811</v>
      </c>
    </row>
    <row r="2585" spans="1:7">
      <c r="A2585" s="822">
        <v>39151714400</v>
      </c>
      <c r="B2585" s="332" t="s">
        <v>1175</v>
      </c>
      <c r="C2585" s="333" t="s">
        <v>70</v>
      </c>
      <c r="D2585" s="334" t="s">
        <v>70</v>
      </c>
      <c r="E2585" s="334" t="s">
        <v>1037</v>
      </c>
      <c r="F2585" s="334" t="s">
        <v>3812</v>
      </c>
      <c r="G2585" s="335" t="s">
        <v>3811</v>
      </c>
    </row>
    <row r="2586" spans="1:7">
      <c r="A2586" s="822">
        <v>39151714600</v>
      </c>
      <c r="B2586" s="332" t="s">
        <v>1174</v>
      </c>
      <c r="C2586" s="333" t="s">
        <v>70</v>
      </c>
      <c r="D2586" s="334" t="s">
        <v>70</v>
      </c>
      <c r="E2586" s="334" t="s">
        <v>1071</v>
      </c>
      <c r="F2586" s="334" t="s">
        <v>3812</v>
      </c>
      <c r="G2586" s="335" t="s">
        <v>3811</v>
      </c>
    </row>
    <row r="2587" spans="1:7">
      <c r="A2587" s="822">
        <v>39151714701</v>
      </c>
      <c r="B2587" s="332" t="s">
        <v>1173</v>
      </c>
      <c r="C2587" s="333" t="s">
        <v>70</v>
      </c>
      <c r="D2587" s="334" t="s">
        <v>70</v>
      </c>
      <c r="E2587" s="334" t="s">
        <v>1037</v>
      </c>
      <c r="F2587" s="334" t="s">
        <v>3813</v>
      </c>
      <c r="G2587" s="335" t="s">
        <v>3811</v>
      </c>
    </row>
    <row r="2588" spans="1:7">
      <c r="A2588" s="822">
        <v>39151714702</v>
      </c>
      <c r="B2588" s="332" t="s">
        <v>1172</v>
      </c>
      <c r="C2588" s="333" t="s">
        <v>70</v>
      </c>
      <c r="D2588" s="334" t="s">
        <v>70</v>
      </c>
      <c r="E2588" s="334" t="s">
        <v>1029</v>
      </c>
      <c r="F2588" s="334" t="s">
        <v>3816</v>
      </c>
      <c r="G2588" s="335" t="s">
        <v>3814</v>
      </c>
    </row>
    <row r="2589" spans="1:7">
      <c r="A2589" s="822">
        <v>39151714801</v>
      </c>
      <c r="B2589" s="332" t="s">
        <v>1171</v>
      </c>
      <c r="C2589" s="333" t="s">
        <v>70</v>
      </c>
      <c r="D2589" s="334" t="s">
        <v>70</v>
      </c>
      <c r="E2589" s="334" t="s">
        <v>1071</v>
      </c>
      <c r="F2589" s="334" t="s">
        <v>3813</v>
      </c>
      <c r="G2589" s="335" t="s">
        <v>3814</v>
      </c>
    </row>
    <row r="2590" spans="1:7">
      <c r="A2590" s="822">
        <v>39151714802</v>
      </c>
      <c r="B2590" s="332" t="s">
        <v>1170</v>
      </c>
      <c r="C2590" s="333" t="s">
        <v>70</v>
      </c>
      <c r="D2590" s="334" t="s">
        <v>70</v>
      </c>
      <c r="E2590" s="334" t="s">
        <v>1071</v>
      </c>
      <c r="F2590" s="334" t="s">
        <v>3813</v>
      </c>
      <c r="G2590" s="335" t="s">
        <v>3814</v>
      </c>
    </row>
    <row r="2591" spans="1:7">
      <c r="A2591" s="822">
        <v>39151714901</v>
      </c>
      <c r="B2591" s="332" t="s">
        <v>1169</v>
      </c>
      <c r="C2591" s="333" t="s">
        <v>70</v>
      </c>
      <c r="D2591" s="334" t="s">
        <v>70</v>
      </c>
      <c r="E2591" s="334" t="s">
        <v>1037</v>
      </c>
      <c r="F2591" s="334" t="s">
        <v>3816</v>
      </c>
      <c r="G2591" s="335" t="s">
        <v>3814</v>
      </c>
    </row>
    <row r="2592" spans="1:7">
      <c r="A2592" s="822">
        <v>39151714902</v>
      </c>
      <c r="B2592" s="332" t="s">
        <v>1168</v>
      </c>
      <c r="C2592" s="333" t="s">
        <v>70</v>
      </c>
      <c r="D2592" s="334" t="s">
        <v>70</v>
      </c>
      <c r="E2592" s="334" t="s">
        <v>1071</v>
      </c>
      <c r="F2592" s="334" t="s">
        <v>3813</v>
      </c>
      <c r="G2592" s="335" t="s">
        <v>3814</v>
      </c>
    </row>
    <row r="2593" spans="1:7">
      <c r="A2593" s="822">
        <v>39151715000</v>
      </c>
      <c r="B2593" s="332" t="s">
        <v>1167</v>
      </c>
      <c r="C2593" s="333" t="s">
        <v>4356</v>
      </c>
      <c r="D2593" s="334" t="s">
        <v>4356</v>
      </c>
      <c r="E2593" s="334" t="s">
        <v>1071</v>
      </c>
      <c r="F2593" s="334" t="s">
        <v>3812</v>
      </c>
      <c r="G2593" s="335" t="s">
        <v>3811</v>
      </c>
    </row>
    <row r="2594" spans="1:7">
      <c r="A2594" s="822">
        <v>39153501100</v>
      </c>
      <c r="B2594" s="332" t="s">
        <v>1166</v>
      </c>
      <c r="C2594" s="333" t="s">
        <v>4356</v>
      </c>
      <c r="D2594" s="334" t="s">
        <v>4356</v>
      </c>
      <c r="E2594" s="334" t="s">
        <v>1027</v>
      </c>
      <c r="F2594" s="334" t="s">
        <v>3816</v>
      </c>
      <c r="G2594" s="335" t="s">
        <v>3670</v>
      </c>
    </row>
    <row r="2595" spans="1:7">
      <c r="A2595" s="822">
        <v>39153501700</v>
      </c>
      <c r="B2595" s="332" t="s">
        <v>1165</v>
      </c>
      <c r="C2595" s="333" t="s">
        <v>4356</v>
      </c>
      <c r="D2595" s="334" t="s">
        <v>4356</v>
      </c>
      <c r="E2595" s="334" t="s">
        <v>1027</v>
      </c>
      <c r="F2595" s="334" t="s">
        <v>4399</v>
      </c>
      <c r="G2595" s="335" t="s">
        <v>3670</v>
      </c>
    </row>
    <row r="2596" spans="1:7">
      <c r="A2596" s="822">
        <v>39153501800</v>
      </c>
      <c r="B2596" s="332" t="s">
        <v>1164</v>
      </c>
      <c r="C2596" s="333" t="s">
        <v>4356</v>
      </c>
      <c r="D2596" s="334" t="s">
        <v>4356</v>
      </c>
      <c r="E2596" s="334" t="s">
        <v>1071</v>
      </c>
      <c r="F2596" s="334" t="s">
        <v>3815</v>
      </c>
      <c r="G2596" s="335" t="s">
        <v>3670</v>
      </c>
    </row>
    <row r="2597" spans="1:7">
      <c r="A2597" s="822">
        <v>39153501900</v>
      </c>
      <c r="B2597" s="332" t="s">
        <v>1163</v>
      </c>
      <c r="C2597" s="333" t="s">
        <v>4356</v>
      </c>
      <c r="D2597" s="334" t="s">
        <v>4356</v>
      </c>
      <c r="E2597" s="334" t="s">
        <v>1067</v>
      </c>
      <c r="F2597" s="334" t="s">
        <v>4400</v>
      </c>
      <c r="G2597" s="335" t="s">
        <v>3670</v>
      </c>
    </row>
    <row r="2598" spans="1:7">
      <c r="A2598" s="822">
        <v>39153502101</v>
      </c>
      <c r="B2598" s="332" t="s">
        <v>1162</v>
      </c>
      <c r="C2598" s="333" t="s">
        <v>4356</v>
      </c>
      <c r="D2598" s="334" t="s">
        <v>70</v>
      </c>
      <c r="E2598" s="334" t="s">
        <v>1037</v>
      </c>
      <c r="F2598" s="334" t="s">
        <v>4399</v>
      </c>
      <c r="G2598" s="335" t="s">
        <v>3670</v>
      </c>
    </row>
    <row r="2599" spans="1:7">
      <c r="A2599" s="822">
        <v>39153502102</v>
      </c>
      <c r="B2599" s="332" t="s">
        <v>1161</v>
      </c>
      <c r="C2599" s="333" t="s">
        <v>4356</v>
      </c>
      <c r="D2599" s="334" t="s">
        <v>4356</v>
      </c>
      <c r="E2599" s="334" t="s">
        <v>1067</v>
      </c>
      <c r="F2599" s="334" t="s">
        <v>4399</v>
      </c>
      <c r="G2599" s="335" t="s">
        <v>3811</v>
      </c>
    </row>
    <row r="2600" spans="1:7">
      <c r="A2600" s="822">
        <v>39153502200</v>
      </c>
      <c r="B2600" s="332" t="s">
        <v>1160</v>
      </c>
      <c r="C2600" s="333" t="s">
        <v>70</v>
      </c>
      <c r="D2600" s="334" t="s">
        <v>70</v>
      </c>
      <c r="E2600" s="334" t="s">
        <v>1027</v>
      </c>
      <c r="F2600" s="334" t="s">
        <v>3816</v>
      </c>
      <c r="G2600" s="335" t="s">
        <v>3670</v>
      </c>
    </row>
    <row r="2601" spans="1:7">
      <c r="A2601" s="822">
        <v>39153502300</v>
      </c>
      <c r="B2601" s="332" t="s">
        <v>1159</v>
      </c>
      <c r="C2601" s="333" t="s">
        <v>4356</v>
      </c>
      <c r="D2601" s="334" t="s">
        <v>4356</v>
      </c>
      <c r="E2601" s="334" t="s">
        <v>1037</v>
      </c>
      <c r="F2601" s="334" t="s">
        <v>3815</v>
      </c>
      <c r="G2601" s="335" t="s">
        <v>3670</v>
      </c>
    </row>
    <row r="2602" spans="1:7">
      <c r="A2602" s="822">
        <v>39153502500</v>
      </c>
      <c r="B2602" s="332" t="s">
        <v>1158</v>
      </c>
      <c r="C2602" s="333" t="s">
        <v>4356</v>
      </c>
      <c r="D2602" s="334" t="s">
        <v>4356</v>
      </c>
      <c r="E2602" s="334" t="s">
        <v>1037</v>
      </c>
      <c r="F2602" s="334" t="s">
        <v>4400</v>
      </c>
      <c r="G2602" s="335" t="s">
        <v>3670</v>
      </c>
    </row>
    <row r="2603" spans="1:7">
      <c r="A2603" s="822">
        <v>39153502600</v>
      </c>
      <c r="B2603" s="332" t="s">
        <v>1157</v>
      </c>
      <c r="C2603" s="333" t="s">
        <v>70</v>
      </c>
      <c r="D2603" s="334" t="s">
        <v>70</v>
      </c>
      <c r="E2603" s="334" t="s">
        <v>1037</v>
      </c>
      <c r="F2603" s="334" t="s">
        <v>4399</v>
      </c>
      <c r="G2603" s="335" t="s">
        <v>3670</v>
      </c>
    </row>
    <row r="2604" spans="1:7">
      <c r="A2604" s="822">
        <v>39153502700</v>
      </c>
      <c r="B2604" s="332" t="s">
        <v>1156</v>
      </c>
      <c r="C2604" s="333" t="s">
        <v>70</v>
      </c>
      <c r="D2604" s="334" t="s">
        <v>70</v>
      </c>
      <c r="E2604" s="334" t="s">
        <v>1027</v>
      </c>
      <c r="F2604" s="334" t="s">
        <v>3816</v>
      </c>
      <c r="G2604" s="335" t="s">
        <v>3670</v>
      </c>
    </row>
    <row r="2605" spans="1:7">
      <c r="A2605" s="822">
        <v>39153502800</v>
      </c>
      <c r="B2605" s="332" t="s">
        <v>1155</v>
      </c>
      <c r="C2605" s="333" t="s">
        <v>70</v>
      </c>
      <c r="D2605" s="334" t="s">
        <v>70</v>
      </c>
      <c r="E2605" s="334" t="s">
        <v>1027</v>
      </c>
      <c r="F2605" s="334" t="s">
        <v>4399</v>
      </c>
      <c r="G2605" s="335" t="s">
        <v>3670</v>
      </c>
    </row>
    <row r="2606" spans="1:7">
      <c r="A2606" s="822">
        <v>39153503100</v>
      </c>
      <c r="B2606" s="332" t="s">
        <v>1154</v>
      </c>
      <c r="C2606" s="333" t="s">
        <v>4356</v>
      </c>
      <c r="D2606" s="334" t="s">
        <v>4356</v>
      </c>
      <c r="E2606" s="334" t="s">
        <v>1037</v>
      </c>
      <c r="F2606" s="334" t="s">
        <v>3813</v>
      </c>
      <c r="G2606" s="335" t="s">
        <v>3670</v>
      </c>
    </row>
    <row r="2607" spans="1:7">
      <c r="A2607" s="822">
        <v>39153503200</v>
      </c>
      <c r="B2607" s="332" t="s">
        <v>1153</v>
      </c>
      <c r="C2607" s="333" t="s">
        <v>4356</v>
      </c>
      <c r="D2607" s="334" t="s">
        <v>4356</v>
      </c>
      <c r="E2607" s="334" t="s">
        <v>1067</v>
      </c>
      <c r="F2607" s="334" t="s">
        <v>4399</v>
      </c>
      <c r="G2607" s="335" t="s">
        <v>3670</v>
      </c>
    </row>
    <row r="2608" spans="1:7">
      <c r="A2608" s="822">
        <v>39153503300</v>
      </c>
      <c r="B2608" s="332" t="s">
        <v>1152</v>
      </c>
      <c r="C2608" s="333" t="s">
        <v>4356</v>
      </c>
      <c r="D2608" s="334" t="s">
        <v>4356</v>
      </c>
      <c r="E2608" s="334" t="s">
        <v>1037</v>
      </c>
      <c r="F2608" s="334" t="s">
        <v>3812</v>
      </c>
      <c r="G2608" s="335" t="s">
        <v>3670</v>
      </c>
    </row>
    <row r="2609" spans="1:7">
      <c r="A2609" s="822">
        <v>39153503400</v>
      </c>
      <c r="B2609" s="332" t="s">
        <v>1151</v>
      </c>
      <c r="C2609" s="333" t="s">
        <v>4356</v>
      </c>
      <c r="D2609" s="334" t="s">
        <v>4356</v>
      </c>
      <c r="E2609" s="334" t="s">
        <v>1067</v>
      </c>
      <c r="F2609" s="334" t="s">
        <v>4400</v>
      </c>
      <c r="G2609" s="335" t="s">
        <v>3670</v>
      </c>
    </row>
    <row r="2610" spans="1:7">
      <c r="A2610" s="822">
        <v>39153503500</v>
      </c>
      <c r="B2610" s="332" t="s">
        <v>1150</v>
      </c>
      <c r="C2610" s="333" t="s">
        <v>4356</v>
      </c>
      <c r="D2610" s="334" t="s">
        <v>4356</v>
      </c>
      <c r="E2610" s="334" t="s">
        <v>1067</v>
      </c>
      <c r="F2610" s="334" t="s">
        <v>3812</v>
      </c>
      <c r="G2610" s="335" t="s">
        <v>3670</v>
      </c>
    </row>
    <row r="2611" spans="1:7">
      <c r="A2611" s="822">
        <v>39153503600</v>
      </c>
      <c r="B2611" s="332" t="s">
        <v>1149</v>
      </c>
      <c r="C2611" s="333" t="s">
        <v>70</v>
      </c>
      <c r="D2611" s="334" t="s">
        <v>70</v>
      </c>
      <c r="E2611" s="334" t="s">
        <v>1067</v>
      </c>
      <c r="F2611" s="334" t="s">
        <v>4399</v>
      </c>
      <c r="G2611" s="335" t="s">
        <v>3811</v>
      </c>
    </row>
    <row r="2612" spans="1:7">
      <c r="A2612" s="822">
        <v>39153503701</v>
      </c>
      <c r="B2612" s="332" t="s">
        <v>1148</v>
      </c>
      <c r="C2612" s="333" t="s">
        <v>70</v>
      </c>
      <c r="D2612" s="334" t="s">
        <v>70</v>
      </c>
      <c r="E2612" s="334" t="s">
        <v>1029</v>
      </c>
      <c r="F2612" s="334" t="s">
        <v>3816</v>
      </c>
      <c r="G2612" s="335" t="s">
        <v>3670</v>
      </c>
    </row>
    <row r="2613" spans="1:7">
      <c r="A2613" s="822">
        <v>39153503702</v>
      </c>
      <c r="B2613" s="332" t="s">
        <v>1147</v>
      </c>
      <c r="C2613" s="333" t="s">
        <v>70</v>
      </c>
      <c r="D2613" s="334" t="s">
        <v>70</v>
      </c>
      <c r="E2613" s="334" t="s">
        <v>1027</v>
      </c>
      <c r="F2613" s="334" t="s">
        <v>4399</v>
      </c>
      <c r="G2613" s="335" t="s">
        <v>3670</v>
      </c>
    </row>
    <row r="2614" spans="1:7">
      <c r="A2614" s="822">
        <v>39153503800</v>
      </c>
      <c r="B2614" s="332" t="s">
        <v>1146</v>
      </c>
      <c r="C2614" s="333" t="s">
        <v>4356</v>
      </c>
      <c r="D2614" s="334" t="s">
        <v>4356</v>
      </c>
      <c r="E2614" s="334" t="s">
        <v>1067</v>
      </c>
      <c r="F2614" s="334" t="s">
        <v>3812</v>
      </c>
      <c r="G2614" s="335" t="s">
        <v>3811</v>
      </c>
    </row>
    <row r="2615" spans="1:7">
      <c r="A2615" s="822">
        <v>39153504100</v>
      </c>
      <c r="B2615" s="332" t="s">
        <v>1145</v>
      </c>
      <c r="C2615" s="333" t="s">
        <v>4356</v>
      </c>
      <c r="D2615" s="334" t="s">
        <v>4356</v>
      </c>
      <c r="E2615" s="334" t="s">
        <v>1027</v>
      </c>
      <c r="F2615" s="334" t="s">
        <v>4400</v>
      </c>
      <c r="G2615" s="335" t="s">
        <v>3670</v>
      </c>
    </row>
    <row r="2616" spans="1:7">
      <c r="A2616" s="822">
        <v>39153504200</v>
      </c>
      <c r="B2616" s="332" t="s">
        <v>1144</v>
      </c>
      <c r="C2616" s="333" t="s">
        <v>4356</v>
      </c>
      <c r="D2616" s="334" t="s">
        <v>4356</v>
      </c>
      <c r="E2616" s="334" t="s">
        <v>1071</v>
      </c>
      <c r="F2616" s="334" t="s">
        <v>3813</v>
      </c>
      <c r="G2616" s="335" t="s">
        <v>3670</v>
      </c>
    </row>
    <row r="2617" spans="1:7">
      <c r="A2617" s="822">
        <v>39153504400</v>
      </c>
      <c r="B2617" s="332" t="s">
        <v>1143</v>
      </c>
      <c r="C2617" s="333" t="s">
        <v>4356</v>
      </c>
      <c r="D2617" s="334" t="s">
        <v>4356</v>
      </c>
      <c r="E2617" s="334" t="s">
        <v>1071</v>
      </c>
      <c r="F2617" s="334" t="s">
        <v>3812</v>
      </c>
      <c r="G2617" s="335" t="s">
        <v>3670</v>
      </c>
    </row>
    <row r="2618" spans="1:7">
      <c r="A2618" s="822">
        <v>39153504500</v>
      </c>
      <c r="B2618" s="332" t="s">
        <v>1142</v>
      </c>
      <c r="C2618" s="333" t="s">
        <v>4356</v>
      </c>
      <c r="D2618" s="334" t="s">
        <v>4356</v>
      </c>
      <c r="E2618" s="334" t="s">
        <v>1037</v>
      </c>
      <c r="F2618" s="334" t="s">
        <v>3812</v>
      </c>
      <c r="G2618" s="335" t="s">
        <v>3670</v>
      </c>
    </row>
    <row r="2619" spans="1:7">
      <c r="A2619" s="822">
        <v>39153504600</v>
      </c>
      <c r="B2619" s="332" t="s">
        <v>1141</v>
      </c>
      <c r="C2619" s="333" t="s">
        <v>4356</v>
      </c>
      <c r="D2619" s="334" t="s">
        <v>4356</v>
      </c>
      <c r="E2619" s="334" t="s">
        <v>1071</v>
      </c>
      <c r="F2619" s="334" t="s">
        <v>4399</v>
      </c>
      <c r="G2619" s="335" t="s">
        <v>3670</v>
      </c>
    </row>
    <row r="2620" spans="1:7">
      <c r="A2620" s="822">
        <v>39153504700</v>
      </c>
      <c r="B2620" s="332" t="s">
        <v>1140</v>
      </c>
      <c r="C2620" s="333" t="s">
        <v>70</v>
      </c>
      <c r="D2620" s="334" t="s">
        <v>70</v>
      </c>
      <c r="E2620" s="334" t="s">
        <v>1027</v>
      </c>
      <c r="F2620" s="334" t="s">
        <v>3813</v>
      </c>
      <c r="G2620" s="335" t="s">
        <v>3670</v>
      </c>
    </row>
    <row r="2621" spans="1:7">
      <c r="A2621" s="822">
        <v>39153504800</v>
      </c>
      <c r="B2621" s="332" t="s">
        <v>1139</v>
      </c>
      <c r="C2621" s="333" t="s">
        <v>70</v>
      </c>
      <c r="D2621" s="334" t="s">
        <v>70</v>
      </c>
      <c r="E2621" s="334" t="s">
        <v>1029</v>
      </c>
      <c r="F2621" s="334" t="s">
        <v>4399</v>
      </c>
      <c r="G2621" s="335" t="s">
        <v>3670</v>
      </c>
    </row>
    <row r="2622" spans="1:7">
      <c r="A2622" s="822">
        <v>39153505200</v>
      </c>
      <c r="B2622" s="332" t="s">
        <v>1138</v>
      </c>
      <c r="C2622" s="333" t="s">
        <v>4356</v>
      </c>
      <c r="D2622" s="334" t="s">
        <v>4356</v>
      </c>
      <c r="E2622" s="334" t="s">
        <v>1067</v>
      </c>
      <c r="F2622" s="334" t="s">
        <v>4399</v>
      </c>
      <c r="G2622" s="335" t="s">
        <v>3670</v>
      </c>
    </row>
    <row r="2623" spans="1:7">
      <c r="A2623" s="822">
        <v>39153505300</v>
      </c>
      <c r="B2623" s="332" t="s">
        <v>1137</v>
      </c>
      <c r="C2623" s="333" t="s">
        <v>4356</v>
      </c>
      <c r="D2623" s="334" t="s">
        <v>4356</v>
      </c>
      <c r="E2623" s="334" t="s">
        <v>1067</v>
      </c>
      <c r="F2623" s="334" t="s">
        <v>4399</v>
      </c>
      <c r="G2623" s="335" t="s">
        <v>3670</v>
      </c>
    </row>
    <row r="2624" spans="1:7">
      <c r="A2624" s="822">
        <v>39153505400</v>
      </c>
      <c r="B2624" s="332" t="s">
        <v>1136</v>
      </c>
      <c r="C2624" s="333" t="s">
        <v>70</v>
      </c>
      <c r="D2624" s="334" t="s">
        <v>70</v>
      </c>
      <c r="E2624" s="334" t="s">
        <v>1027</v>
      </c>
      <c r="F2624" s="334" t="s">
        <v>3816</v>
      </c>
      <c r="G2624" s="335" t="s">
        <v>3670</v>
      </c>
    </row>
    <row r="2625" spans="1:7">
      <c r="A2625" s="822">
        <v>39153505500</v>
      </c>
      <c r="B2625" s="332" t="s">
        <v>1135</v>
      </c>
      <c r="C2625" s="333" t="s">
        <v>4356</v>
      </c>
      <c r="D2625" s="334" t="s">
        <v>4356</v>
      </c>
      <c r="E2625" s="334" t="s">
        <v>1037</v>
      </c>
      <c r="F2625" s="334" t="s">
        <v>4399</v>
      </c>
      <c r="G2625" s="335" t="s">
        <v>3670</v>
      </c>
    </row>
    <row r="2626" spans="1:7">
      <c r="A2626" s="822">
        <v>39153505600</v>
      </c>
      <c r="B2626" s="332" t="s">
        <v>1134</v>
      </c>
      <c r="C2626" s="333" t="s">
        <v>4356</v>
      </c>
      <c r="D2626" s="334" t="s">
        <v>4356</v>
      </c>
      <c r="E2626" s="334" t="s">
        <v>1067</v>
      </c>
      <c r="F2626" s="334" t="s">
        <v>4400</v>
      </c>
      <c r="G2626" s="335" t="s">
        <v>3670</v>
      </c>
    </row>
    <row r="2627" spans="1:7">
      <c r="A2627" s="822">
        <v>39153505700</v>
      </c>
      <c r="B2627" s="332" t="s">
        <v>1133</v>
      </c>
      <c r="C2627" s="333" t="s">
        <v>4356</v>
      </c>
      <c r="D2627" s="334" t="s">
        <v>4356</v>
      </c>
      <c r="E2627" s="334" t="s">
        <v>1037</v>
      </c>
      <c r="F2627" s="334" t="s">
        <v>3812</v>
      </c>
      <c r="G2627" s="335" t="s">
        <v>3670</v>
      </c>
    </row>
    <row r="2628" spans="1:7">
      <c r="A2628" s="822">
        <v>39153505800</v>
      </c>
      <c r="B2628" s="332" t="s">
        <v>1132</v>
      </c>
      <c r="C2628" s="333" t="s">
        <v>4356</v>
      </c>
      <c r="D2628" s="334" t="s">
        <v>4356</v>
      </c>
      <c r="E2628" s="334" t="s">
        <v>1027</v>
      </c>
      <c r="F2628" s="334" t="s">
        <v>3813</v>
      </c>
      <c r="G2628" s="335" t="s">
        <v>3670</v>
      </c>
    </row>
    <row r="2629" spans="1:7">
      <c r="A2629" s="822">
        <v>39153505900</v>
      </c>
      <c r="B2629" s="332" t="s">
        <v>1131</v>
      </c>
      <c r="C2629" s="333" t="s">
        <v>4356</v>
      </c>
      <c r="D2629" s="334" t="s">
        <v>4356</v>
      </c>
      <c r="E2629" s="334" t="s">
        <v>1027</v>
      </c>
      <c r="F2629" s="334" t="s">
        <v>3812</v>
      </c>
      <c r="G2629" s="335" t="s">
        <v>3670</v>
      </c>
    </row>
    <row r="2630" spans="1:7">
      <c r="A2630" s="822">
        <v>39153506100</v>
      </c>
      <c r="B2630" s="332" t="s">
        <v>1130</v>
      </c>
      <c r="C2630" s="333" t="s">
        <v>70</v>
      </c>
      <c r="D2630" s="334" t="s">
        <v>70</v>
      </c>
      <c r="E2630" s="334" t="s">
        <v>1029</v>
      </c>
      <c r="F2630" s="334" t="s">
        <v>4400</v>
      </c>
      <c r="G2630" s="335" t="s">
        <v>3670</v>
      </c>
    </row>
    <row r="2631" spans="1:7">
      <c r="A2631" s="822">
        <v>39153506200</v>
      </c>
      <c r="B2631" s="332" t="s">
        <v>1129</v>
      </c>
      <c r="C2631" s="333" t="s">
        <v>70</v>
      </c>
      <c r="D2631" s="334" t="s">
        <v>70</v>
      </c>
      <c r="E2631" s="334" t="s">
        <v>1027</v>
      </c>
      <c r="F2631" s="334" t="s">
        <v>3813</v>
      </c>
      <c r="G2631" s="335" t="s">
        <v>3670</v>
      </c>
    </row>
    <row r="2632" spans="1:7">
      <c r="A2632" s="822">
        <v>39153506400</v>
      </c>
      <c r="B2632" s="332" t="s">
        <v>1128</v>
      </c>
      <c r="C2632" s="333" t="s">
        <v>4356</v>
      </c>
      <c r="D2632" s="334" t="s">
        <v>4356</v>
      </c>
      <c r="E2632" s="334" t="s">
        <v>1027</v>
      </c>
      <c r="F2632" s="334" t="s">
        <v>3816</v>
      </c>
      <c r="G2632" s="335" t="s">
        <v>3670</v>
      </c>
    </row>
    <row r="2633" spans="1:7">
      <c r="A2633" s="822">
        <v>39153506500</v>
      </c>
      <c r="B2633" s="332" t="s">
        <v>1127</v>
      </c>
      <c r="C2633" s="333" t="s">
        <v>4356</v>
      </c>
      <c r="D2633" s="334" t="s">
        <v>4356</v>
      </c>
      <c r="E2633" s="334" t="s">
        <v>1067</v>
      </c>
      <c r="F2633" s="334" t="s">
        <v>3816</v>
      </c>
      <c r="G2633" s="335" t="s">
        <v>3670</v>
      </c>
    </row>
    <row r="2634" spans="1:7">
      <c r="A2634" s="822">
        <v>39153506600</v>
      </c>
      <c r="B2634" s="332" t="s">
        <v>1126</v>
      </c>
      <c r="C2634" s="333" t="s">
        <v>4356</v>
      </c>
      <c r="D2634" s="334" t="s">
        <v>4356</v>
      </c>
      <c r="E2634" s="334" t="s">
        <v>1037</v>
      </c>
      <c r="F2634" s="334" t="s">
        <v>4399</v>
      </c>
      <c r="G2634" s="335" t="s">
        <v>3670</v>
      </c>
    </row>
    <row r="2635" spans="1:7">
      <c r="A2635" s="822">
        <v>39153506700</v>
      </c>
      <c r="B2635" s="332" t="s">
        <v>1125</v>
      </c>
      <c r="C2635" s="333" t="s">
        <v>4356</v>
      </c>
      <c r="D2635" s="334" t="s">
        <v>4356</v>
      </c>
      <c r="E2635" s="334" t="s">
        <v>1067</v>
      </c>
      <c r="F2635" s="334" t="s">
        <v>3812</v>
      </c>
      <c r="G2635" s="335" t="s">
        <v>3670</v>
      </c>
    </row>
    <row r="2636" spans="1:7">
      <c r="A2636" s="822">
        <v>39153506800</v>
      </c>
      <c r="B2636" s="332" t="s">
        <v>1124</v>
      </c>
      <c r="C2636" s="333" t="s">
        <v>4356</v>
      </c>
      <c r="D2636" s="334" t="s">
        <v>4356</v>
      </c>
      <c r="E2636" s="334" t="s">
        <v>1027</v>
      </c>
      <c r="F2636" s="334" t="s">
        <v>3813</v>
      </c>
      <c r="G2636" s="335" t="s">
        <v>3670</v>
      </c>
    </row>
    <row r="2637" spans="1:7">
      <c r="A2637" s="822">
        <v>39153507101</v>
      </c>
      <c r="B2637" s="332" t="s">
        <v>1123</v>
      </c>
      <c r="C2637" s="333" t="s">
        <v>70</v>
      </c>
      <c r="D2637" s="334" t="s">
        <v>70</v>
      </c>
      <c r="E2637" s="334" t="s">
        <v>1067</v>
      </c>
      <c r="F2637" s="334" t="s">
        <v>4399</v>
      </c>
      <c r="G2637" s="335" t="s">
        <v>3811</v>
      </c>
    </row>
    <row r="2638" spans="1:7">
      <c r="A2638" s="822">
        <v>39153507102</v>
      </c>
      <c r="B2638" s="332" t="s">
        <v>1122</v>
      </c>
      <c r="C2638" s="333" t="s">
        <v>70</v>
      </c>
      <c r="D2638" s="334" t="s">
        <v>70</v>
      </c>
      <c r="E2638" s="334" t="s">
        <v>1027</v>
      </c>
      <c r="F2638" s="334" t="s">
        <v>3816</v>
      </c>
      <c r="G2638" s="335" t="s">
        <v>3811</v>
      </c>
    </row>
    <row r="2639" spans="1:7">
      <c r="A2639" s="822">
        <v>39153507201</v>
      </c>
      <c r="B2639" s="332" t="s">
        <v>1121</v>
      </c>
      <c r="C2639" s="333" t="s">
        <v>70</v>
      </c>
      <c r="D2639" s="334" t="s">
        <v>70</v>
      </c>
      <c r="E2639" s="334" t="s">
        <v>1071</v>
      </c>
      <c r="F2639" s="334" t="s">
        <v>4399</v>
      </c>
      <c r="G2639" s="335" t="s">
        <v>3811</v>
      </c>
    </row>
    <row r="2640" spans="1:7">
      <c r="A2640" s="822">
        <v>39153507202</v>
      </c>
      <c r="B2640" s="332" t="s">
        <v>1120</v>
      </c>
      <c r="C2640" s="333" t="s">
        <v>70</v>
      </c>
      <c r="D2640" s="334" t="s">
        <v>70</v>
      </c>
      <c r="E2640" s="334" t="s">
        <v>1029</v>
      </c>
      <c r="F2640" s="334" t="s">
        <v>3816</v>
      </c>
      <c r="G2640" s="335" t="s">
        <v>3670</v>
      </c>
    </row>
    <row r="2641" spans="1:7">
      <c r="A2641" s="822">
        <v>39153507203</v>
      </c>
      <c r="B2641" s="332" t="s">
        <v>1119</v>
      </c>
      <c r="C2641" s="333" t="s">
        <v>70</v>
      </c>
      <c r="D2641" s="334" t="s">
        <v>70</v>
      </c>
      <c r="E2641" s="334" t="s">
        <v>1027</v>
      </c>
      <c r="F2641" s="334" t="s">
        <v>3816</v>
      </c>
      <c r="G2641" s="335" t="s">
        <v>3811</v>
      </c>
    </row>
    <row r="2642" spans="1:7">
      <c r="A2642" s="822">
        <v>39153507300</v>
      </c>
      <c r="B2642" s="332" t="s">
        <v>1118</v>
      </c>
      <c r="C2642" s="333" t="s">
        <v>70</v>
      </c>
      <c r="D2642" s="334" t="s">
        <v>70</v>
      </c>
      <c r="E2642" s="334" t="s">
        <v>1029</v>
      </c>
      <c r="F2642" s="334" t="s">
        <v>3813</v>
      </c>
      <c r="G2642" s="335" t="s">
        <v>3670</v>
      </c>
    </row>
    <row r="2643" spans="1:7">
      <c r="A2643" s="822">
        <v>39153507400</v>
      </c>
      <c r="B2643" s="332" t="s">
        <v>1117</v>
      </c>
      <c r="C2643" s="333" t="s">
        <v>4356</v>
      </c>
      <c r="D2643" s="334" t="s">
        <v>4356</v>
      </c>
      <c r="E2643" s="334" t="s">
        <v>1027</v>
      </c>
      <c r="F2643" s="334" t="s">
        <v>4400</v>
      </c>
      <c r="G2643" s="335" t="s">
        <v>3670</v>
      </c>
    </row>
    <row r="2644" spans="1:7">
      <c r="A2644" s="822">
        <v>39153507500</v>
      </c>
      <c r="B2644" s="332" t="s">
        <v>1116</v>
      </c>
      <c r="C2644" s="333" t="s">
        <v>4356</v>
      </c>
      <c r="D2644" s="334" t="s">
        <v>4356</v>
      </c>
      <c r="E2644" s="334" t="s">
        <v>1027</v>
      </c>
      <c r="F2644" s="334" t="s">
        <v>3813</v>
      </c>
      <c r="G2644" s="335" t="s">
        <v>3670</v>
      </c>
    </row>
    <row r="2645" spans="1:7">
      <c r="A2645" s="822">
        <v>39153507600</v>
      </c>
      <c r="B2645" s="332" t="s">
        <v>1115</v>
      </c>
      <c r="C2645" s="333" t="s">
        <v>70</v>
      </c>
      <c r="D2645" s="334" t="s">
        <v>70</v>
      </c>
      <c r="E2645" s="334" t="s">
        <v>1029</v>
      </c>
      <c r="F2645" s="334" t="s">
        <v>3813</v>
      </c>
      <c r="G2645" s="335" t="s">
        <v>3670</v>
      </c>
    </row>
    <row r="2646" spans="1:7">
      <c r="A2646" s="822">
        <v>39153508000</v>
      </c>
      <c r="B2646" s="332" t="s">
        <v>1114</v>
      </c>
      <c r="C2646" s="333" t="s">
        <v>70</v>
      </c>
      <c r="D2646" s="334" t="s">
        <v>70</v>
      </c>
      <c r="E2646" s="334" t="s">
        <v>1037</v>
      </c>
      <c r="F2646" s="334" t="s">
        <v>3812</v>
      </c>
      <c r="G2646" s="335" t="s">
        <v>3811</v>
      </c>
    </row>
    <row r="2647" spans="1:7">
      <c r="A2647" s="822">
        <v>39153508301</v>
      </c>
      <c r="B2647" s="332" t="s">
        <v>1113</v>
      </c>
      <c r="C2647" s="333" t="s">
        <v>4356</v>
      </c>
      <c r="D2647" s="334" t="s">
        <v>4356</v>
      </c>
      <c r="E2647" s="334" t="s">
        <v>1027</v>
      </c>
      <c r="F2647" s="334" t="s">
        <v>4400</v>
      </c>
      <c r="G2647" s="335" t="s">
        <v>3670</v>
      </c>
    </row>
    <row r="2648" spans="1:7">
      <c r="A2648" s="822">
        <v>39153508399</v>
      </c>
      <c r="B2648" s="332" t="s">
        <v>1112</v>
      </c>
      <c r="C2648" s="333" t="s">
        <v>4356</v>
      </c>
      <c r="D2648" s="334" t="s">
        <v>4356</v>
      </c>
      <c r="E2648" s="334" t="s">
        <v>1067</v>
      </c>
      <c r="F2648" s="334" t="s">
        <v>3815</v>
      </c>
      <c r="G2648" s="335" t="s">
        <v>3811</v>
      </c>
    </row>
    <row r="2649" spans="1:7">
      <c r="A2649" s="822">
        <v>39153508600</v>
      </c>
      <c r="B2649" s="332" t="s">
        <v>1111</v>
      </c>
      <c r="C2649" s="333" t="s">
        <v>4356</v>
      </c>
      <c r="D2649" s="334" t="s">
        <v>4356</v>
      </c>
      <c r="E2649" s="334" t="s">
        <v>1071</v>
      </c>
      <c r="F2649" s="334" t="s">
        <v>3812</v>
      </c>
      <c r="G2649" s="335" t="s">
        <v>3670</v>
      </c>
    </row>
    <row r="2650" spans="1:7">
      <c r="A2650" s="822">
        <v>39153508800</v>
      </c>
      <c r="B2650" s="332" t="s">
        <v>1110</v>
      </c>
      <c r="C2650" s="333" t="s">
        <v>4356</v>
      </c>
      <c r="D2650" s="334" t="s">
        <v>4356</v>
      </c>
      <c r="E2650" s="334" t="s">
        <v>1067</v>
      </c>
      <c r="F2650" s="334" t="s">
        <v>4399</v>
      </c>
      <c r="G2650" s="335" t="s">
        <v>3670</v>
      </c>
    </row>
    <row r="2651" spans="1:7">
      <c r="A2651" s="822">
        <v>39153508900</v>
      </c>
      <c r="B2651" s="332" t="s">
        <v>1109</v>
      </c>
      <c r="C2651" s="333" t="s">
        <v>4356</v>
      </c>
      <c r="D2651" s="334" t="s">
        <v>4356</v>
      </c>
      <c r="E2651" s="334" t="s">
        <v>1027</v>
      </c>
      <c r="F2651" s="334" t="s">
        <v>3812</v>
      </c>
      <c r="G2651" s="335" t="s">
        <v>3670</v>
      </c>
    </row>
    <row r="2652" spans="1:7">
      <c r="A2652" s="822">
        <v>39153509000</v>
      </c>
      <c r="B2652" s="332" t="s">
        <v>1108</v>
      </c>
      <c r="C2652" s="333" t="s">
        <v>4356</v>
      </c>
      <c r="D2652" s="334" t="s">
        <v>4356</v>
      </c>
      <c r="E2652" s="334" t="s">
        <v>1037</v>
      </c>
      <c r="F2652" s="334" t="s">
        <v>3816</v>
      </c>
      <c r="G2652" s="335" t="s">
        <v>3670</v>
      </c>
    </row>
    <row r="2653" spans="1:7">
      <c r="A2653" s="822">
        <v>39153510100</v>
      </c>
      <c r="B2653" s="332" t="s">
        <v>1107</v>
      </c>
      <c r="C2653" s="333" t="s">
        <v>4356</v>
      </c>
      <c r="D2653" s="334" t="s">
        <v>4356</v>
      </c>
      <c r="E2653" s="334" t="s">
        <v>1067</v>
      </c>
      <c r="F2653" s="334" t="s">
        <v>3813</v>
      </c>
      <c r="G2653" s="335" t="s">
        <v>3811</v>
      </c>
    </row>
    <row r="2654" spans="1:7">
      <c r="A2654" s="822">
        <v>39153510200</v>
      </c>
      <c r="B2654" s="332" t="s">
        <v>1106</v>
      </c>
      <c r="C2654" s="333" t="s">
        <v>70</v>
      </c>
      <c r="D2654" s="334" t="s">
        <v>70</v>
      </c>
      <c r="E2654" s="334" t="s">
        <v>1071</v>
      </c>
      <c r="F2654" s="334" t="s">
        <v>3813</v>
      </c>
      <c r="G2654" s="335" t="s">
        <v>3811</v>
      </c>
    </row>
    <row r="2655" spans="1:7">
      <c r="A2655" s="822">
        <v>39153510301</v>
      </c>
      <c r="B2655" s="332" t="s">
        <v>1105</v>
      </c>
      <c r="C2655" s="333" t="s">
        <v>4356</v>
      </c>
      <c r="D2655" s="334" t="s">
        <v>4356</v>
      </c>
      <c r="E2655" s="334" t="s">
        <v>1067</v>
      </c>
      <c r="F2655" s="334" t="s">
        <v>3812</v>
      </c>
      <c r="G2655" s="335" t="s">
        <v>3811</v>
      </c>
    </row>
    <row r="2656" spans="1:7">
      <c r="A2656" s="822">
        <v>39153510302</v>
      </c>
      <c r="B2656" s="332" t="s">
        <v>1104</v>
      </c>
      <c r="C2656" s="333" t="s">
        <v>70</v>
      </c>
      <c r="D2656" s="334" t="s">
        <v>70</v>
      </c>
      <c r="E2656" s="334" t="s">
        <v>1037</v>
      </c>
      <c r="F2656" s="334" t="s">
        <v>3816</v>
      </c>
      <c r="G2656" s="335" t="s">
        <v>3811</v>
      </c>
    </row>
    <row r="2657" spans="1:7">
      <c r="A2657" s="822">
        <v>39153510400</v>
      </c>
      <c r="B2657" s="332" t="s">
        <v>1103</v>
      </c>
      <c r="C2657" s="333" t="s">
        <v>70</v>
      </c>
      <c r="D2657" s="334" t="s">
        <v>70</v>
      </c>
      <c r="E2657" s="334" t="s">
        <v>1071</v>
      </c>
      <c r="F2657" s="334" t="s">
        <v>3813</v>
      </c>
      <c r="G2657" s="335" t="s">
        <v>3811</v>
      </c>
    </row>
    <row r="2658" spans="1:7">
      <c r="A2658" s="822">
        <v>39153510500</v>
      </c>
      <c r="B2658" s="332" t="s">
        <v>1102</v>
      </c>
      <c r="C2658" s="333" t="s">
        <v>70</v>
      </c>
      <c r="D2658" s="334" t="s">
        <v>70</v>
      </c>
      <c r="E2658" s="334" t="s">
        <v>1067</v>
      </c>
      <c r="F2658" s="334" t="s">
        <v>4399</v>
      </c>
      <c r="G2658" s="335" t="s">
        <v>3811</v>
      </c>
    </row>
    <row r="2659" spans="1:7">
      <c r="A2659" s="822">
        <v>39153520103</v>
      </c>
      <c r="B2659" s="332" t="s">
        <v>1101</v>
      </c>
      <c r="C2659" s="333" t="s">
        <v>70</v>
      </c>
      <c r="D2659" s="334" t="s">
        <v>70</v>
      </c>
      <c r="E2659" s="334" t="s">
        <v>1071</v>
      </c>
      <c r="F2659" s="334" t="s">
        <v>3816</v>
      </c>
      <c r="G2659" s="335" t="s">
        <v>3811</v>
      </c>
    </row>
    <row r="2660" spans="1:7">
      <c r="A2660" s="822">
        <v>39153520104</v>
      </c>
      <c r="B2660" s="332" t="s">
        <v>1100</v>
      </c>
      <c r="C2660" s="333" t="s">
        <v>70</v>
      </c>
      <c r="D2660" s="334" t="s">
        <v>70</v>
      </c>
      <c r="E2660" s="334" t="s">
        <v>1037</v>
      </c>
      <c r="F2660" s="334" t="s">
        <v>3816</v>
      </c>
      <c r="G2660" s="335" t="s">
        <v>3811</v>
      </c>
    </row>
    <row r="2661" spans="1:7">
      <c r="A2661" s="822">
        <v>39153520105</v>
      </c>
      <c r="B2661" s="332" t="s">
        <v>1099</v>
      </c>
      <c r="C2661" s="333" t="s">
        <v>70</v>
      </c>
      <c r="D2661" s="334" t="s">
        <v>70</v>
      </c>
      <c r="E2661" s="334" t="s">
        <v>1071</v>
      </c>
      <c r="F2661" s="334" t="s">
        <v>3813</v>
      </c>
      <c r="G2661" s="335" t="s">
        <v>3811</v>
      </c>
    </row>
    <row r="2662" spans="1:7">
      <c r="A2662" s="822">
        <v>39153520106</v>
      </c>
      <c r="B2662" s="332" t="s">
        <v>1098</v>
      </c>
      <c r="C2662" s="333" t="s">
        <v>70</v>
      </c>
      <c r="D2662" s="334" t="s">
        <v>70</v>
      </c>
      <c r="E2662" s="334" t="s">
        <v>1037</v>
      </c>
      <c r="F2662" s="334" t="s">
        <v>3812</v>
      </c>
      <c r="G2662" s="335" t="s">
        <v>3811</v>
      </c>
    </row>
    <row r="2663" spans="1:7">
      <c r="A2663" s="822">
        <v>39153520201</v>
      </c>
      <c r="B2663" s="332" t="s">
        <v>1097</v>
      </c>
      <c r="C2663" s="333" t="s">
        <v>70</v>
      </c>
      <c r="D2663" s="334" t="s">
        <v>70</v>
      </c>
      <c r="E2663" s="334" t="s">
        <v>1027</v>
      </c>
      <c r="F2663" s="334" t="s">
        <v>3813</v>
      </c>
      <c r="G2663" s="335" t="s">
        <v>3811</v>
      </c>
    </row>
    <row r="2664" spans="1:7">
      <c r="A2664" s="822">
        <v>39153520202</v>
      </c>
      <c r="B2664" s="332" t="s">
        <v>1096</v>
      </c>
      <c r="C2664" s="333" t="s">
        <v>70</v>
      </c>
      <c r="D2664" s="334" t="s">
        <v>70</v>
      </c>
      <c r="E2664" s="334" t="s">
        <v>1071</v>
      </c>
      <c r="F2664" s="334" t="s">
        <v>4400</v>
      </c>
      <c r="G2664" s="335" t="s">
        <v>3811</v>
      </c>
    </row>
    <row r="2665" spans="1:7">
      <c r="A2665" s="822">
        <v>39153520301</v>
      </c>
      <c r="B2665" s="332" t="s">
        <v>1095</v>
      </c>
      <c r="C2665" s="333" t="s">
        <v>70</v>
      </c>
      <c r="D2665" s="334" t="s">
        <v>70</v>
      </c>
      <c r="E2665" s="334" t="s">
        <v>1037</v>
      </c>
      <c r="F2665" s="334" t="s">
        <v>3812</v>
      </c>
      <c r="G2665" s="335" t="s">
        <v>3811</v>
      </c>
    </row>
    <row r="2666" spans="1:7">
      <c r="A2666" s="822">
        <v>39153520302</v>
      </c>
      <c r="B2666" s="332" t="s">
        <v>1094</v>
      </c>
      <c r="C2666" s="333" t="s">
        <v>70</v>
      </c>
      <c r="D2666" s="334" t="s">
        <v>70</v>
      </c>
      <c r="E2666" s="334" t="s">
        <v>1037</v>
      </c>
      <c r="F2666" s="334" t="s">
        <v>3812</v>
      </c>
      <c r="G2666" s="335" t="s">
        <v>3811</v>
      </c>
    </row>
    <row r="2667" spans="1:7">
      <c r="A2667" s="822">
        <v>39153520400</v>
      </c>
      <c r="B2667" s="332" t="s">
        <v>1093</v>
      </c>
      <c r="C2667" s="333" t="s">
        <v>70</v>
      </c>
      <c r="D2667" s="334" t="s">
        <v>70</v>
      </c>
      <c r="E2667" s="334" t="s">
        <v>1037</v>
      </c>
      <c r="F2667" s="334" t="s">
        <v>4400</v>
      </c>
      <c r="G2667" s="335" t="s">
        <v>3811</v>
      </c>
    </row>
    <row r="2668" spans="1:7">
      <c r="A2668" s="822">
        <v>39153520500</v>
      </c>
      <c r="B2668" s="332" t="s">
        <v>1092</v>
      </c>
      <c r="C2668" s="333" t="s">
        <v>70</v>
      </c>
      <c r="D2668" s="334" t="s">
        <v>70</v>
      </c>
      <c r="E2668" s="334" t="s">
        <v>1037</v>
      </c>
      <c r="F2668" s="334" t="s">
        <v>3812</v>
      </c>
      <c r="G2668" s="335" t="s">
        <v>3811</v>
      </c>
    </row>
    <row r="2669" spans="1:7">
      <c r="A2669" s="822">
        <v>39153520600</v>
      </c>
      <c r="B2669" s="332" t="s">
        <v>1091</v>
      </c>
      <c r="C2669" s="333" t="s">
        <v>70</v>
      </c>
      <c r="D2669" s="334" t="s">
        <v>70</v>
      </c>
      <c r="E2669" s="334" t="s">
        <v>1027</v>
      </c>
      <c r="F2669" s="334" t="s">
        <v>4399</v>
      </c>
      <c r="G2669" s="335" t="s">
        <v>3811</v>
      </c>
    </row>
    <row r="2670" spans="1:7">
      <c r="A2670" s="822">
        <v>39153530101</v>
      </c>
      <c r="B2670" s="332" t="s">
        <v>1090</v>
      </c>
      <c r="C2670" s="333" t="s">
        <v>70</v>
      </c>
      <c r="D2670" s="334" t="s">
        <v>70</v>
      </c>
      <c r="E2670" s="334" t="s">
        <v>1029</v>
      </c>
      <c r="F2670" s="334" t="s">
        <v>3812</v>
      </c>
      <c r="G2670" s="335" t="s">
        <v>3811</v>
      </c>
    </row>
    <row r="2671" spans="1:7">
      <c r="A2671" s="822">
        <v>39153530103</v>
      </c>
      <c r="B2671" s="332" t="s">
        <v>1089</v>
      </c>
      <c r="C2671" s="333" t="s">
        <v>70</v>
      </c>
      <c r="D2671" s="334" t="s">
        <v>70</v>
      </c>
      <c r="E2671" s="334" t="s">
        <v>1029</v>
      </c>
      <c r="F2671" s="334" t="s">
        <v>3813</v>
      </c>
      <c r="G2671" s="335" t="s">
        <v>3811</v>
      </c>
    </row>
    <row r="2672" spans="1:7">
      <c r="A2672" s="822">
        <v>39153530104</v>
      </c>
      <c r="B2672" s="332" t="s">
        <v>1088</v>
      </c>
      <c r="C2672" s="333" t="s">
        <v>70</v>
      </c>
      <c r="D2672" s="334" t="s">
        <v>70</v>
      </c>
      <c r="E2672" s="334" t="s">
        <v>1027</v>
      </c>
      <c r="F2672" s="334" t="s">
        <v>3812</v>
      </c>
      <c r="G2672" s="335" t="s">
        <v>3811</v>
      </c>
    </row>
    <row r="2673" spans="1:7">
      <c r="A2673" s="822">
        <v>39153530105</v>
      </c>
      <c r="B2673" s="332" t="s">
        <v>1087</v>
      </c>
      <c r="C2673" s="333" t="s">
        <v>70</v>
      </c>
      <c r="D2673" s="334" t="s">
        <v>70</v>
      </c>
      <c r="E2673" s="334" t="s">
        <v>1037</v>
      </c>
      <c r="F2673" s="334" t="s">
        <v>4400</v>
      </c>
      <c r="G2673" s="335" t="s">
        <v>3811</v>
      </c>
    </row>
    <row r="2674" spans="1:7">
      <c r="A2674" s="822">
        <v>39153530108</v>
      </c>
      <c r="B2674" s="332" t="s">
        <v>1086</v>
      </c>
      <c r="C2674" s="333" t="s">
        <v>70</v>
      </c>
      <c r="D2674" s="334" t="s">
        <v>70</v>
      </c>
      <c r="E2674" s="334" t="s">
        <v>1029</v>
      </c>
      <c r="F2674" s="334" t="s">
        <v>3816</v>
      </c>
      <c r="G2674" s="335" t="s">
        <v>3811</v>
      </c>
    </row>
    <row r="2675" spans="1:7">
      <c r="A2675" s="822">
        <v>39153530401</v>
      </c>
      <c r="B2675" s="332" t="s">
        <v>1085</v>
      </c>
      <c r="C2675" s="333" t="s">
        <v>70</v>
      </c>
      <c r="D2675" s="334" t="s">
        <v>70</v>
      </c>
      <c r="E2675" s="334" t="s">
        <v>1037</v>
      </c>
      <c r="F2675" s="334" t="s">
        <v>3812</v>
      </c>
      <c r="G2675" s="335" t="s">
        <v>3811</v>
      </c>
    </row>
    <row r="2676" spans="1:7">
      <c r="A2676" s="822">
        <v>39153530402</v>
      </c>
      <c r="B2676" s="332" t="s">
        <v>1084</v>
      </c>
      <c r="C2676" s="333" t="s">
        <v>70</v>
      </c>
      <c r="D2676" s="334" t="s">
        <v>70</v>
      </c>
      <c r="E2676" s="334" t="s">
        <v>1037</v>
      </c>
      <c r="F2676" s="334" t="s">
        <v>3812</v>
      </c>
      <c r="G2676" s="335" t="s">
        <v>3811</v>
      </c>
    </row>
    <row r="2677" spans="1:7">
      <c r="A2677" s="822">
        <v>39153530501</v>
      </c>
      <c r="B2677" s="332" t="s">
        <v>1083</v>
      </c>
      <c r="C2677" s="333" t="s">
        <v>70</v>
      </c>
      <c r="D2677" s="334" t="s">
        <v>70</v>
      </c>
      <c r="E2677" s="334" t="s">
        <v>1027</v>
      </c>
      <c r="F2677" s="334" t="s">
        <v>4400</v>
      </c>
      <c r="G2677" s="335" t="s">
        <v>3811</v>
      </c>
    </row>
    <row r="2678" spans="1:7">
      <c r="A2678" s="822">
        <v>39153530502</v>
      </c>
      <c r="B2678" s="332" t="s">
        <v>1082</v>
      </c>
      <c r="C2678" s="333" t="s">
        <v>70</v>
      </c>
      <c r="D2678" s="334" t="s">
        <v>70</v>
      </c>
      <c r="E2678" s="334" t="s">
        <v>1027</v>
      </c>
      <c r="F2678" s="334" t="s">
        <v>3812</v>
      </c>
      <c r="G2678" s="335" t="s">
        <v>3811</v>
      </c>
    </row>
    <row r="2679" spans="1:7">
      <c r="A2679" s="822">
        <v>39153530603</v>
      </c>
      <c r="B2679" s="332" t="s">
        <v>1081</v>
      </c>
      <c r="C2679" s="333" t="s">
        <v>70</v>
      </c>
      <c r="D2679" s="334" t="s">
        <v>70</v>
      </c>
      <c r="E2679" s="334" t="s">
        <v>1027</v>
      </c>
      <c r="F2679" s="334" t="s">
        <v>3813</v>
      </c>
      <c r="G2679" s="335" t="s">
        <v>3811</v>
      </c>
    </row>
    <row r="2680" spans="1:7">
      <c r="A2680" s="822">
        <v>39153530604</v>
      </c>
      <c r="B2680" s="332" t="s">
        <v>1080</v>
      </c>
      <c r="C2680" s="333" t="s">
        <v>70</v>
      </c>
      <c r="D2680" s="334" t="s">
        <v>70</v>
      </c>
      <c r="E2680" s="334" t="s">
        <v>1027</v>
      </c>
      <c r="F2680" s="334" t="s">
        <v>3816</v>
      </c>
      <c r="G2680" s="335" t="s">
        <v>3811</v>
      </c>
    </row>
    <row r="2681" spans="1:7">
      <c r="A2681" s="822">
        <v>39153530605</v>
      </c>
      <c r="B2681" s="332" t="s">
        <v>1079</v>
      </c>
      <c r="C2681" s="333" t="s">
        <v>70</v>
      </c>
      <c r="D2681" s="334" t="s">
        <v>70</v>
      </c>
      <c r="E2681" s="334" t="s">
        <v>1027</v>
      </c>
      <c r="F2681" s="334" t="s">
        <v>3813</v>
      </c>
      <c r="G2681" s="335" t="s">
        <v>3811</v>
      </c>
    </row>
    <row r="2682" spans="1:7">
      <c r="A2682" s="822">
        <v>39153530606</v>
      </c>
      <c r="B2682" s="332" t="s">
        <v>1078</v>
      </c>
      <c r="C2682" s="333" t="s">
        <v>70</v>
      </c>
      <c r="D2682" s="334" t="s">
        <v>70</v>
      </c>
      <c r="E2682" s="334" t="s">
        <v>1027</v>
      </c>
      <c r="F2682" s="334" t="s">
        <v>4400</v>
      </c>
      <c r="G2682" s="335" t="s">
        <v>3811</v>
      </c>
    </row>
    <row r="2683" spans="1:7">
      <c r="A2683" s="822">
        <v>39153530700</v>
      </c>
      <c r="B2683" s="332" t="s">
        <v>1077</v>
      </c>
      <c r="C2683" s="333" t="s">
        <v>70</v>
      </c>
      <c r="D2683" s="334" t="s">
        <v>70</v>
      </c>
      <c r="E2683" s="334" t="s">
        <v>1029</v>
      </c>
      <c r="F2683" s="334" t="s">
        <v>3816</v>
      </c>
      <c r="G2683" s="335" t="s">
        <v>3811</v>
      </c>
    </row>
    <row r="2684" spans="1:7">
      <c r="A2684" s="822">
        <v>39153530800</v>
      </c>
      <c r="B2684" s="332" t="s">
        <v>1076</v>
      </c>
      <c r="C2684" s="333" t="s">
        <v>70</v>
      </c>
      <c r="D2684" s="334" t="s">
        <v>70</v>
      </c>
      <c r="E2684" s="334" t="s">
        <v>1037</v>
      </c>
      <c r="F2684" s="334" t="s">
        <v>3812</v>
      </c>
      <c r="G2684" s="335" t="s">
        <v>3811</v>
      </c>
    </row>
    <row r="2685" spans="1:7">
      <c r="A2685" s="822">
        <v>39153530901</v>
      </c>
      <c r="B2685" s="332" t="s">
        <v>1075</v>
      </c>
      <c r="C2685" s="333" t="s">
        <v>70</v>
      </c>
      <c r="D2685" s="334" t="s">
        <v>70</v>
      </c>
      <c r="E2685" s="334" t="s">
        <v>1037</v>
      </c>
      <c r="F2685" s="334" t="s">
        <v>4400</v>
      </c>
      <c r="G2685" s="335" t="s">
        <v>3811</v>
      </c>
    </row>
    <row r="2686" spans="1:7">
      <c r="A2686" s="822">
        <v>39153530902</v>
      </c>
      <c r="B2686" s="332" t="s">
        <v>1074</v>
      </c>
      <c r="C2686" s="333" t="s">
        <v>70</v>
      </c>
      <c r="D2686" s="334" t="s">
        <v>70</v>
      </c>
      <c r="E2686" s="334" t="s">
        <v>1037</v>
      </c>
      <c r="F2686" s="334" t="s">
        <v>4400</v>
      </c>
      <c r="G2686" s="335" t="s">
        <v>3811</v>
      </c>
    </row>
    <row r="2687" spans="1:7">
      <c r="A2687" s="822">
        <v>39153530903</v>
      </c>
      <c r="B2687" s="332" t="s">
        <v>1073</v>
      </c>
      <c r="C2687" s="333" t="s">
        <v>70</v>
      </c>
      <c r="D2687" s="334" t="s">
        <v>70</v>
      </c>
      <c r="E2687" s="334" t="s">
        <v>1027</v>
      </c>
      <c r="F2687" s="334" t="s">
        <v>4400</v>
      </c>
      <c r="G2687" s="335" t="s">
        <v>3811</v>
      </c>
    </row>
    <row r="2688" spans="1:7">
      <c r="A2688" s="822">
        <v>39153531001</v>
      </c>
      <c r="B2688" s="332" t="s">
        <v>1072</v>
      </c>
      <c r="C2688" s="333" t="s">
        <v>70</v>
      </c>
      <c r="D2688" s="334" t="s">
        <v>70</v>
      </c>
      <c r="E2688" s="334" t="s">
        <v>1037</v>
      </c>
      <c r="F2688" s="334" t="s">
        <v>3816</v>
      </c>
      <c r="G2688" s="335" t="s">
        <v>3811</v>
      </c>
    </row>
    <row r="2689" spans="1:7">
      <c r="A2689" s="822">
        <v>39153531002</v>
      </c>
      <c r="B2689" s="332" t="s">
        <v>1070</v>
      </c>
      <c r="C2689" s="333" t="s">
        <v>70</v>
      </c>
      <c r="D2689" s="334" t="s">
        <v>70</v>
      </c>
      <c r="E2689" s="334" t="s">
        <v>1071</v>
      </c>
      <c r="F2689" s="334" t="s">
        <v>3812</v>
      </c>
      <c r="G2689" s="335" t="s">
        <v>3811</v>
      </c>
    </row>
    <row r="2690" spans="1:7">
      <c r="A2690" s="822">
        <v>39153531101</v>
      </c>
      <c r="B2690" s="332" t="s">
        <v>1069</v>
      </c>
      <c r="C2690" s="333" t="s">
        <v>70</v>
      </c>
      <c r="D2690" s="334" t="s">
        <v>70</v>
      </c>
      <c r="E2690" s="334" t="s">
        <v>1071</v>
      </c>
      <c r="F2690" s="334" t="s">
        <v>3813</v>
      </c>
      <c r="G2690" s="335" t="s">
        <v>3811</v>
      </c>
    </row>
    <row r="2691" spans="1:7">
      <c r="A2691" s="822">
        <v>39153531102</v>
      </c>
      <c r="B2691" s="332" t="s">
        <v>1068</v>
      </c>
      <c r="C2691" s="333" t="s">
        <v>70</v>
      </c>
      <c r="D2691" s="334" t="s">
        <v>70</v>
      </c>
      <c r="E2691" s="334" t="s">
        <v>1071</v>
      </c>
      <c r="F2691" s="334" t="s">
        <v>3816</v>
      </c>
      <c r="G2691" s="335" t="s">
        <v>3811</v>
      </c>
    </row>
    <row r="2692" spans="1:7">
      <c r="A2692" s="822">
        <v>39153531103</v>
      </c>
      <c r="B2692" s="332" t="s">
        <v>1066</v>
      </c>
      <c r="C2692" s="333" t="s">
        <v>70</v>
      </c>
      <c r="D2692" s="334" t="s">
        <v>70</v>
      </c>
      <c r="E2692" s="334" t="s">
        <v>1037</v>
      </c>
      <c r="F2692" s="334" t="s">
        <v>3812</v>
      </c>
      <c r="G2692" s="335" t="s">
        <v>3811</v>
      </c>
    </row>
    <row r="2693" spans="1:7">
      <c r="A2693" s="822">
        <v>39153531401</v>
      </c>
      <c r="B2693" s="332" t="s">
        <v>1065</v>
      </c>
      <c r="C2693" s="333" t="s">
        <v>70</v>
      </c>
      <c r="D2693" s="334" t="s">
        <v>70</v>
      </c>
      <c r="E2693" s="334" t="s">
        <v>1027</v>
      </c>
      <c r="F2693" s="334" t="s">
        <v>3813</v>
      </c>
      <c r="G2693" s="335" t="s">
        <v>3811</v>
      </c>
    </row>
    <row r="2694" spans="1:7">
      <c r="A2694" s="822">
        <v>39153531405</v>
      </c>
      <c r="B2694" s="332" t="s">
        <v>1064</v>
      </c>
      <c r="C2694" s="333" t="s">
        <v>70</v>
      </c>
      <c r="D2694" s="334" t="s">
        <v>70</v>
      </c>
      <c r="E2694" s="334" t="s">
        <v>1027</v>
      </c>
      <c r="F2694" s="334" t="s">
        <v>3813</v>
      </c>
      <c r="G2694" s="335" t="s">
        <v>3811</v>
      </c>
    </row>
    <row r="2695" spans="1:7">
      <c r="A2695" s="822">
        <v>39153531500</v>
      </c>
      <c r="B2695" s="332" t="s">
        <v>1063</v>
      </c>
      <c r="C2695" s="333" t="s">
        <v>70</v>
      </c>
      <c r="D2695" s="334" t="s">
        <v>70</v>
      </c>
      <c r="E2695" s="334" t="s">
        <v>1027</v>
      </c>
      <c r="F2695" s="334" t="s">
        <v>3812</v>
      </c>
      <c r="G2695" s="335" t="s">
        <v>3811</v>
      </c>
    </row>
    <row r="2696" spans="1:7">
      <c r="A2696" s="822">
        <v>39153531601</v>
      </c>
      <c r="B2696" s="332" t="s">
        <v>1062</v>
      </c>
      <c r="C2696" s="333" t="s">
        <v>70</v>
      </c>
      <c r="D2696" s="334" t="s">
        <v>70</v>
      </c>
      <c r="E2696" s="334" t="s">
        <v>1037</v>
      </c>
      <c r="F2696" s="334" t="s">
        <v>3813</v>
      </c>
      <c r="G2696" s="335" t="s">
        <v>3811</v>
      </c>
    </row>
    <row r="2697" spans="1:7">
      <c r="A2697" s="822">
        <v>39153531602</v>
      </c>
      <c r="B2697" s="332" t="s">
        <v>1061</v>
      </c>
      <c r="C2697" s="333" t="s">
        <v>70</v>
      </c>
      <c r="D2697" s="334" t="s">
        <v>70</v>
      </c>
      <c r="E2697" s="334" t="s">
        <v>1037</v>
      </c>
      <c r="F2697" s="334" t="s">
        <v>3813</v>
      </c>
      <c r="G2697" s="335" t="s">
        <v>3811</v>
      </c>
    </row>
    <row r="2698" spans="1:7">
      <c r="A2698" s="822">
        <v>39153531701</v>
      </c>
      <c r="B2698" s="332" t="s">
        <v>1060</v>
      </c>
      <c r="C2698" s="333" t="s">
        <v>70</v>
      </c>
      <c r="D2698" s="334" t="s">
        <v>70</v>
      </c>
      <c r="E2698" s="334" t="s">
        <v>1071</v>
      </c>
      <c r="F2698" s="334" t="s">
        <v>3816</v>
      </c>
      <c r="G2698" s="335" t="s">
        <v>3811</v>
      </c>
    </row>
    <row r="2699" spans="1:7">
      <c r="A2699" s="822">
        <v>39153531702</v>
      </c>
      <c r="B2699" s="332" t="s">
        <v>1059</v>
      </c>
      <c r="C2699" s="333" t="s">
        <v>70</v>
      </c>
      <c r="D2699" s="334" t="s">
        <v>70</v>
      </c>
      <c r="E2699" s="334" t="s">
        <v>1037</v>
      </c>
      <c r="F2699" s="334" t="s">
        <v>3813</v>
      </c>
      <c r="G2699" s="335" t="s">
        <v>3811</v>
      </c>
    </row>
    <row r="2700" spans="1:7">
      <c r="A2700" s="822">
        <v>39153531801</v>
      </c>
      <c r="B2700" s="332" t="s">
        <v>1058</v>
      </c>
      <c r="C2700" s="333" t="s">
        <v>70</v>
      </c>
      <c r="D2700" s="334" t="s">
        <v>70</v>
      </c>
      <c r="E2700" s="334" t="s">
        <v>1071</v>
      </c>
      <c r="F2700" s="334" t="s">
        <v>3816</v>
      </c>
      <c r="G2700" s="335" t="s">
        <v>3811</v>
      </c>
    </row>
    <row r="2701" spans="1:7">
      <c r="A2701" s="822">
        <v>39153531802</v>
      </c>
      <c r="B2701" s="332" t="s">
        <v>1057</v>
      </c>
      <c r="C2701" s="333" t="s">
        <v>70</v>
      </c>
      <c r="D2701" s="334" t="s">
        <v>70</v>
      </c>
      <c r="E2701" s="334" t="s">
        <v>1071</v>
      </c>
      <c r="F2701" s="334" t="s">
        <v>3816</v>
      </c>
      <c r="G2701" s="335" t="s">
        <v>3811</v>
      </c>
    </row>
    <row r="2702" spans="1:7">
      <c r="A2702" s="822">
        <v>39153532001</v>
      </c>
      <c r="B2702" s="332" t="s">
        <v>1056</v>
      </c>
      <c r="C2702" s="333" t="s">
        <v>70</v>
      </c>
      <c r="D2702" s="334" t="s">
        <v>70</v>
      </c>
      <c r="E2702" s="334" t="s">
        <v>1071</v>
      </c>
      <c r="F2702" s="334" t="s">
        <v>3816</v>
      </c>
      <c r="G2702" s="335" t="s">
        <v>3811</v>
      </c>
    </row>
    <row r="2703" spans="1:7">
      <c r="A2703" s="822">
        <v>39153532003</v>
      </c>
      <c r="B2703" s="332" t="s">
        <v>1055</v>
      </c>
      <c r="C2703" s="333" t="s">
        <v>70</v>
      </c>
      <c r="D2703" s="334" t="s">
        <v>70</v>
      </c>
      <c r="E2703" s="334" t="s">
        <v>1037</v>
      </c>
      <c r="F2703" s="334" t="s">
        <v>4399</v>
      </c>
      <c r="G2703" s="335" t="s">
        <v>3811</v>
      </c>
    </row>
    <row r="2704" spans="1:7">
      <c r="A2704" s="822">
        <v>39153532004</v>
      </c>
      <c r="B2704" s="332" t="s">
        <v>1054</v>
      </c>
      <c r="C2704" s="333" t="s">
        <v>70</v>
      </c>
      <c r="D2704" s="334" t="s">
        <v>70</v>
      </c>
      <c r="E2704" s="334" t="s">
        <v>1027</v>
      </c>
      <c r="F2704" s="334" t="s">
        <v>3813</v>
      </c>
      <c r="G2704" s="335" t="s">
        <v>3811</v>
      </c>
    </row>
    <row r="2705" spans="1:7">
      <c r="A2705" s="822">
        <v>39153532202</v>
      </c>
      <c r="B2705" s="332" t="s">
        <v>1053</v>
      </c>
      <c r="C2705" s="333" t="s">
        <v>70</v>
      </c>
      <c r="D2705" s="334" t="s">
        <v>70</v>
      </c>
      <c r="E2705" s="334" t="s">
        <v>1029</v>
      </c>
      <c r="F2705" s="334" t="s">
        <v>4399</v>
      </c>
      <c r="G2705" s="335" t="s">
        <v>3811</v>
      </c>
    </row>
    <row r="2706" spans="1:7">
      <c r="A2706" s="822">
        <v>39153532301</v>
      </c>
      <c r="B2706" s="332" t="s">
        <v>1052</v>
      </c>
      <c r="C2706" s="333" t="s">
        <v>70</v>
      </c>
      <c r="D2706" s="334" t="s">
        <v>70</v>
      </c>
      <c r="E2706" s="334" t="s">
        <v>1029</v>
      </c>
      <c r="F2706" s="334" t="s">
        <v>3816</v>
      </c>
      <c r="G2706" s="335" t="s">
        <v>3814</v>
      </c>
    </row>
    <row r="2707" spans="1:7">
      <c r="A2707" s="822">
        <v>39153532302</v>
      </c>
      <c r="B2707" s="332" t="s">
        <v>1051</v>
      </c>
      <c r="C2707" s="333" t="s">
        <v>70</v>
      </c>
      <c r="D2707" s="334" t="s">
        <v>70</v>
      </c>
      <c r="E2707" s="334" t="s">
        <v>1029</v>
      </c>
      <c r="F2707" s="334" t="s">
        <v>3813</v>
      </c>
      <c r="G2707" s="335" t="s">
        <v>3811</v>
      </c>
    </row>
    <row r="2708" spans="1:7">
      <c r="A2708" s="822">
        <v>39153532501</v>
      </c>
      <c r="B2708" s="332" t="s">
        <v>1050</v>
      </c>
      <c r="C2708" s="333" t="s">
        <v>70</v>
      </c>
      <c r="D2708" s="334" t="s">
        <v>70</v>
      </c>
      <c r="E2708" s="334" t="s">
        <v>1029</v>
      </c>
      <c r="F2708" s="334" t="s">
        <v>4399</v>
      </c>
      <c r="G2708" s="335" t="s">
        <v>3814</v>
      </c>
    </row>
    <row r="2709" spans="1:7">
      <c r="A2709" s="822">
        <v>39153532502</v>
      </c>
      <c r="B2709" s="332" t="s">
        <v>1049</v>
      </c>
      <c r="C2709" s="333" t="s">
        <v>70</v>
      </c>
      <c r="D2709" s="334" t="s">
        <v>70</v>
      </c>
      <c r="E2709" s="334" t="s">
        <v>1029</v>
      </c>
      <c r="F2709" s="334" t="s">
        <v>3812</v>
      </c>
      <c r="G2709" s="335" t="s">
        <v>3811</v>
      </c>
    </row>
    <row r="2710" spans="1:7">
      <c r="A2710" s="822">
        <v>39153532600</v>
      </c>
      <c r="B2710" s="332" t="s">
        <v>1048</v>
      </c>
      <c r="C2710" s="333" t="s">
        <v>70</v>
      </c>
      <c r="D2710" s="334" t="s">
        <v>70</v>
      </c>
      <c r="E2710" s="334" t="s">
        <v>1027</v>
      </c>
      <c r="F2710" s="334" t="s">
        <v>3813</v>
      </c>
      <c r="G2710" s="335" t="s">
        <v>3811</v>
      </c>
    </row>
    <row r="2711" spans="1:7">
      <c r="A2711" s="822">
        <v>39153532701</v>
      </c>
      <c r="B2711" s="332" t="s">
        <v>1047</v>
      </c>
      <c r="C2711" s="333" t="s">
        <v>70</v>
      </c>
      <c r="D2711" s="334" t="s">
        <v>70</v>
      </c>
      <c r="E2711" s="334" t="s">
        <v>1029</v>
      </c>
      <c r="F2711" s="334" t="s">
        <v>3816</v>
      </c>
      <c r="G2711" s="335" t="s">
        <v>3811</v>
      </c>
    </row>
    <row r="2712" spans="1:7">
      <c r="A2712" s="822">
        <v>39153532702</v>
      </c>
      <c r="B2712" s="332" t="s">
        <v>1046</v>
      </c>
      <c r="C2712" s="333" t="s">
        <v>70</v>
      </c>
      <c r="D2712" s="334" t="s">
        <v>70</v>
      </c>
      <c r="E2712" s="334" t="s">
        <v>1037</v>
      </c>
      <c r="F2712" s="334" t="s">
        <v>3816</v>
      </c>
      <c r="G2712" s="335" t="s">
        <v>3811</v>
      </c>
    </row>
    <row r="2713" spans="1:7">
      <c r="A2713" s="822">
        <v>39153532703</v>
      </c>
      <c r="B2713" s="332" t="s">
        <v>1045</v>
      </c>
      <c r="C2713" s="333" t="s">
        <v>70</v>
      </c>
      <c r="D2713" s="334" t="s">
        <v>70</v>
      </c>
      <c r="E2713" s="334" t="s">
        <v>1027</v>
      </c>
      <c r="F2713" s="334" t="s">
        <v>3816</v>
      </c>
      <c r="G2713" s="335" t="s">
        <v>3811</v>
      </c>
    </row>
    <row r="2714" spans="1:7">
      <c r="A2714" s="822">
        <v>39153532705</v>
      </c>
      <c r="B2714" s="332" t="s">
        <v>1044</v>
      </c>
      <c r="C2714" s="333" t="s">
        <v>70</v>
      </c>
      <c r="D2714" s="334" t="s">
        <v>70</v>
      </c>
      <c r="E2714" s="334" t="s">
        <v>1027</v>
      </c>
      <c r="F2714" s="334" t="s">
        <v>3816</v>
      </c>
      <c r="G2714" s="335" t="s">
        <v>3811</v>
      </c>
    </row>
    <row r="2715" spans="1:7">
      <c r="A2715" s="822">
        <v>39153532706</v>
      </c>
      <c r="B2715" s="332" t="s">
        <v>1043</v>
      </c>
      <c r="C2715" s="333" t="s">
        <v>70</v>
      </c>
      <c r="D2715" s="334" t="s">
        <v>70</v>
      </c>
      <c r="E2715" s="334" t="s">
        <v>1027</v>
      </c>
      <c r="F2715" s="334" t="s">
        <v>3816</v>
      </c>
      <c r="G2715" s="335" t="s">
        <v>3811</v>
      </c>
    </row>
    <row r="2716" spans="1:7">
      <c r="A2716" s="822">
        <v>39153532708</v>
      </c>
      <c r="B2716" s="332" t="s">
        <v>1042</v>
      </c>
      <c r="C2716" s="333" t="s">
        <v>70</v>
      </c>
      <c r="D2716" s="334" t="s">
        <v>70</v>
      </c>
      <c r="E2716" s="334" t="s">
        <v>1029</v>
      </c>
      <c r="F2716" s="334" t="s">
        <v>3813</v>
      </c>
      <c r="G2716" s="335" t="s">
        <v>3811</v>
      </c>
    </row>
    <row r="2717" spans="1:7">
      <c r="A2717" s="822">
        <v>39153532901</v>
      </c>
      <c r="B2717" s="332" t="s">
        <v>1041</v>
      </c>
      <c r="C2717" s="333" t="s">
        <v>70</v>
      </c>
      <c r="D2717" s="334" t="s">
        <v>70</v>
      </c>
      <c r="E2717" s="334" t="s">
        <v>1037</v>
      </c>
      <c r="F2717" s="334" t="s">
        <v>4399</v>
      </c>
      <c r="G2717" s="335" t="s">
        <v>3811</v>
      </c>
    </row>
    <row r="2718" spans="1:7">
      <c r="A2718" s="822">
        <v>39153532902</v>
      </c>
      <c r="B2718" s="332" t="s">
        <v>1040</v>
      </c>
      <c r="C2718" s="333" t="s">
        <v>70</v>
      </c>
      <c r="D2718" s="334" t="s">
        <v>70</v>
      </c>
      <c r="E2718" s="334" t="s">
        <v>1027</v>
      </c>
      <c r="F2718" s="334" t="s">
        <v>3812</v>
      </c>
      <c r="G2718" s="335" t="s">
        <v>3811</v>
      </c>
    </row>
    <row r="2719" spans="1:7">
      <c r="A2719" s="822">
        <v>39153532999</v>
      </c>
      <c r="B2719" s="332" t="s">
        <v>1039</v>
      </c>
      <c r="C2719" s="333" t="s">
        <v>70</v>
      </c>
      <c r="D2719" s="334" t="s">
        <v>70</v>
      </c>
      <c r="E2719" s="334" t="s">
        <v>1027</v>
      </c>
      <c r="F2719" s="334" t="s">
        <v>3816</v>
      </c>
      <c r="G2719" s="335" t="s">
        <v>3811</v>
      </c>
    </row>
    <row r="2720" spans="1:7">
      <c r="A2720" s="822">
        <v>39153533000</v>
      </c>
      <c r="B2720" s="332" t="s">
        <v>1038</v>
      </c>
      <c r="C2720" s="333" t="s">
        <v>70</v>
      </c>
      <c r="D2720" s="334" t="s">
        <v>70</v>
      </c>
      <c r="E2720" s="334" t="s">
        <v>1071</v>
      </c>
      <c r="F2720" s="334" t="s">
        <v>3816</v>
      </c>
      <c r="G2720" s="335" t="s">
        <v>3811</v>
      </c>
    </row>
    <row r="2721" spans="1:7">
      <c r="A2721" s="822">
        <v>39153533101</v>
      </c>
      <c r="B2721" s="332" t="s">
        <v>1036</v>
      </c>
      <c r="C2721" s="333" t="s">
        <v>70</v>
      </c>
      <c r="D2721" s="334" t="s">
        <v>70</v>
      </c>
      <c r="E2721" s="334" t="s">
        <v>1029</v>
      </c>
      <c r="F2721" s="334" t="s">
        <v>3812</v>
      </c>
      <c r="G2721" s="335" t="s">
        <v>3811</v>
      </c>
    </row>
    <row r="2722" spans="1:7">
      <c r="A2722" s="822">
        <v>39153533102</v>
      </c>
      <c r="B2722" s="332" t="s">
        <v>1035</v>
      </c>
      <c r="C2722" s="333" t="s">
        <v>70</v>
      </c>
      <c r="D2722" s="334" t="s">
        <v>70</v>
      </c>
      <c r="E2722" s="334" t="s">
        <v>1029</v>
      </c>
      <c r="F2722" s="334" t="s">
        <v>4400</v>
      </c>
      <c r="G2722" s="335" t="s">
        <v>3811</v>
      </c>
    </row>
    <row r="2723" spans="1:7">
      <c r="A2723" s="822">
        <v>39153533200</v>
      </c>
      <c r="B2723" s="332" t="s">
        <v>1034</v>
      </c>
      <c r="C2723" s="333" t="s">
        <v>70</v>
      </c>
      <c r="D2723" s="334" t="s">
        <v>70</v>
      </c>
      <c r="E2723" s="334" t="s">
        <v>1029</v>
      </c>
      <c r="F2723" s="334" t="s">
        <v>3813</v>
      </c>
      <c r="G2723" s="335" t="s">
        <v>3811</v>
      </c>
    </row>
    <row r="2724" spans="1:7">
      <c r="A2724" s="822">
        <v>39153533400</v>
      </c>
      <c r="B2724" s="332" t="s">
        <v>1033</v>
      </c>
      <c r="C2724" s="333" t="s">
        <v>70</v>
      </c>
      <c r="D2724" s="334" t="s">
        <v>70</v>
      </c>
      <c r="E2724" s="334" t="s">
        <v>1029</v>
      </c>
      <c r="F2724" s="334" t="s">
        <v>3816</v>
      </c>
      <c r="G2724" s="335" t="s">
        <v>3814</v>
      </c>
    </row>
    <row r="2725" spans="1:7">
      <c r="A2725" s="822">
        <v>39153533501</v>
      </c>
      <c r="B2725" s="332" t="s">
        <v>1032</v>
      </c>
      <c r="C2725" s="333" t="s">
        <v>70</v>
      </c>
      <c r="D2725" s="334" t="s">
        <v>70</v>
      </c>
      <c r="E2725" s="334" t="s">
        <v>1029</v>
      </c>
      <c r="F2725" s="334" t="s">
        <v>3812</v>
      </c>
      <c r="G2725" s="335" t="s">
        <v>3811</v>
      </c>
    </row>
    <row r="2726" spans="1:7">
      <c r="A2726" s="822">
        <v>39153533502</v>
      </c>
      <c r="B2726" s="332" t="s">
        <v>1031</v>
      </c>
      <c r="C2726" s="333" t="s">
        <v>70</v>
      </c>
      <c r="D2726" s="334" t="s">
        <v>70</v>
      </c>
      <c r="E2726" s="334" t="s">
        <v>1029</v>
      </c>
      <c r="F2726" s="334" t="s">
        <v>4400</v>
      </c>
      <c r="G2726" s="335" t="s">
        <v>3814</v>
      </c>
    </row>
    <row r="2727" spans="1:7">
      <c r="A2727" s="822">
        <v>39153534000</v>
      </c>
      <c r="B2727" s="332" t="s">
        <v>1030</v>
      </c>
      <c r="C2727" s="333" t="s">
        <v>70</v>
      </c>
      <c r="D2727" s="334" t="s">
        <v>70</v>
      </c>
      <c r="E2727" s="334" t="s">
        <v>1029</v>
      </c>
      <c r="F2727" s="334" t="s">
        <v>3816</v>
      </c>
      <c r="G2727" s="335" t="s">
        <v>3811</v>
      </c>
    </row>
    <row r="2728" spans="1:7">
      <c r="A2728" s="822">
        <v>39153534100</v>
      </c>
      <c r="B2728" s="332" t="s">
        <v>1028</v>
      </c>
      <c r="C2728" s="333" t="s">
        <v>70</v>
      </c>
      <c r="D2728" s="334" t="s">
        <v>70</v>
      </c>
      <c r="E2728" s="334" t="s">
        <v>1029</v>
      </c>
      <c r="F2728" s="334" t="s">
        <v>3813</v>
      </c>
      <c r="G2728" s="335" t="s">
        <v>3811</v>
      </c>
    </row>
    <row r="2729" spans="1:7">
      <c r="A2729" s="822">
        <v>39155920300</v>
      </c>
      <c r="B2729" s="332" t="s">
        <v>1026</v>
      </c>
      <c r="C2729" s="333" t="s">
        <v>70</v>
      </c>
      <c r="D2729" s="334" t="s">
        <v>70</v>
      </c>
      <c r="E2729" s="334" t="s">
        <v>1029</v>
      </c>
      <c r="F2729" s="334" t="s">
        <v>4399</v>
      </c>
      <c r="G2729" s="335" t="s">
        <v>3670</v>
      </c>
    </row>
    <row r="2730" spans="1:7">
      <c r="A2730" s="822">
        <v>39155920400</v>
      </c>
      <c r="B2730" s="332" t="s">
        <v>1025</v>
      </c>
      <c r="C2730" s="333" t="s">
        <v>4356</v>
      </c>
      <c r="D2730" s="334" t="s">
        <v>4356</v>
      </c>
      <c r="E2730" s="334" t="s">
        <v>1027</v>
      </c>
      <c r="F2730" s="334" t="s">
        <v>4400</v>
      </c>
      <c r="G2730" s="335" t="s">
        <v>3670</v>
      </c>
    </row>
    <row r="2731" spans="1:7">
      <c r="A2731" s="822">
        <v>39155920500</v>
      </c>
      <c r="B2731" s="332" t="s">
        <v>1024</v>
      </c>
      <c r="C2731" s="333" t="s">
        <v>4356</v>
      </c>
      <c r="D2731" s="334" t="s">
        <v>4356</v>
      </c>
      <c r="E2731" s="334" t="s">
        <v>1067</v>
      </c>
      <c r="F2731" s="334" t="s">
        <v>4400</v>
      </c>
      <c r="G2731" s="335" t="s">
        <v>3811</v>
      </c>
    </row>
    <row r="2732" spans="1:7">
      <c r="A2732" s="822">
        <v>39155920600</v>
      </c>
      <c r="B2732" s="332" t="s">
        <v>1023</v>
      </c>
      <c r="C2732" s="333" t="s">
        <v>4356</v>
      </c>
      <c r="D2732" s="334" t="s">
        <v>4356</v>
      </c>
      <c r="E2732" s="334" t="s">
        <v>1067</v>
      </c>
      <c r="F2732" s="334" t="s">
        <v>3813</v>
      </c>
      <c r="G2732" s="335" t="s">
        <v>3811</v>
      </c>
    </row>
    <row r="2733" spans="1:7">
      <c r="A2733" s="822">
        <v>39155920700</v>
      </c>
      <c r="B2733" s="332" t="s">
        <v>1022</v>
      </c>
      <c r="C2733" s="333" t="s">
        <v>4356</v>
      </c>
      <c r="D2733" s="334" t="s">
        <v>4356</v>
      </c>
      <c r="E2733" s="334" t="s">
        <v>1067</v>
      </c>
      <c r="F2733" s="334" t="s">
        <v>4399</v>
      </c>
      <c r="G2733" s="335" t="s">
        <v>3814</v>
      </c>
    </row>
    <row r="2734" spans="1:7">
      <c r="A2734" s="822">
        <v>39155920800</v>
      </c>
      <c r="B2734" s="332" t="s">
        <v>1021</v>
      </c>
      <c r="C2734" s="333" t="s">
        <v>4356</v>
      </c>
      <c r="D2734" s="334" t="s">
        <v>4356</v>
      </c>
      <c r="E2734" s="334" t="s">
        <v>1067</v>
      </c>
      <c r="F2734" s="334" t="s">
        <v>3816</v>
      </c>
      <c r="G2734" s="335" t="s">
        <v>3670</v>
      </c>
    </row>
    <row r="2735" spans="1:7">
      <c r="A2735" s="822">
        <v>39155920900</v>
      </c>
      <c r="B2735" s="332" t="s">
        <v>1020</v>
      </c>
      <c r="C2735" s="333" t="s">
        <v>4356</v>
      </c>
      <c r="D2735" s="334" t="s">
        <v>4356</v>
      </c>
      <c r="E2735" s="334" t="s">
        <v>1067</v>
      </c>
      <c r="F2735" s="334" t="s">
        <v>3813</v>
      </c>
      <c r="G2735" s="335" t="s">
        <v>3811</v>
      </c>
    </row>
    <row r="2736" spans="1:7">
      <c r="A2736" s="822">
        <v>39155921000</v>
      </c>
      <c r="B2736" s="332" t="s">
        <v>1019</v>
      </c>
      <c r="C2736" s="333" t="s">
        <v>70</v>
      </c>
      <c r="D2736" s="334" t="s">
        <v>70</v>
      </c>
      <c r="E2736" s="334" t="s">
        <v>1067</v>
      </c>
      <c r="F2736" s="334" t="s">
        <v>4399</v>
      </c>
      <c r="G2736" s="335" t="s">
        <v>3811</v>
      </c>
    </row>
    <row r="2737" spans="1:7">
      <c r="A2737" s="822">
        <v>39155921100</v>
      </c>
      <c r="B2737" s="332" t="s">
        <v>1018</v>
      </c>
      <c r="C2737" s="333" t="s">
        <v>4356</v>
      </c>
      <c r="D2737" s="334" t="s">
        <v>4356</v>
      </c>
      <c r="E2737" s="334" t="s">
        <v>1037</v>
      </c>
      <c r="F2737" s="334" t="s">
        <v>4399</v>
      </c>
      <c r="G2737" s="335" t="s">
        <v>3670</v>
      </c>
    </row>
    <row r="2738" spans="1:7">
      <c r="A2738" s="822">
        <v>39155921200</v>
      </c>
      <c r="B2738" s="332" t="s">
        <v>1017</v>
      </c>
      <c r="C2738" s="333" t="s">
        <v>4356</v>
      </c>
      <c r="D2738" s="334" t="s">
        <v>4356</v>
      </c>
      <c r="E2738" s="334" t="s">
        <v>1067</v>
      </c>
      <c r="F2738" s="334" t="s">
        <v>3816</v>
      </c>
      <c r="G2738" s="335" t="s">
        <v>3811</v>
      </c>
    </row>
    <row r="2739" spans="1:7">
      <c r="A2739" s="822">
        <v>39155921300</v>
      </c>
      <c r="B2739" s="332" t="s">
        <v>1016</v>
      </c>
      <c r="C2739" s="333" t="s">
        <v>70</v>
      </c>
      <c r="D2739" s="334" t="s">
        <v>70</v>
      </c>
      <c r="E2739" s="334" t="s">
        <v>1027</v>
      </c>
      <c r="F2739" s="334" t="s">
        <v>4399</v>
      </c>
      <c r="G2739" s="335" t="s">
        <v>3811</v>
      </c>
    </row>
    <row r="2740" spans="1:7">
      <c r="A2740" s="822">
        <v>39155921400</v>
      </c>
      <c r="B2740" s="332" t="s">
        <v>1015</v>
      </c>
      <c r="C2740" s="333" t="s">
        <v>70</v>
      </c>
      <c r="D2740" s="334" t="s">
        <v>70</v>
      </c>
      <c r="E2740" s="334" t="s">
        <v>1037</v>
      </c>
      <c r="F2740" s="334" t="s">
        <v>3813</v>
      </c>
      <c r="G2740" s="335" t="s">
        <v>3811</v>
      </c>
    </row>
    <row r="2741" spans="1:7">
      <c r="A2741" s="822">
        <v>39155921500</v>
      </c>
      <c r="B2741" s="332" t="s">
        <v>1014</v>
      </c>
      <c r="C2741" s="333" t="s">
        <v>70</v>
      </c>
      <c r="D2741" s="334" t="s">
        <v>70</v>
      </c>
      <c r="E2741" s="334" t="s">
        <v>1037</v>
      </c>
      <c r="F2741" s="334" t="s">
        <v>4399</v>
      </c>
      <c r="G2741" s="335" t="s">
        <v>3811</v>
      </c>
    </row>
    <row r="2742" spans="1:7">
      <c r="A2742" s="822">
        <v>39155921600</v>
      </c>
      <c r="B2742" s="332" t="s">
        <v>1013</v>
      </c>
      <c r="C2742" s="333" t="s">
        <v>4356</v>
      </c>
      <c r="D2742" s="334" t="s">
        <v>4356</v>
      </c>
      <c r="E2742" s="334" t="s">
        <v>1027</v>
      </c>
      <c r="F2742" s="334" t="s">
        <v>3813</v>
      </c>
      <c r="G2742" s="335" t="s">
        <v>3670</v>
      </c>
    </row>
    <row r="2743" spans="1:7">
      <c r="A2743" s="822">
        <v>39155930101</v>
      </c>
      <c r="B2743" s="332" t="s">
        <v>1012</v>
      </c>
      <c r="C2743" s="333" t="s">
        <v>70</v>
      </c>
      <c r="D2743" s="334" t="s">
        <v>70</v>
      </c>
      <c r="E2743" s="334" t="s">
        <v>1037</v>
      </c>
      <c r="F2743" s="334" t="s">
        <v>3812</v>
      </c>
      <c r="G2743" s="335" t="s">
        <v>3814</v>
      </c>
    </row>
    <row r="2744" spans="1:7">
      <c r="A2744" s="822">
        <v>39155930102</v>
      </c>
      <c r="B2744" s="332" t="s">
        <v>1011</v>
      </c>
      <c r="C2744" s="333" t="s">
        <v>70</v>
      </c>
      <c r="D2744" s="334" t="s">
        <v>70</v>
      </c>
      <c r="E2744" s="334" t="s">
        <v>1037</v>
      </c>
      <c r="F2744" s="334" t="s">
        <v>3812</v>
      </c>
      <c r="G2744" s="335" t="s">
        <v>3814</v>
      </c>
    </row>
    <row r="2745" spans="1:7">
      <c r="A2745" s="822">
        <v>39155930200</v>
      </c>
      <c r="B2745" s="332" t="s">
        <v>1010</v>
      </c>
      <c r="C2745" s="333" t="s">
        <v>70</v>
      </c>
      <c r="D2745" s="334" t="s">
        <v>70</v>
      </c>
      <c r="E2745" s="334" t="s">
        <v>1037</v>
      </c>
      <c r="F2745" s="334" t="s">
        <v>4399</v>
      </c>
      <c r="G2745" s="335" t="s">
        <v>3814</v>
      </c>
    </row>
    <row r="2746" spans="1:7">
      <c r="A2746" s="822">
        <v>39155930300</v>
      </c>
      <c r="B2746" s="332" t="s">
        <v>1009</v>
      </c>
      <c r="C2746" s="333" t="s">
        <v>70</v>
      </c>
      <c r="D2746" s="334" t="s">
        <v>70</v>
      </c>
      <c r="E2746" s="334" t="s">
        <v>1037</v>
      </c>
      <c r="F2746" s="334" t="s">
        <v>4399</v>
      </c>
      <c r="G2746" s="335" t="s">
        <v>3814</v>
      </c>
    </row>
    <row r="2747" spans="1:7">
      <c r="A2747" s="822">
        <v>39155930400</v>
      </c>
      <c r="B2747" s="332" t="s">
        <v>1008</v>
      </c>
      <c r="C2747" s="333" t="s">
        <v>70</v>
      </c>
      <c r="D2747" s="334" t="s">
        <v>70</v>
      </c>
      <c r="E2747" s="334" t="s">
        <v>1037</v>
      </c>
      <c r="F2747" s="334" t="s">
        <v>3816</v>
      </c>
      <c r="G2747" s="335" t="s">
        <v>3814</v>
      </c>
    </row>
    <row r="2748" spans="1:7">
      <c r="A2748" s="822">
        <v>39155930500</v>
      </c>
      <c r="B2748" s="332" t="s">
        <v>1007</v>
      </c>
      <c r="C2748" s="333" t="s">
        <v>70</v>
      </c>
      <c r="D2748" s="334" t="s">
        <v>70</v>
      </c>
      <c r="E2748" s="334" t="s">
        <v>1067</v>
      </c>
      <c r="F2748" s="334" t="s">
        <v>3813</v>
      </c>
      <c r="G2748" s="335" t="s">
        <v>3814</v>
      </c>
    </row>
    <row r="2749" spans="1:7">
      <c r="A2749" s="822">
        <v>39155930600</v>
      </c>
      <c r="B2749" s="332" t="s">
        <v>1006</v>
      </c>
      <c r="C2749" s="333" t="s">
        <v>70</v>
      </c>
      <c r="D2749" s="334" t="s">
        <v>70</v>
      </c>
      <c r="E2749" s="334" t="s">
        <v>1037</v>
      </c>
      <c r="F2749" s="334" t="s">
        <v>4399</v>
      </c>
      <c r="G2749" s="335" t="s">
        <v>3814</v>
      </c>
    </row>
    <row r="2750" spans="1:7">
      <c r="A2750" s="822">
        <v>39155930700</v>
      </c>
      <c r="B2750" s="332" t="s">
        <v>1005</v>
      </c>
      <c r="C2750" s="333" t="s">
        <v>70</v>
      </c>
      <c r="D2750" s="334" t="s">
        <v>70</v>
      </c>
      <c r="E2750" s="334" t="s">
        <v>1027</v>
      </c>
      <c r="F2750" s="334" t="s">
        <v>3816</v>
      </c>
      <c r="G2750" s="335" t="s">
        <v>3814</v>
      </c>
    </row>
    <row r="2751" spans="1:7">
      <c r="A2751" s="822">
        <v>39155930800</v>
      </c>
      <c r="B2751" s="332" t="s">
        <v>1004</v>
      </c>
      <c r="C2751" s="333" t="s">
        <v>70</v>
      </c>
      <c r="D2751" s="334" t="s">
        <v>70</v>
      </c>
      <c r="E2751" s="334" t="s">
        <v>1027</v>
      </c>
      <c r="F2751" s="334" t="s">
        <v>3816</v>
      </c>
      <c r="G2751" s="335" t="s">
        <v>3814</v>
      </c>
    </row>
    <row r="2752" spans="1:7">
      <c r="A2752" s="822">
        <v>39155930900</v>
      </c>
      <c r="B2752" s="332" t="s">
        <v>1003</v>
      </c>
      <c r="C2752" s="333" t="s">
        <v>70</v>
      </c>
      <c r="D2752" s="334" t="s">
        <v>70</v>
      </c>
      <c r="E2752" s="334" t="s">
        <v>1037</v>
      </c>
      <c r="F2752" s="334" t="s">
        <v>3812</v>
      </c>
      <c r="G2752" s="335" t="s">
        <v>3811</v>
      </c>
    </row>
    <row r="2753" spans="1:7">
      <c r="A2753" s="822">
        <v>39155931000</v>
      </c>
      <c r="B2753" s="332" t="s">
        <v>1002</v>
      </c>
      <c r="C2753" s="333" t="s">
        <v>70</v>
      </c>
      <c r="D2753" s="334" t="s">
        <v>70</v>
      </c>
      <c r="E2753" s="334" t="s">
        <v>1029</v>
      </c>
      <c r="F2753" s="334" t="s">
        <v>3812</v>
      </c>
      <c r="G2753" s="335" t="s">
        <v>3814</v>
      </c>
    </row>
    <row r="2754" spans="1:7">
      <c r="A2754" s="822">
        <v>39155931100</v>
      </c>
      <c r="B2754" s="332" t="s">
        <v>1001</v>
      </c>
      <c r="C2754" s="333" t="s">
        <v>70</v>
      </c>
      <c r="D2754" s="334" t="s">
        <v>70</v>
      </c>
      <c r="E2754" s="334" t="s">
        <v>1037</v>
      </c>
      <c r="F2754" s="334" t="s">
        <v>4399</v>
      </c>
      <c r="G2754" s="335" t="s">
        <v>3814</v>
      </c>
    </row>
    <row r="2755" spans="1:7">
      <c r="A2755" s="822">
        <v>39155931200</v>
      </c>
      <c r="B2755" s="332" t="s">
        <v>1000</v>
      </c>
      <c r="C2755" s="333" t="s">
        <v>70</v>
      </c>
      <c r="D2755" s="334" t="s">
        <v>70</v>
      </c>
      <c r="E2755" s="334" t="s">
        <v>1027</v>
      </c>
      <c r="F2755" s="334" t="s">
        <v>3812</v>
      </c>
      <c r="G2755" s="335" t="s">
        <v>3814</v>
      </c>
    </row>
    <row r="2756" spans="1:7">
      <c r="A2756" s="822">
        <v>39155931300</v>
      </c>
      <c r="B2756" s="332" t="s">
        <v>999</v>
      </c>
      <c r="C2756" s="333" t="s">
        <v>70</v>
      </c>
      <c r="D2756" s="334" t="s">
        <v>70</v>
      </c>
      <c r="E2756" s="334" t="s">
        <v>1037</v>
      </c>
      <c r="F2756" s="334" t="s">
        <v>3812</v>
      </c>
      <c r="G2756" s="335" t="s">
        <v>3814</v>
      </c>
    </row>
    <row r="2757" spans="1:7">
      <c r="A2757" s="822">
        <v>39155931400</v>
      </c>
      <c r="B2757" s="332" t="s">
        <v>998</v>
      </c>
      <c r="C2757" s="333" t="s">
        <v>4356</v>
      </c>
      <c r="D2757" s="334" t="s">
        <v>4356</v>
      </c>
      <c r="E2757" s="334" t="s">
        <v>1071</v>
      </c>
      <c r="F2757" s="334" t="s">
        <v>3816</v>
      </c>
      <c r="G2757" s="335" t="s">
        <v>3811</v>
      </c>
    </row>
    <row r="2758" spans="1:7">
      <c r="A2758" s="822">
        <v>39155931500</v>
      </c>
      <c r="B2758" s="332" t="s">
        <v>997</v>
      </c>
      <c r="C2758" s="333" t="s">
        <v>70</v>
      </c>
      <c r="D2758" s="334" t="s">
        <v>70</v>
      </c>
      <c r="E2758" s="334" t="s">
        <v>1027</v>
      </c>
      <c r="F2758" s="334" t="s">
        <v>3813</v>
      </c>
      <c r="G2758" s="335" t="s">
        <v>3814</v>
      </c>
    </row>
    <row r="2759" spans="1:7">
      <c r="A2759" s="822">
        <v>39155931601</v>
      </c>
      <c r="B2759" s="332" t="s">
        <v>996</v>
      </c>
      <c r="C2759" s="333" t="s">
        <v>70</v>
      </c>
      <c r="D2759" s="334" t="s">
        <v>70</v>
      </c>
      <c r="E2759" s="334" t="s">
        <v>1071</v>
      </c>
      <c r="F2759" s="334" t="s">
        <v>3813</v>
      </c>
      <c r="G2759" s="335" t="s">
        <v>3811</v>
      </c>
    </row>
    <row r="2760" spans="1:7">
      <c r="A2760" s="822">
        <v>39155931602</v>
      </c>
      <c r="B2760" s="332" t="s">
        <v>995</v>
      </c>
      <c r="C2760" s="333" t="s">
        <v>70</v>
      </c>
      <c r="D2760" s="334" t="s">
        <v>70</v>
      </c>
      <c r="E2760" s="334" t="s">
        <v>1037</v>
      </c>
      <c r="F2760" s="334" t="s">
        <v>3812</v>
      </c>
      <c r="G2760" s="335" t="s">
        <v>3811</v>
      </c>
    </row>
    <row r="2761" spans="1:7">
      <c r="A2761" s="822">
        <v>39155931700</v>
      </c>
      <c r="B2761" s="332" t="s">
        <v>994</v>
      </c>
      <c r="C2761" s="333" t="s">
        <v>70</v>
      </c>
      <c r="D2761" s="334" t="s">
        <v>70</v>
      </c>
      <c r="E2761" s="334" t="s">
        <v>1071</v>
      </c>
      <c r="F2761" s="334" t="s">
        <v>4399</v>
      </c>
      <c r="G2761" s="335" t="s">
        <v>3811</v>
      </c>
    </row>
    <row r="2762" spans="1:7">
      <c r="A2762" s="822">
        <v>39155931900</v>
      </c>
      <c r="B2762" s="332" t="s">
        <v>993</v>
      </c>
      <c r="C2762" s="333" t="s">
        <v>70</v>
      </c>
      <c r="D2762" s="334" t="s">
        <v>70</v>
      </c>
      <c r="E2762" s="334" t="s">
        <v>1071</v>
      </c>
      <c r="F2762" s="334" t="s">
        <v>4399</v>
      </c>
      <c r="G2762" s="335" t="s">
        <v>3811</v>
      </c>
    </row>
    <row r="2763" spans="1:7">
      <c r="A2763" s="822">
        <v>39155932000</v>
      </c>
      <c r="B2763" s="332" t="s">
        <v>992</v>
      </c>
      <c r="C2763" s="333" t="s">
        <v>70</v>
      </c>
      <c r="D2763" s="334" t="s">
        <v>70</v>
      </c>
      <c r="E2763" s="334" t="s">
        <v>1037</v>
      </c>
      <c r="F2763" s="334" t="s">
        <v>4399</v>
      </c>
      <c r="G2763" s="335" t="s">
        <v>3814</v>
      </c>
    </row>
    <row r="2764" spans="1:7">
      <c r="A2764" s="822">
        <v>39155932200</v>
      </c>
      <c r="B2764" s="332" t="s">
        <v>991</v>
      </c>
      <c r="C2764" s="333" t="s">
        <v>70</v>
      </c>
      <c r="D2764" s="334" t="s">
        <v>70</v>
      </c>
      <c r="E2764" s="334" t="s">
        <v>1037</v>
      </c>
      <c r="F2764" s="334" t="s">
        <v>3813</v>
      </c>
      <c r="G2764" s="335" t="s">
        <v>3811</v>
      </c>
    </row>
    <row r="2765" spans="1:7">
      <c r="A2765" s="822">
        <v>39155932300</v>
      </c>
      <c r="B2765" s="332" t="s">
        <v>990</v>
      </c>
      <c r="C2765" s="333" t="s">
        <v>70</v>
      </c>
      <c r="D2765" s="334" t="s">
        <v>70</v>
      </c>
      <c r="E2765" s="334" t="s">
        <v>1037</v>
      </c>
      <c r="F2765" s="334" t="s">
        <v>4399</v>
      </c>
      <c r="G2765" s="335" t="s">
        <v>3811</v>
      </c>
    </row>
    <row r="2766" spans="1:7">
      <c r="A2766" s="822">
        <v>39155932500</v>
      </c>
      <c r="B2766" s="332" t="s">
        <v>989</v>
      </c>
      <c r="C2766" s="333" t="s">
        <v>70</v>
      </c>
      <c r="D2766" s="334" t="s">
        <v>70</v>
      </c>
      <c r="E2766" s="334" t="s">
        <v>1037</v>
      </c>
      <c r="F2766" s="334" t="s">
        <v>3813</v>
      </c>
      <c r="G2766" s="335" t="s">
        <v>3811</v>
      </c>
    </row>
    <row r="2767" spans="1:7">
      <c r="A2767" s="822">
        <v>39155932600</v>
      </c>
      <c r="B2767" s="332" t="s">
        <v>988</v>
      </c>
      <c r="C2767" s="333" t="s">
        <v>70</v>
      </c>
      <c r="D2767" s="334" t="s">
        <v>70</v>
      </c>
      <c r="E2767" s="334" t="s">
        <v>1071</v>
      </c>
      <c r="F2767" s="334" t="s">
        <v>4399</v>
      </c>
      <c r="G2767" s="335" t="s">
        <v>3811</v>
      </c>
    </row>
    <row r="2768" spans="1:7">
      <c r="A2768" s="822">
        <v>39155932701</v>
      </c>
      <c r="B2768" s="332" t="s">
        <v>987</v>
      </c>
      <c r="C2768" s="333" t="s">
        <v>70</v>
      </c>
      <c r="D2768" s="334" t="s">
        <v>70</v>
      </c>
      <c r="E2768" s="334" t="s">
        <v>1071</v>
      </c>
      <c r="F2768" s="334" t="s">
        <v>3816</v>
      </c>
      <c r="G2768" s="335" t="s">
        <v>3811</v>
      </c>
    </row>
    <row r="2769" spans="1:7">
      <c r="A2769" s="822">
        <v>39155932702</v>
      </c>
      <c r="B2769" s="332" t="s">
        <v>986</v>
      </c>
      <c r="C2769" s="333" t="s">
        <v>70</v>
      </c>
      <c r="D2769" s="334" t="s">
        <v>70</v>
      </c>
      <c r="E2769" s="334" t="s">
        <v>1071</v>
      </c>
      <c r="F2769" s="334" t="s">
        <v>3813</v>
      </c>
      <c r="G2769" s="335" t="s">
        <v>3811</v>
      </c>
    </row>
    <row r="2770" spans="1:7">
      <c r="A2770" s="822">
        <v>39155932801</v>
      </c>
      <c r="B2770" s="332" t="s">
        <v>985</v>
      </c>
      <c r="C2770" s="333" t="s">
        <v>70</v>
      </c>
      <c r="D2770" s="334" t="s">
        <v>70</v>
      </c>
      <c r="E2770" s="334" t="s">
        <v>1071</v>
      </c>
      <c r="F2770" s="334" t="s">
        <v>3816</v>
      </c>
      <c r="G2770" s="335" t="s">
        <v>3811</v>
      </c>
    </row>
    <row r="2771" spans="1:7">
      <c r="A2771" s="822">
        <v>39155932802</v>
      </c>
      <c r="B2771" s="332" t="s">
        <v>984</v>
      </c>
      <c r="C2771" s="333" t="s">
        <v>70</v>
      </c>
      <c r="D2771" s="334" t="s">
        <v>70</v>
      </c>
      <c r="E2771" s="334" t="s">
        <v>1067</v>
      </c>
      <c r="F2771" s="334" t="s">
        <v>4399</v>
      </c>
      <c r="G2771" s="335" t="s">
        <v>3811</v>
      </c>
    </row>
    <row r="2772" spans="1:7">
      <c r="A2772" s="822">
        <v>39155932900</v>
      </c>
      <c r="B2772" s="332" t="s">
        <v>983</v>
      </c>
      <c r="C2772" s="333" t="s">
        <v>70</v>
      </c>
      <c r="D2772" s="334" t="s">
        <v>70</v>
      </c>
      <c r="E2772" s="334" t="s">
        <v>1029</v>
      </c>
      <c r="F2772" s="334" t="s">
        <v>4399</v>
      </c>
      <c r="G2772" s="335" t="s">
        <v>3811</v>
      </c>
    </row>
    <row r="2773" spans="1:7">
      <c r="A2773" s="822">
        <v>39155933001</v>
      </c>
      <c r="B2773" s="332" t="s">
        <v>982</v>
      </c>
      <c r="C2773" s="333" t="s">
        <v>70</v>
      </c>
      <c r="D2773" s="334" t="s">
        <v>70</v>
      </c>
      <c r="E2773" s="334" t="s">
        <v>1027</v>
      </c>
      <c r="F2773" s="334" t="s">
        <v>4399</v>
      </c>
      <c r="G2773" s="335" t="s">
        <v>3811</v>
      </c>
    </row>
    <row r="2774" spans="1:7">
      <c r="A2774" s="822">
        <v>39155933002</v>
      </c>
      <c r="B2774" s="332" t="s">
        <v>981</v>
      </c>
      <c r="C2774" s="333" t="s">
        <v>70</v>
      </c>
      <c r="D2774" s="334" t="s">
        <v>70</v>
      </c>
      <c r="E2774" s="334" t="s">
        <v>1027</v>
      </c>
      <c r="F2774" s="334" t="s">
        <v>3812</v>
      </c>
      <c r="G2774" s="335" t="s">
        <v>3811</v>
      </c>
    </row>
    <row r="2775" spans="1:7">
      <c r="A2775" s="822">
        <v>39155933100</v>
      </c>
      <c r="B2775" s="332" t="s">
        <v>980</v>
      </c>
      <c r="C2775" s="333" t="s">
        <v>70</v>
      </c>
      <c r="D2775" s="334" t="s">
        <v>70</v>
      </c>
      <c r="E2775" s="334" t="s">
        <v>1067</v>
      </c>
      <c r="F2775" s="334" t="s">
        <v>4399</v>
      </c>
      <c r="G2775" s="335" t="s">
        <v>3811</v>
      </c>
    </row>
    <row r="2776" spans="1:7">
      <c r="A2776" s="822">
        <v>39155933301</v>
      </c>
      <c r="B2776" s="332" t="s">
        <v>979</v>
      </c>
      <c r="C2776" s="333" t="s">
        <v>4356</v>
      </c>
      <c r="D2776" s="334" t="s">
        <v>4356</v>
      </c>
      <c r="E2776" s="334" t="s">
        <v>1071</v>
      </c>
      <c r="F2776" s="334" t="s">
        <v>3813</v>
      </c>
      <c r="G2776" s="335" t="s">
        <v>3814</v>
      </c>
    </row>
    <row r="2777" spans="1:7">
      <c r="A2777" s="822">
        <v>39155933302</v>
      </c>
      <c r="B2777" s="332" t="s">
        <v>978</v>
      </c>
      <c r="C2777" s="333" t="s">
        <v>70</v>
      </c>
      <c r="D2777" s="334" t="s">
        <v>70</v>
      </c>
      <c r="E2777" s="334" t="s">
        <v>1037</v>
      </c>
      <c r="F2777" s="334" t="s">
        <v>3813</v>
      </c>
      <c r="G2777" s="335" t="s">
        <v>3811</v>
      </c>
    </row>
    <row r="2778" spans="1:7">
      <c r="A2778" s="822">
        <v>39155933400</v>
      </c>
      <c r="B2778" s="332" t="s">
        <v>977</v>
      </c>
      <c r="C2778" s="333" t="s">
        <v>70</v>
      </c>
      <c r="D2778" s="334" t="s">
        <v>70</v>
      </c>
      <c r="E2778" s="334" t="s">
        <v>1071</v>
      </c>
      <c r="F2778" s="334" t="s">
        <v>3816</v>
      </c>
      <c r="G2778" s="335" t="s">
        <v>3811</v>
      </c>
    </row>
    <row r="2779" spans="1:7">
      <c r="A2779" s="822">
        <v>39155933500</v>
      </c>
      <c r="B2779" s="332" t="s">
        <v>976</v>
      </c>
      <c r="C2779" s="333" t="s">
        <v>70</v>
      </c>
      <c r="D2779" s="334" t="s">
        <v>70</v>
      </c>
      <c r="E2779" s="334" t="s">
        <v>1071</v>
      </c>
      <c r="F2779" s="334" t="s">
        <v>3816</v>
      </c>
      <c r="G2779" s="335" t="s">
        <v>3814</v>
      </c>
    </row>
    <row r="2780" spans="1:7">
      <c r="A2780" s="822">
        <v>39155933600</v>
      </c>
      <c r="B2780" s="332" t="s">
        <v>975</v>
      </c>
      <c r="C2780" s="333" t="s">
        <v>70</v>
      </c>
      <c r="D2780" s="334" t="s">
        <v>70</v>
      </c>
      <c r="E2780" s="334" t="s">
        <v>1067</v>
      </c>
      <c r="F2780" s="334" t="s">
        <v>4399</v>
      </c>
      <c r="G2780" s="335" t="s">
        <v>3811</v>
      </c>
    </row>
    <row r="2781" spans="1:7">
      <c r="A2781" s="822">
        <v>39155933700</v>
      </c>
      <c r="B2781" s="332" t="s">
        <v>974</v>
      </c>
      <c r="C2781" s="333" t="s">
        <v>70</v>
      </c>
      <c r="D2781" s="334" t="s">
        <v>70</v>
      </c>
      <c r="E2781" s="334" t="s">
        <v>1037</v>
      </c>
      <c r="F2781" s="334" t="s">
        <v>4400</v>
      </c>
      <c r="G2781" s="335" t="s">
        <v>3814</v>
      </c>
    </row>
    <row r="2782" spans="1:7">
      <c r="A2782" s="822">
        <v>39155933800</v>
      </c>
      <c r="B2782" s="332" t="s">
        <v>973</v>
      </c>
      <c r="C2782" s="333" t="s">
        <v>4356</v>
      </c>
      <c r="D2782" s="334" t="s">
        <v>4356</v>
      </c>
      <c r="E2782" s="334" t="s">
        <v>1037</v>
      </c>
      <c r="F2782" s="334" t="s">
        <v>3813</v>
      </c>
      <c r="G2782" s="335" t="s">
        <v>3670</v>
      </c>
    </row>
    <row r="2783" spans="1:7">
      <c r="A2783" s="822">
        <v>39155933900</v>
      </c>
      <c r="B2783" s="332" t="s">
        <v>972</v>
      </c>
      <c r="C2783" s="333" t="s">
        <v>4356</v>
      </c>
      <c r="D2783" s="334" t="s">
        <v>4356</v>
      </c>
      <c r="E2783" s="334" t="s">
        <v>1067</v>
      </c>
      <c r="F2783" s="334" t="s">
        <v>4399</v>
      </c>
      <c r="G2783" s="335" t="s">
        <v>3811</v>
      </c>
    </row>
    <row r="2784" spans="1:7">
      <c r="A2784" s="822">
        <v>39157020100</v>
      </c>
      <c r="B2784" s="332" t="s">
        <v>971</v>
      </c>
      <c r="C2784" s="333" t="s">
        <v>70</v>
      </c>
      <c r="D2784" s="334" t="s">
        <v>70</v>
      </c>
      <c r="E2784" s="334" t="s">
        <v>1037</v>
      </c>
      <c r="F2784" s="334" t="s">
        <v>3812</v>
      </c>
      <c r="G2784" s="335" t="s">
        <v>3814</v>
      </c>
    </row>
    <row r="2785" spans="1:7">
      <c r="A2785" s="822">
        <v>39157020200</v>
      </c>
      <c r="B2785" s="332" t="s">
        <v>970</v>
      </c>
      <c r="C2785" s="333" t="s">
        <v>70</v>
      </c>
      <c r="D2785" s="334" t="s">
        <v>70</v>
      </c>
      <c r="E2785" s="334" t="s">
        <v>1029</v>
      </c>
      <c r="F2785" s="334" t="s">
        <v>4400</v>
      </c>
      <c r="G2785" s="335" t="s">
        <v>3814</v>
      </c>
    </row>
    <row r="2786" spans="1:7">
      <c r="A2786" s="822">
        <v>39157020300</v>
      </c>
      <c r="B2786" s="332" t="s">
        <v>969</v>
      </c>
      <c r="C2786" s="333" t="s">
        <v>70</v>
      </c>
      <c r="D2786" s="334" t="s">
        <v>70</v>
      </c>
      <c r="E2786" s="334" t="s">
        <v>1037</v>
      </c>
      <c r="F2786" s="334" t="s">
        <v>3812</v>
      </c>
      <c r="G2786" s="335" t="s">
        <v>3814</v>
      </c>
    </row>
    <row r="2787" spans="1:7">
      <c r="A2787" s="822">
        <v>39157020400</v>
      </c>
      <c r="B2787" s="332" t="s">
        <v>968</v>
      </c>
      <c r="C2787" s="333" t="s">
        <v>70</v>
      </c>
      <c r="D2787" s="334" t="s">
        <v>70</v>
      </c>
      <c r="E2787" s="334" t="s">
        <v>1037</v>
      </c>
      <c r="F2787" s="334" t="s">
        <v>3816</v>
      </c>
      <c r="G2787" s="335" t="s">
        <v>3814</v>
      </c>
    </row>
    <row r="2788" spans="1:7">
      <c r="A2788" s="822">
        <v>39157020500</v>
      </c>
      <c r="B2788" s="332" t="s">
        <v>967</v>
      </c>
      <c r="C2788" s="333" t="s">
        <v>70</v>
      </c>
      <c r="D2788" s="334" t="s">
        <v>70</v>
      </c>
      <c r="E2788" s="334" t="s">
        <v>1027</v>
      </c>
      <c r="F2788" s="334" t="s">
        <v>4400</v>
      </c>
      <c r="G2788" s="335" t="s">
        <v>3814</v>
      </c>
    </row>
    <row r="2789" spans="1:7">
      <c r="A2789" s="822">
        <v>39157020600</v>
      </c>
      <c r="B2789" s="332" t="s">
        <v>966</v>
      </c>
      <c r="C2789" s="333" t="s">
        <v>70</v>
      </c>
      <c r="D2789" s="334" t="s">
        <v>70</v>
      </c>
      <c r="E2789" s="334" t="s">
        <v>1029</v>
      </c>
      <c r="F2789" s="334" t="s">
        <v>3816</v>
      </c>
      <c r="G2789" s="335" t="s">
        <v>3814</v>
      </c>
    </row>
    <row r="2790" spans="1:7">
      <c r="A2790" s="822">
        <v>39157020700</v>
      </c>
      <c r="B2790" s="332" t="s">
        <v>965</v>
      </c>
      <c r="C2790" s="333" t="s">
        <v>70</v>
      </c>
      <c r="D2790" s="334" t="s">
        <v>70</v>
      </c>
      <c r="E2790" s="334" t="s">
        <v>1027</v>
      </c>
      <c r="F2790" s="334" t="s">
        <v>4400</v>
      </c>
      <c r="G2790" s="335" t="s">
        <v>3814</v>
      </c>
    </row>
    <row r="2791" spans="1:7">
      <c r="A2791" s="822">
        <v>39157020800</v>
      </c>
      <c r="B2791" s="332" t="s">
        <v>964</v>
      </c>
      <c r="C2791" s="333" t="s">
        <v>4356</v>
      </c>
      <c r="D2791" s="334" t="s">
        <v>70</v>
      </c>
      <c r="E2791" s="334" t="s">
        <v>1067</v>
      </c>
      <c r="F2791" s="334" t="s">
        <v>4399</v>
      </c>
      <c r="G2791" s="335" t="s">
        <v>4401</v>
      </c>
    </row>
    <row r="2792" spans="1:7">
      <c r="A2792" s="822">
        <v>39157020900</v>
      </c>
      <c r="B2792" s="332" t="s">
        <v>963</v>
      </c>
      <c r="C2792" s="333" t="s">
        <v>70</v>
      </c>
      <c r="D2792" s="334" t="s">
        <v>70</v>
      </c>
      <c r="E2792" s="334" t="s">
        <v>1027</v>
      </c>
      <c r="F2792" s="334" t="s">
        <v>4400</v>
      </c>
      <c r="G2792" s="335" t="s">
        <v>3814</v>
      </c>
    </row>
    <row r="2793" spans="1:7">
      <c r="A2793" s="822">
        <v>39157021000</v>
      </c>
      <c r="B2793" s="332" t="s">
        <v>962</v>
      </c>
      <c r="C2793" s="333" t="s">
        <v>70</v>
      </c>
      <c r="D2793" s="334" t="s">
        <v>70</v>
      </c>
      <c r="E2793" s="334" t="s">
        <v>1037</v>
      </c>
      <c r="F2793" s="334" t="s">
        <v>3812</v>
      </c>
      <c r="G2793" s="335" t="s">
        <v>3814</v>
      </c>
    </row>
    <row r="2794" spans="1:7">
      <c r="A2794" s="822">
        <v>39157021100</v>
      </c>
      <c r="B2794" s="332" t="s">
        <v>961</v>
      </c>
      <c r="C2794" s="333" t="s">
        <v>70</v>
      </c>
      <c r="D2794" s="334" t="s">
        <v>4356</v>
      </c>
      <c r="E2794" s="334" t="s">
        <v>1029</v>
      </c>
      <c r="F2794" s="334" t="s">
        <v>3816</v>
      </c>
      <c r="G2794" s="335" t="s">
        <v>4401</v>
      </c>
    </row>
    <row r="2795" spans="1:7">
      <c r="A2795" s="822">
        <v>39157021200</v>
      </c>
      <c r="B2795" s="332" t="s">
        <v>960</v>
      </c>
      <c r="C2795" s="333" t="s">
        <v>70</v>
      </c>
      <c r="D2795" s="334" t="s">
        <v>70</v>
      </c>
      <c r="E2795" s="334" t="s">
        <v>1071</v>
      </c>
      <c r="F2795" s="334" t="s">
        <v>3812</v>
      </c>
      <c r="G2795" s="335" t="s">
        <v>3814</v>
      </c>
    </row>
    <row r="2796" spans="1:7">
      <c r="A2796" s="822">
        <v>39157021300</v>
      </c>
      <c r="B2796" s="332" t="s">
        <v>959</v>
      </c>
      <c r="C2796" s="333" t="s">
        <v>70</v>
      </c>
      <c r="D2796" s="334" t="s">
        <v>70</v>
      </c>
      <c r="E2796" s="334" t="s">
        <v>1027</v>
      </c>
      <c r="F2796" s="334" t="s">
        <v>3816</v>
      </c>
      <c r="G2796" s="335" t="s">
        <v>3814</v>
      </c>
    </row>
    <row r="2797" spans="1:7">
      <c r="A2797" s="822">
        <v>39157021400</v>
      </c>
      <c r="B2797" s="332" t="s">
        <v>958</v>
      </c>
      <c r="C2797" s="333" t="s">
        <v>70</v>
      </c>
      <c r="D2797" s="334" t="s">
        <v>70</v>
      </c>
      <c r="E2797" s="334" t="s">
        <v>1037</v>
      </c>
      <c r="F2797" s="334" t="s">
        <v>3816</v>
      </c>
      <c r="G2797" s="335" t="s">
        <v>3814</v>
      </c>
    </row>
    <row r="2798" spans="1:7">
      <c r="A2798" s="822">
        <v>39157021500</v>
      </c>
      <c r="B2798" s="332" t="s">
        <v>957</v>
      </c>
      <c r="C2798" s="333" t="s">
        <v>70</v>
      </c>
      <c r="D2798" s="334" t="s">
        <v>70</v>
      </c>
      <c r="E2798" s="334" t="s">
        <v>1029</v>
      </c>
      <c r="F2798" s="334" t="s">
        <v>3812</v>
      </c>
      <c r="G2798" s="335" t="s">
        <v>3814</v>
      </c>
    </row>
    <row r="2799" spans="1:7">
      <c r="A2799" s="822">
        <v>39157021600</v>
      </c>
      <c r="B2799" s="332" t="s">
        <v>956</v>
      </c>
      <c r="C2799" s="333" t="s">
        <v>70</v>
      </c>
      <c r="D2799" s="334" t="s">
        <v>70</v>
      </c>
      <c r="E2799" s="334" t="s">
        <v>1071</v>
      </c>
      <c r="F2799" s="334" t="s">
        <v>3813</v>
      </c>
      <c r="G2799" s="335" t="s">
        <v>3814</v>
      </c>
    </row>
    <row r="2800" spans="1:7">
      <c r="A2800" s="822">
        <v>39157021700</v>
      </c>
      <c r="B2800" s="332" t="s">
        <v>955</v>
      </c>
      <c r="C2800" s="333" t="s">
        <v>70</v>
      </c>
      <c r="D2800" s="334" t="s">
        <v>70</v>
      </c>
      <c r="E2800" s="334" t="s">
        <v>1067</v>
      </c>
      <c r="F2800" s="334" t="s">
        <v>3813</v>
      </c>
      <c r="G2800" s="335" t="s">
        <v>3814</v>
      </c>
    </row>
    <row r="2801" spans="1:7">
      <c r="A2801" s="822">
        <v>39157021800</v>
      </c>
      <c r="B2801" s="332" t="s">
        <v>954</v>
      </c>
      <c r="C2801" s="333" t="s">
        <v>70</v>
      </c>
      <c r="D2801" s="334" t="s">
        <v>70</v>
      </c>
      <c r="E2801" s="334" t="s">
        <v>1037</v>
      </c>
      <c r="F2801" s="334" t="s">
        <v>3812</v>
      </c>
      <c r="G2801" s="335" t="s">
        <v>3814</v>
      </c>
    </row>
    <row r="2802" spans="1:7">
      <c r="A2802" s="822">
        <v>39157021900</v>
      </c>
      <c r="B2802" s="332" t="s">
        <v>953</v>
      </c>
      <c r="C2802" s="333" t="s">
        <v>70</v>
      </c>
      <c r="D2802" s="334" t="s">
        <v>70</v>
      </c>
      <c r="E2802" s="334" t="s">
        <v>1037</v>
      </c>
      <c r="F2802" s="334" t="s">
        <v>3816</v>
      </c>
      <c r="G2802" s="335" t="s">
        <v>3814</v>
      </c>
    </row>
    <row r="2803" spans="1:7">
      <c r="A2803" s="822">
        <v>39157022001</v>
      </c>
      <c r="B2803" s="332" t="s">
        <v>952</v>
      </c>
      <c r="C2803" s="333" t="s">
        <v>70</v>
      </c>
      <c r="D2803" s="334" t="s">
        <v>70</v>
      </c>
      <c r="E2803" s="334" t="s">
        <v>1071</v>
      </c>
      <c r="F2803" s="334" t="s">
        <v>3813</v>
      </c>
      <c r="G2803" s="335" t="s">
        <v>3814</v>
      </c>
    </row>
    <row r="2804" spans="1:7">
      <c r="A2804" s="822">
        <v>39157022002</v>
      </c>
      <c r="B2804" s="332" t="s">
        <v>951</v>
      </c>
      <c r="C2804" s="333" t="s">
        <v>70</v>
      </c>
      <c r="D2804" s="334" t="s">
        <v>4356</v>
      </c>
      <c r="E2804" s="334" t="s">
        <v>1067</v>
      </c>
      <c r="F2804" s="334" t="s">
        <v>4400</v>
      </c>
      <c r="G2804" s="335" t="s">
        <v>3814</v>
      </c>
    </row>
    <row r="2805" spans="1:7">
      <c r="A2805" s="822">
        <v>39159050100</v>
      </c>
      <c r="B2805" s="332" t="s">
        <v>950</v>
      </c>
      <c r="C2805" s="333" t="s">
        <v>70</v>
      </c>
      <c r="D2805" s="334" t="s">
        <v>70</v>
      </c>
      <c r="E2805" s="334" t="s">
        <v>1037</v>
      </c>
      <c r="F2805" s="334" t="s">
        <v>4400</v>
      </c>
      <c r="G2805" s="335" t="s">
        <v>3814</v>
      </c>
    </row>
    <row r="2806" spans="1:7">
      <c r="A2806" s="822">
        <v>39159050200</v>
      </c>
      <c r="B2806" s="332" t="s">
        <v>949</v>
      </c>
      <c r="C2806" s="333" t="s">
        <v>70</v>
      </c>
      <c r="D2806" s="334" t="s">
        <v>70</v>
      </c>
      <c r="E2806" s="334" t="s">
        <v>1037</v>
      </c>
      <c r="F2806" s="334" t="s">
        <v>3816</v>
      </c>
      <c r="G2806" s="335" t="s">
        <v>3814</v>
      </c>
    </row>
    <row r="2807" spans="1:7">
      <c r="A2807" s="822">
        <v>39159050301</v>
      </c>
      <c r="B2807" s="332" t="s">
        <v>948</v>
      </c>
      <c r="C2807" s="333" t="s">
        <v>70</v>
      </c>
      <c r="D2807" s="334" t="s">
        <v>70</v>
      </c>
      <c r="E2807" s="334" t="s">
        <v>1029</v>
      </c>
      <c r="F2807" s="334" t="s">
        <v>3813</v>
      </c>
      <c r="G2807" s="335" t="s">
        <v>3814</v>
      </c>
    </row>
    <row r="2808" spans="1:7">
      <c r="A2808" s="822">
        <v>39159050303</v>
      </c>
      <c r="B2808" s="332" t="s">
        <v>947</v>
      </c>
      <c r="C2808" s="333" t="s">
        <v>70</v>
      </c>
      <c r="D2808" s="334" t="s">
        <v>70</v>
      </c>
      <c r="E2808" s="334" t="s">
        <v>1029</v>
      </c>
      <c r="F2808" s="334" t="s">
        <v>4400</v>
      </c>
      <c r="G2808" s="335" t="s">
        <v>3814</v>
      </c>
    </row>
    <row r="2809" spans="1:7">
      <c r="A2809" s="822">
        <v>39159050304</v>
      </c>
      <c r="B2809" s="332" t="s">
        <v>946</v>
      </c>
      <c r="C2809" s="333" t="s">
        <v>70</v>
      </c>
      <c r="D2809" s="334" t="s">
        <v>70</v>
      </c>
      <c r="E2809" s="334" t="s">
        <v>1027</v>
      </c>
      <c r="F2809" s="334" t="s">
        <v>4400</v>
      </c>
      <c r="G2809" s="335" t="s">
        <v>3814</v>
      </c>
    </row>
    <row r="2810" spans="1:7">
      <c r="A2810" s="822">
        <v>39159050400</v>
      </c>
      <c r="B2810" s="332" t="s">
        <v>945</v>
      </c>
      <c r="C2810" s="333" t="s">
        <v>70</v>
      </c>
      <c r="D2810" s="334" t="s">
        <v>70</v>
      </c>
      <c r="E2810" s="334" t="s">
        <v>1029</v>
      </c>
      <c r="F2810" s="334" t="s">
        <v>3812</v>
      </c>
      <c r="G2810" s="335" t="s">
        <v>3814</v>
      </c>
    </row>
    <row r="2811" spans="1:7">
      <c r="A2811" s="822">
        <v>39159050500</v>
      </c>
      <c r="B2811" s="332" t="s">
        <v>944</v>
      </c>
      <c r="C2811" s="333" t="s">
        <v>70</v>
      </c>
      <c r="D2811" s="334" t="s">
        <v>4356</v>
      </c>
      <c r="E2811" s="334" t="s">
        <v>1029</v>
      </c>
      <c r="F2811" s="334" t="s">
        <v>4400</v>
      </c>
      <c r="G2811" s="335" t="s">
        <v>3814</v>
      </c>
    </row>
    <row r="2812" spans="1:7">
      <c r="A2812" s="822">
        <v>39159050601</v>
      </c>
      <c r="B2812" s="332" t="s">
        <v>943</v>
      </c>
      <c r="C2812" s="333" t="s">
        <v>70</v>
      </c>
      <c r="D2812" s="334" t="s">
        <v>70</v>
      </c>
      <c r="E2812" s="334" t="s">
        <v>1029</v>
      </c>
      <c r="F2812" s="334" t="s">
        <v>4400</v>
      </c>
      <c r="G2812" s="335" t="s">
        <v>3814</v>
      </c>
    </row>
    <row r="2813" spans="1:7">
      <c r="A2813" s="822">
        <v>39159050602</v>
      </c>
      <c r="B2813" s="332" t="s">
        <v>942</v>
      </c>
      <c r="C2813" s="333" t="s">
        <v>70</v>
      </c>
      <c r="D2813" s="334" t="s">
        <v>70</v>
      </c>
      <c r="E2813" s="334" t="s">
        <v>1029</v>
      </c>
      <c r="F2813" s="334" t="s">
        <v>4400</v>
      </c>
      <c r="G2813" s="335" t="s">
        <v>3814</v>
      </c>
    </row>
    <row r="2814" spans="1:7">
      <c r="A2814" s="822">
        <v>39159050700</v>
      </c>
      <c r="B2814" s="332" t="s">
        <v>941</v>
      </c>
      <c r="C2814" s="333" t="s">
        <v>70</v>
      </c>
      <c r="D2814" s="334" t="s">
        <v>70</v>
      </c>
      <c r="E2814" s="334" t="s">
        <v>1029</v>
      </c>
      <c r="F2814" s="334" t="s">
        <v>4400</v>
      </c>
      <c r="G2814" s="335" t="s">
        <v>3814</v>
      </c>
    </row>
    <row r="2815" spans="1:7">
      <c r="A2815" s="822">
        <v>39161020100</v>
      </c>
      <c r="B2815" s="332" t="s">
        <v>940</v>
      </c>
      <c r="C2815" s="333" t="s">
        <v>70</v>
      </c>
      <c r="D2815" s="334" t="s">
        <v>70</v>
      </c>
      <c r="E2815" s="334" t="s">
        <v>1029</v>
      </c>
      <c r="F2815" s="334" t="s">
        <v>3812</v>
      </c>
      <c r="G2815" s="335" t="s">
        <v>3814</v>
      </c>
    </row>
    <row r="2816" spans="1:7">
      <c r="A2816" s="822">
        <v>39161020200</v>
      </c>
      <c r="B2816" s="332" t="s">
        <v>939</v>
      </c>
      <c r="C2816" s="333" t="s">
        <v>70</v>
      </c>
      <c r="D2816" s="334" t="s">
        <v>70</v>
      </c>
      <c r="E2816" s="334" t="s">
        <v>1027</v>
      </c>
      <c r="F2816" s="334" t="s">
        <v>3812</v>
      </c>
      <c r="G2816" s="335" t="s">
        <v>3814</v>
      </c>
    </row>
    <row r="2817" spans="1:7">
      <c r="A2817" s="822">
        <v>39161020300</v>
      </c>
      <c r="B2817" s="332" t="s">
        <v>938</v>
      </c>
      <c r="C2817" s="333" t="s">
        <v>70</v>
      </c>
      <c r="D2817" s="334" t="s">
        <v>70</v>
      </c>
      <c r="E2817" s="334" t="s">
        <v>1027</v>
      </c>
      <c r="F2817" s="334" t="s">
        <v>3812</v>
      </c>
      <c r="G2817" s="335" t="s">
        <v>3814</v>
      </c>
    </row>
    <row r="2818" spans="1:7">
      <c r="A2818" s="822">
        <v>39161020400</v>
      </c>
      <c r="B2818" s="332" t="s">
        <v>937</v>
      </c>
      <c r="C2818" s="333" t="s">
        <v>70</v>
      </c>
      <c r="D2818" s="334" t="s">
        <v>70</v>
      </c>
      <c r="E2818" s="334" t="s">
        <v>1027</v>
      </c>
      <c r="F2818" s="334" t="s">
        <v>4400</v>
      </c>
      <c r="G2818" s="335" t="s">
        <v>3814</v>
      </c>
    </row>
    <row r="2819" spans="1:7">
      <c r="A2819" s="822">
        <v>39161020500</v>
      </c>
      <c r="B2819" s="332" t="s">
        <v>936</v>
      </c>
      <c r="C2819" s="333" t="s">
        <v>70</v>
      </c>
      <c r="D2819" s="334" t="s">
        <v>70</v>
      </c>
      <c r="E2819" s="334" t="s">
        <v>1027</v>
      </c>
      <c r="F2819" s="334" t="s">
        <v>4399</v>
      </c>
      <c r="G2819" s="335" t="s">
        <v>4401</v>
      </c>
    </row>
    <row r="2820" spans="1:7">
      <c r="A2820" s="822">
        <v>39161020600</v>
      </c>
      <c r="B2820" s="332" t="s">
        <v>935</v>
      </c>
      <c r="C2820" s="333" t="s">
        <v>4356</v>
      </c>
      <c r="D2820" s="334" t="s">
        <v>4356</v>
      </c>
      <c r="E2820" s="334" t="s">
        <v>1071</v>
      </c>
      <c r="F2820" s="334" t="s">
        <v>4399</v>
      </c>
      <c r="G2820" s="335" t="s">
        <v>3814</v>
      </c>
    </row>
    <row r="2821" spans="1:7">
      <c r="A2821" s="822">
        <v>39161020700</v>
      </c>
      <c r="B2821" s="332" t="s">
        <v>934</v>
      </c>
      <c r="C2821" s="333" t="s">
        <v>70</v>
      </c>
      <c r="D2821" s="334" t="s">
        <v>70</v>
      </c>
      <c r="E2821" s="334" t="s">
        <v>1071</v>
      </c>
      <c r="F2821" s="334" t="s">
        <v>4400</v>
      </c>
      <c r="G2821" s="335" t="s">
        <v>3814</v>
      </c>
    </row>
    <row r="2822" spans="1:7">
      <c r="A2822" s="822">
        <v>39161020800</v>
      </c>
      <c r="B2822" s="332" t="s">
        <v>933</v>
      </c>
      <c r="C2822" s="333" t="s">
        <v>70</v>
      </c>
      <c r="D2822" s="334" t="s">
        <v>70</v>
      </c>
      <c r="E2822" s="334" t="s">
        <v>1027</v>
      </c>
      <c r="F2822" s="334" t="s">
        <v>3812</v>
      </c>
      <c r="G2822" s="335" t="s">
        <v>3814</v>
      </c>
    </row>
    <row r="2823" spans="1:7">
      <c r="A2823" s="822">
        <v>39161020900</v>
      </c>
      <c r="B2823" s="332" t="s">
        <v>932</v>
      </c>
      <c r="C2823" s="333" t="s">
        <v>70</v>
      </c>
      <c r="D2823" s="334" t="s">
        <v>70</v>
      </c>
      <c r="E2823" s="334" t="s">
        <v>1027</v>
      </c>
      <c r="F2823" s="334" t="s">
        <v>3816</v>
      </c>
      <c r="G2823" s="335" t="s">
        <v>3814</v>
      </c>
    </row>
    <row r="2824" spans="1:7">
      <c r="A2824" s="822">
        <v>39163953000</v>
      </c>
      <c r="B2824" s="332" t="s">
        <v>931</v>
      </c>
      <c r="C2824" s="333" t="s">
        <v>70</v>
      </c>
      <c r="D2824" s="334" t="s">
        <v>70</v>
      </c>
      <c r="E2824" s="334" t="s">
        <v>1067</v>
      </c>
      <c r="F2824" s="334" t="s">
        <v>3812</v>
      </c>
      <c r="G2824" s="335" t="s">
        <v>3814</v>
      </c>
    </row>
    <row r="2825" spans="1:7">
      <c r="A2825" s="822">
        <v>39163953100</v>
      </c>
      <c r="B2825" s="332" t="s">
        <v>930</v>
      </c>
      <c r="C2825" s="333" t="s">
        <v>70</v>
      </c>
      <c r="D2825" s="334" t="s">
        <v>70</v>
      </c>
      <c r="E2825" s="334" t="s">
        <v>1067</v>
      </c>
      <c r="F2825" s="334" t="s">
        <v>3812</v>
      </c>
      <c r="G2825" s="335" t="s">
        <v>3814</v>
      </c>
    </row>
    <row r="2826" spans="1:7">
      <c r="A2826" s="822">
        <v>39163953200</v>
      </c>
      <c r="B2826" s="332" t="s">
        <v>929</v>
      </c>
      <c r="C2826" s="333" t="s">
        <v>70</v>
      </c>
      <c r="D2826" s="334" t="s">
        <v>70</v>
      </c>
      <c r="E2826" s="334" t="s">
        <v>1067</v>
      </c>
      <c r="F2826" s="334" t="s">
        <v>4400</v>
      </c>
      <c r="G2826" s="335" t="s">
        <v>3814</v>
      </c>
    </row>
    <row r="2827" spans="1:7">
      <c r="A2827" s="822">
        <v>39165030101</v>
      </c>
      <c r="B2827" s="332" t="s">
        <v>928</v>
      </c>
      <c r="C2827" s="333" t="s">
        <v>70</v>
      </c>
      <c r="D2827" s="334" t="s">
        <v>70</v>
      </c>
      <c r="E2827" s="334" t="s">
        <v>1071</v>
      </c>
      <c r="F2827" s="334" t="s">
        <v>3812</v>
      </c>
      <c r="G2827" s="335" t="s">
        <v>3811</v>
      </c>
    </row>
    <row r="2828" spans="1:7">
      <c r="A2828" s="822">
        <v>39165030102</v>
      </c>
      <c r="B2828" s="332" t="s">
        <v>927</v>
      </c>
      <c r="C2828" s="333" t="s">
        <v>70</v>
      </c>
      <c r="D2828" s="334" t="s">
        <v>70</v>
      </c>
      <c r="E2828" s="334" t="s">
        <v>1071</v>
      </c>
      <c r="F2828" s="334" t="s">
        <v>4400</v>
      </c>
      <c r="G2828" s="335" t="s">
        <v>3811</v>
      </c>
    </row>
    <row r="2829" spans="1:7">
      <c r="A2829" s="822">
        <v>39165030200</v>
      </c>
      <c r="B2829" s="332" t="s">
        <v>926</v>
      </c>
      <c r="C2829" s="333" t="s">
        <v>70</v>
      </c>
      <c r="D2829" s="334" t="s">
        <v>70</v>
      </c>
      <c r="E2829" s="334" t="s">
        <v>1067</v>
      </c>
      <c r="F2829" s="334" t="s">
        <v>4400</v>
      </c>
      <c r="G2829" s="335" t="s">
        <v>3811</v>
      </c>
    </row>
    <row r="2830" spans="1:7">
      <c r="A2830" s="822">
        <v>39165030501</v>
      </c>
      <c r="B2830" s="332" t="s">
        <v>925</v>
      </c>
      <c r="C2830" s="333" t="s">
        <v>70</v>
      </c>
      <c r="D2830" s="334" t="s">
        <v>70</v>
      </c>
      <c r="E2830" s="334" t="s">
        <v>1071</v>
      </c>
      <c r="F2830" s="334" t="s">
        <v>3812</v>
      </c>
      <c r="G2830" s="335" t="s">
        <v>3811</v>
      </c>
    </row>
    <row r="2831" spans="1:7">
      <c r="A2831" s="822">
        <v>39165030503</v>
      </c>
      <c r="B2831" s="332" t="s">
        <v>924</v>
      </c>
      <c r="C2831" s="333" t="s">
        <v>70</v>
      </c>
      <c r="D2831" s="334" t="s">
        <v>70</v>
      </c>
      <c r="E2831" s="334" t="s">
        <v>1029</v>
      </c>
      <c r="F2831" s="334" t="s">
        <v>4400</v>
      </c>
      <c r="G2831" s="335" t="s">
        <v>3811</v>
      </c>
    </row>
    <row r="2832" spans="1:7">
      <c r="A2832" s="822">
        <v>39165030504</v>
      </c>
      <c r="B2832" s="332" t="s">
        <v>923</v>
      </c>
      <c r="C2832" s="333" t="s">
        <v>70</v>
      </c>
      <c r="D2832" s="334" t="s">
        <v>70</v>
      </c>
      <c r="E2832" s="334" t="s">
        <v>1029</v>
      </c>
      <c r="F2832" s="334" t="s">
        <v>4400</v>
      </c>
      <c r="G2832" s="335" t="s">
        <v>3811</v>
      </c>
    </row>
    <row r="2833" spans="1:7">
      <c r="A2833" s="822">
        <v>39165030600</v>
      </c>
      <c r="B2833" s="332" t="s">
        <v>922</v>
      </c>
      <c r="C2833" s="333" t="s">
        <v>70</v>
      </c>
      <c r="D2833" s="334" t="s">
        <v>70</v>
      </c>
      <c r="E2833" s="334" t="s">
        <v>1037</v>
      </c>
      <c r="F2833" s="334" t="s">
        <v>4400</v>
      </c>
      <c r="G2833" s="335" t="s">
        <v>3811</v>
      </c>
    </row>
    <row r="2834" spans="1:7">
      <c r="A2834" s="822">
        <v>39165030700</v>
      </c>
      <c r="B2834" s="332" t="s">
        <v>921</v>
      </c>
      <c r="C2834" s="333" t="s">
        <v>70</v>
      </c>
      <c r="D2834" s="334" t="s">
        <v>70</v>
      </c>
      <c r="E2834" s="334" t="s">
        <v>1029</v>
      </c>
      <c r="F2834" s="334" t="s">
        <v>3812</v>
      </c>
      <c r="G2834" s="335" t="s">
        <v>3814</v>
      </c>
    </row>
    <row r="2835" spans="1:7">
      <c r="A2835" s="822">
        <v>39165030800</v>
      </c>
      <c r="B2835" s="332" t="s">
        <v>920</v>
      </c>
      <c r="C2835" s="333" t="s">
        <v>70</v>
      </c>
      <c r="D2835" s="334" t="s">
        <v>70</v>
      </c>
      <c r="E2835" s="334" t="s">
        <v>1029</v>
      </c>
      <c r="F2835" s="334" t="s">
        <v>4400</v>
      </c>
      <c r="G2835" s="335" t="s">
        <v>3814</v>
      </c>
    </row>
    <row r="2836" spans="1:7">
      <c r="A2836" s="822">
        <v>39165030900</v>
      </c>
      <c r="B2836" s="332" t="s">
        <v>919</v>
      </c>
      <c r="C2836" s="333" t="s">
        <v>70</v>
      </c>
      <c r="D2836" s="334" t="s">
        <v>70</v>
      </c>
      <c r="E2836" s="334" t="s">
        <v>1029</v>
      </c>
      <c r="F2836" s="334" t="s">
        <v>3813</v>
      </c>
      <c r="G2836" s="335" t="s">
        <v>3811</v>
      </c>
    </row>
    <row r="2837" spans="1:7">
      <c r="A2837" s="822">
        <v>39165031000</v>
      </c>
      <c r="B2837" s="332" t="s">
        <v>918</v>
      </c>
      <c r="C2837" s="333" t="s">
        <v>70</v>
      </c>
      <c r="D2837" s="334" t="s">
        <v>70</v>
      </c>
      <c r="E2837" s="334" t="s">
        <v>1037</v>
      </c>
      <c r="F2837" s="334" t="s">
        <v>3812</v>
      </c>
      <c r="G2837" s="335" t="s">
        <v>3811</v>
      </c>
    </row>
    <row r="2838" spans="1:7">
      <c r="A2838" s="822">
        <v>39165031100</v>
      </c>
      <c r="B2838" s="332" t="s">
        <v>917</v>
      </c>
      <c r="C2838" s="333" t="s">
        <v>70</v>
      </c>
      <c r="D2838" s="334" t="s">
        <v>70</v>
      </c>
      <c r="E2838" s="334" t="s">
        <v>1027</v>
      </c>
      <c r="F2838" s="334" t="s">
        <v>3816</v>
      </c>
      <c r="G2838" s="335" t="s">
        <v>3814</v>
      </c>
    </row>
    <row r="2839" spans="1:7">
      <c r="A2839" s="822">
        <v>39165031200</v>
      </c>
      <c r="B2839" s="332" t="s">
        <v>916</v>
      </c>
      <c r="C2839" s="333" t="s">
        <v>70</v>
      </c>
      <c r="D2839" s="334" t="s">
        <v>70</v>
      </c>
      <c r="E2839" s="334" t="s">
        <v>1029</v>
      </c>
      <c r="F2839" s="334" t="s">
        <v>3813</v>
      </c>
      <c r="G2839" s="335" t="s">
        <v>3814</v>
      </c>
    </row>
    <row r="2840" spans="1:7">
      <c r="A2840" s="822">
        <v>39165031300</v>
      </c>
      <c r="B2840" s="332" t="s">
        <v>915</v>
      </c>
      <c r="C2840" s="333" t="s">
        <v>70</v>
      </c>
      <c r="D2840" s="334" t="s">
        <v>70</v>
      </c>
      <c r="E2840" s="334" t="s">
        <v>1027</v>
      </c>
      <c r="F2840" s="334" t="s">
        <v>3812</v>
      </c>
      <c r="G2840" s="335" t="s">
        <v>3811</v>
      </c>
    </row>
    <row r="2841" spans="1:7">
      <c r="A2841" s="822">
        <v>39165031400</v>
      </c>
      <c r="B2841" s="332" t="s">
        <v>914</v>
      </c>
      <c r="C2841" s="333" t="s">
        <v>70</v>
      </c>
      <c r="D2841" s="334" t="s">
        <v>4356</v>
      </c>
      <c r="E2841" s="334" t="s">
        <v>1071</v>
      </c>
      <c r="F2841" s="334" t="s">
        <v>3812</v>
      </c>
      <c r="G2841" s="335" t="s">
        <v>3811</v>
      </c>
    </row>
    <row r="2842" spans="1:7">
      <c r="A2842" s="822">
        <v>39165031500</v>
      </c>
      <c r="B2842" s="332" t="s">
        <v>913</v>
      </c>
      <c r="C2842" s="333" t="s">
        <v>70</v>
      </c>
      <c r="D2842" s="334" t="s">
        <v>70</v>
      </c>
      <c r="E2842" s="334" t="s">
        <v>1037</v>
      </c>
      <c r="F2842" s="334" t="s">
        <v>3813</v>
      </c>
      <c r="G2842" s="335" t="s">
        <v>3811</v>
      </c>
    </row>
    <row r="2843" spans="1:7">
      <c r="A2843" s="822">
        <v>39165031600</v>
      </c>
      <c r="B2843" s="332" t="s">
        <v>912</v>
      </c>
      <c r="C2843" s="333" t="s">
        <v>70</v>
      </c>
      <c r="D2843" s="334" t="s">
        <v>70</v>
      </c>
      <c r="E2843" s="334" t="s">
        <v>1029</v>
      </c>
      <c r="F2843" s="334" t="s">
        <v>3812</v>
      </c>
      <c r="G2843" s="335" t="s">
        <v>3814</v>
      </c>
    </row>
    <row r="2844" spans="1:7">
      <c r="A2844" s="822">
        <v>39165031700</v>
      </c>
      <c r="B2844" s="332" t="s">
        <v>911</v>
      </c>
      <c r="C2844" s="333" t="s">
        <v>70</v>
      </c>
      <c r="D2844" s="334" t="s">
        <v>70</v>
      </c>
      <c r="E2844" s="334"/>
      <c r="F2844" s="334" t="s">
        <v>4402</v>
      </c>
      <c r="G2844" s="335" t="s">
        <v>3811</v>
      </c>
    </row>
    <row r="2845" spans="1:7">
      <c r="A2845" s="822">
        <v>39165031902</v>
      </c>
      <c r="B2845" s="332" t="s">
        <v>910</v>
      </c>
      <c r="C2845" s="333" t="s">
        <v>70</v>
      </c>
      <c r="D2845" s="334" t="s">
        <v>70</v>
      </c>
      <c r="E2845" s="334" t="s">
        <v>1029</v>
      </c>
      <c r="F2845" s="334" t="s">
        <v>3812</v>
      </c>
      <c r="G2845" s="335" t="s">
        <v>3811</v>
      </c>
    </row>
    <row r="2846" spans="1:7">
      <c r="A2846" s="822">
        <v>39165031903</v>
      </c>
      <c r="B2846" s="332" t="s">
        <v>909</v>
      </c>
      <c r="C2846" s="333" t="s">
        <v>70</v>
      </c>
      <c r="D2846" s="334" t="s">
        <v>70</v>
      </c>
      <c r="E2846" s="334" t="s">
        <v>1029</v>
      </c>
      <c r="F2846" s="334" t="s">
        <v>4400</v>
      </c>
      <c r="G2846" s="335" t="s">
        <v>3811</v>
      </c>
    </row>
    <row r="2847" spans="1:7">
      <c r="A2847" s="822">
        <v>39165031904</v>
      </c>
      <c r="B2847" s="332" t="s">
        <v>908</v>
      </c>
      <c r="C2847" s="333" t="s">
        <v>70</v>
      </c>
      <c r="D2847" s="334" t="s">
        <v>70</v>
      </c>
      <c r="E2847" s="334" t="s">
        <v>1029</v>
      </c>
      <c r="F2847" s="334" t="s">
        <v>4400</v>
      </c>
      <c r="G2847" s="335" t="s">
        <v>3811</v>
      </c>
    </row>
    <row r="2848" spans="1:7">
      <c r="A2848" s="822">
        <v>39165032003</v>
      </c>
      <c r="B2848" s="332" t="s">
        <v>907</v>
      </c>
      <c r="C2848" s="333" t="s">
        <v>70</v>
      </c>
      <c r="D2848" s="334" t="s">
        <v>70</v>
      </c>
      <c r="E2848" s="334" t="s">
        <v>1029</v>
      </c>
      <c r="F2848" s="334" t="s">
        <v>3812</v>
      </c>
      <c r="G2848" s="335" t="s">
        <v>3811</v>
      </c>
    </row>
    <row r="2849" spans="1:7">
      <c r="A2849" s="822">
        <v>39165032004</v>
      </c>
      <c r="B2849" s="332" t="s">
        <v>906</v>
      </c>
      <c r="C2849" s="333" t="s">
        <v>70</v>
      </c>
      <c r="D2849" s="334" t="s">
        <v>70</v>
      </c>
      <c r="E2849" s="334" t="s">
        <v>1029</v>
      </c>
      <c r="F2849" s="334" t="s">
        <v>3813</v>
      </c>
      <c r="G2849" s="335" t="s">
        <v>3811</v>
      </c>
    </row>
    <row r="2850" spans="1:7">
      <c r="A2850" s="822">
        <v>39165032005</v>
      </c>
      <c r="B2850" s="332" t="s">
        <v>905</v>
      </c>
      <c r="C2850" s="333" t="s">
        <v>70</v>
      </c>
      <c r="D2850" s="334" t="s">
        <v>70</v>
      </c>
      <c r="E2850" s="334" t="s">
        <v>1029</v>
      </c>
      <c r="F2850" s="334" t="s">
        <v>4400</v>
      </c>
      <c r="G2850" s="335" t="s">
        <v>3811</v>
      </c>
    </row>
    <row r="2851" spans="1:7">
      <c r="A2851" s="822">
        <v>39165032006</v>
      </c>
      <c r="B2851" s="332" t="s">
        <v>904</v>
      </c>
      <c r="C2851" s="333" t="s">
        <v>70</v>
      </c>
      <c r="D2851" s="334" t="s">
        <v>70</v>
      </c>
      <c r="E2851" s="334" t="s">
        <v>1029</v>
      </c>
      <c r="F2851" s="334" t="s">
        <v>4400</v>
      </c>
      <c r="G2851" s="335" t="s">
        <v>3811</v>
      </c>
    </row>
    <row r="2852" spans="1:7">
      <c r="A2852" s="822">
        <v>39165032007</v>
      </c>
      <c r="B2852" s="332" t="s">
        <v>903</v>
      </c>
      <c r="C2852" s="333" t="s">
        <v>70</v>
      </c>
      <c r="D2852" s="334" t="s">
        <v>70</v>
      </c>
      <c r="E2852" s="334" t="s">
        <v>1029</v>
      </c>
      <c r="F2852" s="334" t="s">
        <v>3812</v>
      </c>
      <c r="G2852" s="335" t="s">
        <v>3811</v>
      </c>
    </row>
    <row r="2853" spans="1:7">
      <c r="A2853" s="822">
        <v>39165032100</v>
      </c>
      <c r="B2853" s="332" t="s">
        <v>902</v>
      </c>
      <c r="C2853" s="333" t="s">
        <v>70</v>
      </c>
      <c r="D2853" s="334" t="s">
        <v>70</v>
      </c>
      <c r="E2853" s="334" t="s">
        <v>1037</v>
      </c>
      <c r="F2853" s="334" t="s">
        <v>3810</v>
      </c>
      <c r="G2853" s="335" t="s">
        <v>3811</v>
      </c>
    </row>
    <row r="2854" spans="1:7">
      <c r="A2854" s="822">
        <v>39165032201</v>
      </c>
      <c r="B2854" s="332" t="s">
        <v>901</v>
      </c>
      <c r="C2854" s="333" t="s">
        <v>70</v>
      </c>
      <c r="D2854" s="334" t="s">
        <v>70</v>
      </c>
      <c r="E2854" s="334" t="s">
        <v>1027</v>
      </c>
      <c r="F2854" s="334" t="s">
        <v>4400</v>
      </c>
      <c r="G2854" s="335" t="s">
        <v>3811</v>
      </c>
    </row>
    <row r="2855" spans="1:7">
      <c r="A2855" s="822">
        <v>39165032202</v>
      </c>
      <c r="B2855" s="332" t="s">
        <v>900</v>
      </c>
      <c r="C2855" s="333" t="s">
        <v>70</v>
      </c>
      <c r="D2855" s="334" t="s">
        <v>70</v>
      </c>
      <c r="E2855" s="334" t="s">
        <v>1029</v>
      </c>
      <c r="F2855" s="334" t="s">
        <v>4400</v>
      </c>
      <c r="G2855" s="335" t="s">
        <v>3814</v>
      </c>
    </row>
    <row r="2856" spans="1:7">
      <c r="A2856" s="822">
        <v>39165032300</v>
      </c>
      <c r="B2856" s="332" t="s">
        <v>899</v>
      </c>
      <c r="C2856" s="333" t="s">
        <v>70</v>
      </c>
      <c r="D2856" s="334" t="s">
        <v>70</v>
      </c>
      <c r="E2856" s="334" t="s">
        <v>1027</v>
      </c>
      <c r="F2856" s="334" t="s">
        <v>3816</v>
      </c>
      <c r="G2856" s="335" t="s">
        <v>3814</v>
      </c>
    </row>
    <row r="2857" spans="1:7">
      <c r="A2857" s="822">
        <v>39165032400</v>
      </c>
      <c r="B2857" s="332" t="s">
        <v>898</v>
      </c>
      <c r="C2857" s="333" t="s">
        <v>70</v>
      </c>
      <c r="D2857" s="334" t="s">
        <v>70</v>
      </c>
      <c r="E2857" s="334" t="s">
        <v>1027</v>
      </c>
      <c r="F2857" s="334" t="s">
        <v>3816</v>
      </c>
      <c r="G2857" s="335" t="s">
        <v>3814</v>
      </c>
    </row>
    <row r="2858" spans="1:7">
      <c r="A2858" s="822">
        <v>39165032501</v>
      </c>
      <c r="B2858" s="332" t="s">
        <v>897</v>
      </c>
      <c r="C2858" s="333" t="s">
        <v>70</v>
      </c>
      <c r="D2858" s="334" t="s">
        <v>70</v>
      </c>
      <c r="E2858" s="334" t="s">
        <v>1071</v>
      </c>
      <c r="F2858" s="334" t="s">
        <v>4399</v>
      </c>
      <c r="G2858" s="335" t="s">
        <v>3811</v>
      </c>
    </row>
    <row r="2859" spans="1:7">
      <c r="A2859" s="822">
        <v>39165032502</v>
      </c>
      <c r="B2859" s="332" t="s">
        <v>896</v>
      </c>
      <c r="C2859" s="333" t="s">
        <v>4356</v>
      </c>
      <c r="D2859" s="334" t="s">
        <v>4356</v>
      </c>
      <c r="E2859" s="334" t="s">
        <v>1067</v>
      </c>
      <c r="F2859" s="334" t="s">
        <v>3816</v>
      </c>
      <c r="G2859" s="335" t="s">
        <v>3811</v>
      </c>
    </row>
    <row r="2860" spans="1:7">
      <c r="A2860" s="822">
        <v>39167020101</v>
      </c>
      <c r="B2860" s="332" t="s">
        <v>895</v>
      </c>
      <c r="C2860" s="333" t="s">
        <v>70</v>
      </c>
      <c r="D2860" s="334" t="s">
        <v>70</v>
      </c>
      <c r="E2860" s="334" t="s">
        <v>1037</v>
      </c>
      <c r="F2860" s="334" t="s">
        <v>3816</v>
      </c>
      <c r="G2860" s="335" t="s">
        <v>3811</v>
      </c>
    </row>
    <row r="2861" spans="1:7">
      <c r="A2861" s="822">
        <v>39167020102</v>
      </c>
      <c r="B2861" s="332" t="s">
        <v>894</v>
      </c>
      <c r="C2861" s="333" t="s">
        <v>70</v>
      </c>
      <c r="D2861" s="334" t="s">
        <v>4356</v>
      </c>
      <c r="E2861" s="334" t="s">
        <v>1071</v>
      </c>
      <c r="F2861" s="334" t="s">
        <v>4400</v>
      </c>
      <c r="G2861" s="335" t="s">
        <v>3811</v>
      </c>
    </row>
    <row r="2862" spans="1:7">
      <c r="A2862" s="822">
        <v>39167020200</v>
      </c>
      <c r="B2862" s="332" t="s">
        <v>893</v>
      </c>
      <c r="C2862" s="333" t="s">
        <v>70</v>
      </c>
      <c r="D2862" s="334" t="s">
        <v>70</v>
      </c>
      <c r="E2862" s="334" t="s">
        <v>1037</v>
      </c>
      <c r="F2862" s="334" t="s">
        <v>4400</v>
      </c>
      <c r="G2862" s="335" t="s">
        <v>3814</v>
      </c>
    </row>
    <row r="2863" spans="1:7">
      <c r="A2863" s="822">
        <v>39167020300</v>
      </c>
      <c r="B2863" s="332" t="s">
        <v>892</v>
      </c>
      <c r="C2863" s="333" t="s">
        <v>70</v>
      </c>
      <c r="D2863" s="334" t="s">
        <v>70</v>
      </c>
      <c r="E2863" s="334" t="s">
        <v>1071</v>
      </c>
      <c r="F2863" s="334" t="s">
        <v>3816</v>
      </c>
      <c r="G2863" s="335" t="s">
        <v>3814</v>
      </c>
    </row>
    <row r="2864" spans="1:7">
      <c r="A2864" s="822">
        <v>39167020400</v>
      </c>
      <c r="B2864" s="332" t="s">
        <v>891</v>
      </c>
      <c r="C2864" s="333" t="s">
        <v>70</v>
      </c>
      <c r="D2864" s="334" t="s">
        <v>70</v>
      </c>
      <c r="E2864" s="334" t="s">
        <v>1037</v>
      </c>
      <c r="F2864" s="334" t="s">
        <v>3813</v>
      </c>
      <c r="G2864" s="335" t="s">
        <v>3814</v>
      </c>
    </row>
    <row r="2865" spans="1:7">
      <c r="A2865" s="822">
        <v>39167020500</v>
      </c>
      <c r="B2865" s="332" t="s">
        <v>890</v>
      </c>
      <c r="C2865" s="333" t="s">
        <v>4356</v>
      </c>
      <c r="D2865" s="334" t="s">
        <v>4356</v>
      </c>
      <c r="E2865" s="334" t="s">
        <v>1071</v>
      </c>
      <c r="F2865" s="334" t="s">
        <v>3812</v>
      </c>
      <c r="G2865" s="335" t="s">
        <v>4401</v>
      </c>
    </row>
    <row r="2866" spans="1:7">
      <c r="A2866" s="822">
        <v>39167020800</v>
      </c>
      <c r="B2866" s="332" t="s">
        <v>889</v>
      </c>
      <c r="C2866" s="333" t="s">
        <v>70</v>
      </c>
      <c r="D2866" s="334" t="s">
        <v>70</v>
      </c>
      <c r="E2866" s="334" t="s">
        <v>1027</v>
      </c>
      <c r="F2866" s="334" t="s">
        <v>3816</v>
      </c>
      <c r="G2866" s="335" t="s">
        <v>4401</v>
      </c>
    </row>
    <row r="2867" spans="1:7">
      <c r="A2867" s="822">
        <v>39167020900</v>
      </c>
      <c r="B2867" s="332" t="s">
        <v>888</v>
      </c>
      <c r="C2867" s="333" t="s">
        <v>4356</v>
      </c>
      <c r="D2867" s="334" t="s">
        <v>4356</v>
      </c>
      <c r="E2867" s="334" t="s">
        <v>1037</v>
      </c>
      <c r="F2867" s="334" t="s">
        <v>3813</v>
      </c>
      <c r="G2867" s="335" t="s">
        <v>3814</v>
      </c>
    </row>
    <row r="2868" spans="1:7">
      <c r="A2868" s="822">
        <v>39167021000</v>
      </c>
      <c r="B2868" s="332" t="s">
        <v>887</v>
      </c>
      <c r="C2868" s="333" t="s">
        <v>4356</v>
      </c>
      <c r="D2868" s="334" t="s">
        <v>4356</v>
      </c>
      <c r="E2868" s="334" t="s">
        <v>1071</v>
      </c>
      <c r="F2868" s="334" t="s">
        <v>3813</v>
      </c>
      <c r="G2868" s="335" t="s">
        <v>3814</v>
      </c>
    </row>
    <row r="2869" spans="1:7">
      <c r="A2869" s="822">
        <v>39167021100</v>
      </c>
      <c r="B2869" s="332" t="s">
        <v>886</v>
      </c>
      <c r="C2869" s="333" t="s">
        <v>70</v>
      </c>
      <c r="D2869" s="334" t="s">
        <v>70</v>
      </c>
      <c r="E2869" s="334" t="s">
        <v>1037</v>
      </c>
      <c r="F2869" s="334" t="s">
        <v>3812</v>
      </c>
      <c r="G2869" s="335" t="s">
        <v>3814</v>
      </c>
    </row>
    <row r="2870" spans="1:7">
      <c r="A2870" s="822">
        <v>39167021200</v>
      </c>
      <c r="B2870" s="332" t="s">
        <v>885</v>
      </c>
      <c r="C2870" s="333" t="s">
        <v>70</v>
      </c>
      <c r="D2870" s="334" t="s">
        <v>70</v>
      </c>
      <c r="E2870" s="334" t="s">
        <v>1067</v>
      </c>
      <c r="F2870" s="334" t="s">
        <v>3813</v>
      </c>
      <c r="G2870" s="335" t="s">
        <v>3814</v>
      </c>
    </row>
    <row r="2871" spans="1:7">
      <c r="A2871" s="822">
        <v>39167021300</v>
      </c>
      <c r="B2871" s="332" t="s">
        <v>884</v>
      </c>
      <c r="C2871" s="333" t="s">
        <v>70</v>
      </c>
      <c r="D2871" s="334" t="s">
        <v>70</v>
      </c>
      <c r="E2871" s="334" t="s">
        <v>1071</v>
      </c>
      <c r="F2871" s="334" t="s">
        <v>4399</v>
      </c>
      <c r="G2871" s="335" t="s">
        <v>3814</v>
      </c>
    </row>
    <row r="2872" spans="1:7">
      <c r="A2872" s="822">
        <v>39167021400</v>
      </c>
      <c r="B2872" s="332" t="s">
        <v>883</v>
      </c>
      <c r="C2872" s="333" t="s">
        <v>70</v>
      </c>
      <c r="D2872" s="334" t="s">
        <v>70</v>
      </c>
      <c r="E2872" s="334" t="s">
        <v>1029</v>
      </c>
      <c r="F2872" s="334" t="s">
        <v>3813</v>
      </c>
      <c r="G2872" s="335" t="s">
        <v>3814</v>
      </c>
    </row>
    <row r="2873" spans="1:7">
      <c r="A2873" s="822">
        <v>39167021500</v>
      </c>
      <c r="B2873" s="332" t="s">
        <v>882</v>
      </c>
      <c r="C2873" s="333" t="s">
        <v>70</v>
      </c>
      <c r="D2873" s="334" t="s">
        <v>70</v>
      </c>
      <c r="E2873" s="334" t="s">
        <v>1027</v>
      </c>
      <c r="F2873" s="334" t="s">
        <v>3812</v>
      </c>
      <c r="G2873" s="335" t="s">
        <v>3814</v>
      </c>
    </row>
    <row r="2874" spans="1:7">
      <c r="A2874" s="822">
        <v>39167021600</v>
      </c>
      <c r="B2874" s="332" t="s">
        <v>881</v>
      </c>
      <c r="C2874" s="333" t="s">
        <v>70</v>
      </c>
      <c r="D2874" s="334" t="s">
        <v>70</v>
      </c>
      <c r="E2874" s="334" t="s">
        <v>1071</v>
      </c>
      <c r="F2874" s="334" t="s">
        <v>3812</v>
      </c>
      <c r="G2874" s="335" t="s">
        <v>3814</v>
      </c>
    </row>
    <row r="2875" spans="1:7">
      <c r="A2875" s="822">
        <v>39167021700</v>
      </c>
      <c r="B2875" s="332" t="s">
        <v>880</v>
      </c>
      <c r="C2875" s="333" t="s">
        <v>70</v>
      </c>
      <c r="D2875" s="334" t="s">
        <v>70</v>
      </c>
      <c r="E2875" s="334" t="s">
        <v>1071</v>
      </c>
      <c r="F2875" s="334" t="s">
        <v>3812</v>
      </c>
      <c r="G2875" s="335" t="s">
        <v>3814</v>
      </c>
    </row>
    <row r="2876" spans="1:7">
      <c r="A2876" s="822">
        <v>39169000100</v>
      </c>
      <c r="B2876" s="332" t="s">
        <v>879</v>
      </c>
      <c r="C2876" s="333" t="s">
        <v>4356</v>
      </c>
      <c r="D2876" s="334" t="s">
        <v>4356</v>
      </c>
      <c r="E2876" s="334" t="s">
        <v>1071</v>
      </c>
      <c r="F2876" s="334" t="s">
        <v>3812</v>
      </c>
      <c r="G2876" s="335" t="s">
        <v>4401</v>
      </c>
    </row>
    <row r="2877" spans="1:7">
      <c r="A2877" s="822">
        <v>39169000200</v>
      </c>
      <c r="B2877" s="332" t="s">
        <v>878</v>
      </c>
      <c r="C2877" s="333" t="s">
        <v>70</v>
      </c>
      <c r="D2877" s="334" t="s">
        <v>70</v>
      </c>
      <c r="E2877" s="334" t="s">
        <v>1029</v>
      </c>
      <c r="F2877" s="334" t="s">
        <v>4399</v>
      </c>
      <c r="G2877" s="335" t="s">
        <v>4401</v>
      </c>
    </row>
    <row r="2878" spans="1:7">
      <c r="A2878" s="822">
        <v>39169000300</v>
      </c>
      <c r="B2878" s="332" t="s">
        <v>877</v>
      </c>
      <c r="C2878" s="333" t="s">
        <v>70</v>
      </c>
      <c r="D2878" s="334" t="s">
        <v>70</v>
      </c>
      <c r="E2878" s="334" t="s">
        <v>1029</v>
      </c>
      <c r="F2878" s="334" t="s">
        <v>3816</v>
      </c>
      <c r="G2878" s="335" t="s">
        <v>3814</v>
      </c>
    </row>
    <row r="2879" spans="1:7">
      <c r="A2879" s="822">
        <v>39169000500</v>
      </c>
      <c r="B2879" s="332" t="s">
        <v>876</v>
      </c>
      <c r="C2879" s="333" t="s">
        <v>4356</v>
      </c>
      <c r="D2879" s="334" t="s">
        <v>4356</v>
      </c>
      <c r="E2879" s="334" t="s">
        <v>1067</v>
      </c>
      <c r="F2879" s="334" t="s">
        <v>3813</v>
      </c>
      <c r="G2879" s="335" t="s">
        <v>3814</v>
      </c>
    </row>
    <row r="2880" spans="1:7">
      <c r="A2880" s="822">
        <v>39169000600</v>
      </c>
      <c r="B2880" s="332" t="s">
        <v>875</v>
      </c>
      <c r="C2880" s="333" t="s">
        <v>70</v>
      </c>
      <c r="D2880" s="334" t="s">
        <v>70</v>
      </c>
      <c r="E2880" s="334" t="s">
        <v>1027</v>
      </c>
      <c r="F2880" s="334" t="s">
        <v>4400</v>
      </c>
      <c r="G2880" s="335" t="s">
        <v>3814</v>
      </c>
    </row>
    <row r="2881" spans="1:7">
      <c r="A2881" s="822">
        <v>39169000700</v>
      </c>
      <c r="B2881" s="332" t="s">
        <v>874</v>
      </c>
      <c r="C2881" s="333" t="s">
        <v>70</v>
      </c>
      <c r="D2881" s="334" t="s">
        <v>70</v>
      </c>
      <c r="E2881" s="334" t="s">
        <v>1029</v>
      </c>
      <c r="F2881" s="334" t="s">
        <v>3812</v>
      </c>
      <c r="G2881" s="335" t="s">
        <v>3814</v>
      </c>
    </row>
    <row r="2882" spans="1:7">
      <c r="A2882" s="822">
        <v>39169000800</v>
      </c>
      <c r="B2882" s="332" t="s">
        <v>873</v>
      </c>
      <c r="C2882" s="333" t="s">
        <v>70</v>
      </c>
      <c r="D2882" s="334" t="s">
        <v>70</v>
      </c>
      <c r="E2882" s="334" t="s">
        <v>1029</v>
      </c>
      <c r="F2882" s="334" t="s">
        <v>3812</v>
      </c>
      <c r="G2882" s="335" t="s">
        <v>3814</v>
      </c>
    </row>
    <row r="2883" spans="1:7">
      <c r="A2883" s="822">
        <v>39169000900</v>
      </c>
      <c r="B2883" s="332" t="s">
        <v>872</v>
      </c>
      <c r="C2883" s="333" t="s">
        <v>70</v>
      </c>
      <c r="D2883" s="334" t="s">
        <v>70</v>
      </c>
      <c r="E2883" s="334" t="s">
        <v>1027</v>
      </c>
      <c r="F2883" s="334" t="s">
        <v>3816</v>
      </c>
      <c r="G2883" s="335" t="s">
        <v>3814</v>
      </c>
    </row>
    <row r="2884" spans="1:7">
      <c r="A2884" s="822">
        <v>39169001000</v>
      </c>
      <c r="B2884" s="332" t="s">
        <v>871</v>
      </c>
      <c r="C2884" s="333" t="s">
        <v>70</v>
      </c>
      <c r="D2884" s="334" t="s">
        <v>70</v>
      </c>
      <c r="E2884" s="334" t="s">
        <v>1027</v>
      </c>
      <c r="F2884" s="334" t="s">
        <v>4399</v>
      </c>
      <c r="G2884" s="335" t="s">
        <v>3814</v>
      </c>
    </row>
    <row r="2885" spans="1:7">
      <c r="A2885" s="822">
        <v>39169001100</v>
      </c>
      <c r="B2885" s="332" t="s">
        <v>870</v>
      </c>
      <c r="C2885" s="333" t="s">
        <v>70</v>
      </c>
      <c r="D2885" s="334" t="s">
        <v>70</v>
      </c>
      <c r="E2885" s="334" t="s">
        <v>1029</v>
      </c>
      <c r="F2885" s="334" t="s">
        <v>3816</v>
      </c>
      <c r="G2885" s="335" t="s">
        <v>3814</v>
      </c>
    </row>
    <row r="2886" spans="1:7">
      <c r="A2886" s="822">
        <v>39169001200</v>
      </c>
      <c r="B2886" s="332" t="s">
        <v>869</v>
      </c>
      <c r="C2886" s="333" t="s">
        <v>4356</v>
      </c>
      <c r="D2886" s="334" t="s">
        <v>70</v>
      </c>
      <c r="E2886" s="334" t="s">
        <v>1037</v>
      </c>
      <c r="F2886" s="334" t="s">
        <v>4400</v>
      </c>
      <c r="G2886" s="335" t="s">
        <v>4401</v>
      </c>
    </row>
    <row r="2887" spans="1:7">
      <c r="A2887" s="822">
        <v>39169001300</v>
      </c>
      <c r="B2887" s="332" t="s">
        <v>868</v>
      </c>
      <c r="C2887" s="333" t="s">
        <v>70</v>
      </c>
      <c r="D2887" s="334" t="s">
        <v>70</v>
      </c>
      <c r="E2887" s="334" t="s">
        <v>1027</v>
      </c>
      <c r="F2887" s="334" t="s">
        <v>4400</v>
      </c>
      <c r="G2887" s="335" t="s">
        <v>3814</v>
      </c>
    </row>
    <row r="2888" spans="1:7">
      <c r="A2888" s="822">
        <v>39169001400</v>
      </c>
      <c r="B2888" s="332" t="s">
        <v>867</v>
      </c>
      <c r="C2888" s="333" t="s">
        <v>70</v>
      </c>
      <c r="D2888" s="334" t="s">
        <v>70</v>
      </c>
      <c r="E2888" s="334" t="s">
        <v>1037</v>
      </c>
      <c r="F2888" s="334" t="s">
        <v>4400</v>
      </c>
      <c r="G2888" s="335" t="s">
        <v>3814</v>
      </c>
    </row>
    <row r="2889" spans="1:7">
      <c r="A2889" s="822">
        <v>39169001700</v>
      </c>
      <c r="B2889" s="332" t="s">
        <v>866</v>
      </c>
      <c r="C2889" s="333" t="s">
        <v>70</v>
      </c>
      <c r="D2889" s="334" t="s">
        <v>70</v>
      </c>
      <c r="E2889" s="334" t="s">
        <v>1071</v>
      </c>
      <c r="F2889" s="334" t="s">
        <v>3816</v>
      </c>
      <c r="G2889" s="335" t="s">
        <v>3814</v>
      </c>
    </row>
    <row r="2890" spans="1:7">
      <c r="A2890" s="822">
        <v>39169001800</v>
      </c>
      <c r="B2890" s="332" t="s">
        <v>865</v>
      </c>
      <c r="C2890" s="333" t="s">
        <v>70</v>
      </c>
      <c r="D2890" s="334" t="s">
        <v>70</v>
      </c>
      <c r="E2890" s="334" t="s">
        <v>1037</v>
      </c>
      <c r="F2890" s="334" t="s">
        <v>3812</v>
      </c>
      <c r="G2890" s="335" t="s">
        <v>3814</v>
      </c>
    </row>
    <row r="2891" spans="1:7">
      <c r="A2891" s="822">
        <v>39169001900</v>
      </c>
      <c r="B2891" s="332" t="s">
        <v>864</v>
      </c>
      <c r="C2891" s="333" t="s">
        <v>70</v>
      </c>
      <c r="D2891" s="334" t="s">
        <v>70</v>
      </c>
      <c r="E2891" s="334" t="s">
        <v>1071</v>
      </c>
      <c r="F2891" s="334" t="s">
        <v>4399</v>
      </c>
      <c r="G2891" s="335" t="s">
        <v>3814</v>
      </c>
    </row>
    <row r="2892" spans="1:7">
      <c r="A2892" s="822">
        <v>39169002000</v>
      </c>
      <c r="B2892" s="332" t="s">
        <v>863</v>
      </c>
      <c r="C2892" s="333" t="s">
        <v>70</v>
      </c>
      <c r="D2892" s="334" t="s">
        <v>70</v>
      </c>
      <c r="E2892" s="334" t="s">
        <v>1027</v>
      </c>
      <c r="F2892" s="334" t="s">
        <v>4399</v>
      </c>
      <c r="G2892" s="335" t="s">
        <v>3814</v>
      </c>
    </row>
    <row r="2893" spans="1:7">
      <c r="A2893" s="822">
        <v>39169002100</v>
      </c>
      <c r="B2893" s="332" t="s">
        <v>862</v>
      </c>
      <c r="C2893" s="333" t="s">
        <v>70</v>
      </c>
      <c r="D2893" s="334" t="s">
        <v>70</v>
      </c>
      <c r="E2893" s="334" t="s">
        <v>1037</v>
      </c>
      <c r="F2893" s="334" t="s">
        <v>3813</v>
      </c>
      <c r="G2893" s="335" t="s">
        <v>3814</v>
      </c>
    </row>
    <row r="2894" spans="1:7">
      <c r="A2894" s="822">
        <v>39169002200</v>
      </c>
      <c r="B2894" s="332" t="s">
        <v>861</v>
      </c>
      <c r="C2894" s="333" t="s">
        <v>70</v>
      </c>
      <c r="D2894" s="334" t="s">
        <v>70</v>
      </c>
      <c r="E2894" s="334" t="s">
        <v>1071</v>
      </c>
      <c r="F2894" s="334" t="s">
        <v>3813</v>
      </c>
      <c r="G2894" s="335" t="s">
        <v>3814</v>
      </c>
    </row>
    <row r="2895" spans="1:7">
      <c r="A2895" s="822">
        <v>39169002300</v>
      </c>
      <c r="B2895" s="332" t="s">
        <v>860</v>
      </c>
      <c r="C2895" s="333" t="s">
        <v>70</v>
      </c>
      <c r="D2895" s="334" t="s">
        <v>70</v>
      </c>
      <c r="E2895" s="334" t="s">
        <v>1027</v>
      </c>
      <c r="F2895" s="334" t="s">
        <v>3813</v>
      </c>
      <c r="G2895" s="335" t="s">
        <v>3814</v>
      </c>
    </row>
    <row r="2896" spans="1:7">
      <c r="A2896" s="822">
        <v>39169002400</v>
      </c>
      <c r="B2896" s="332" t="s">
        <v>859</v>
      </c>
      <c r="C2896" s="333" t="s">
        <v>70</v>
      </c>
      <c r="D2896" s="334" t="s">
        <v>70</v>
      </c>
      <c r="E2896" s="334" t="s">
        <v>1037</v>
      </c>
      <c r="F2896" s="334" t="s">
        <v>4400</v>
      </c>
      <c r="G2896" s="335" t="s">
        <v>3814</v>
      </c>
    </row>
    <row r="2897" spans="1:7">
      <c r="A2897" s="822">
        <v>39169002500</v>
      </c>
      <c r="B2897" s="332" t="s">
        <v>858</v>
      </c>
      <c r="C2897" s="333" t="s">
        <v>70</v>
      </c>
      <c r="D2897" s="334" t="s">
        <v>70</v>
      </c>
      <c r="E2897" s="334" t="s">
        <v>1029</v>
      </c>
      <c r="F2897" s="334" t="s">
        <v>3812</v>
      </c>
      <c r="G2897" s="335" t="s">
        <v>3814</v>
      </c>
    </row>
    <row r="2898" spans="1:7">
      <c r="A2898" s="822">
        <v>39169002901</v>
      </c>
      <c r="B2898" s="332" t="s">
        <v>857</v>
      </c>
      <c r="C2898" s="333" t="s">
        <v>70</v>
      </c>
      <c r="D2898" s="334" t="s">
        <v>70</v>
      </c>
      <c r="E2898" s="334" t="s">
        <v>1037</v>
      </c>
      <c r="F2898" s="334" t="s">
        <v>4400</v>
      </c>
      <c r="G2898" s="335" t="s">
        <v>3811</v>
      </c>
    </row>
    <row r="2899" spans="1:7">
      <c r="A2899" s="822">
        <v>39169002902</v>
      </c>
      <c r="B2899" s="332" t="s">
        <v>856</v>
      </c>
      <c r="C2899" s="333" t="s">
        <v>70</v>
      </c>
      <c r="D2899" s="334" t="s">
        <v>70</v>
      </c>
      <c r="E2899" s="334" t="s">
        <v>1037</v>
      </c>
      <c r="F2899" s="334" t="s">
        <v>3812</v>
      </c>
      <c r="G2899" s="335" t="s">
        <v>3811</v>
      </c>
    </row>
    <row r="2900" spans="1:7">
      <c r="A2900" s="822">
        <v>39169003000</v>
      </c>
      <c r="B2900" s="332" t="s">
        <v>855</v>
      </c>
      <c r="C2900" s="333" t="s">
        <v>70</v>
      </c>
      <c r="D2900" s="334" t="s">
        <v>70</v>
      </c>
      <c r="E2900" s="334" t="s">
        <v>1027</v>
      </c>
      <c r="F2900" s="334" t="s">
        <v>3812</v>
      </c>
      <c r="G2900" s="335" t="s">
        <v>3814</v>
      </c>
    </row>
    <row r="2901" spans="1:7">
      <c r="A2901" s="822">
        <v>39169003100</v>
      </c>
      <c r="B2901" s="332" t="s">
        <v>854</v>
      </c>
      <c r="C2901" s="333" t="s">
        <v>70</v>
      </c>
      <c r="D2901" s="334" t="s">
        <v>70</v>
      </c>
      <c r="E2901" s="334" t="s">
        <v>1027</v>
      </c>
      <c r="F2901" s="334" t="s">
        <v>4400</v>
      </c>
      <c r="G2901" s="335" t="s">
        <v>3814</v>
      </c>
    </row>
    <row r="2902" spans="1:7">
      <c r="A2902" s="822">
        <v>39169003200</v>
      </c>
      <c r="B2902" s="332" t="s">
        <v>853</v>
      </c>
      <c r="C2902" s="333" t="s">
        <v>70</v>
      </c>
      <c r="D2902" s="334" t="s">
        <v>70</v>
      </c>
      <c r="E2902" s="334" t="s">
        <v>1029</v>
      </c>
      <c r="F2902" s="334" t="s">
        <v>3813</v>
      </c>
      <c r="G2902" s="335" t="s">
        <v>3814</v>
      </c>
    </row>
    <row r="2903" spans="1:7">
      <c r="A2903" s="822">
        <v>39169003300</v>
      </c>
      <c r="B2903" s="332" t="s">
        <v>852</v>
      </c>
      <c r="C2903" s="333" t="s">
        <v>70</v>
      </c>
      <c r="D2903" s="334" t="s">
        <v>70</v>
      </c>
      <c r="E2903" s="334" t="s">
        <v>1027</v>
      </c>
      <c r="F2903" s="334" t="s">
        <v>3812</v>
      </c>
      <c r="G2903" s="335" t="s">
        <v>3814</v>
      </c>
    </row>
    <row r="2904" spans="1:7">
      <c r="A2904" s="822">
        <v>39169003400</v>
      </c>
      <c r="B2904" s="332" t="s">
        <v>851</v>
      </c>
      <c r="C2904" s="333" t="s">
        <v>70</v>
      </c>
      <c r="D2904" s="334" t="s">
        <v>70</v>
      </c>
      <c r="E2904" s="334" t="s">
        <v>1071</v>
      </c>
      <c r="F2904" s="334" t="s">
        <v>4399</v>
      </c>
      <c r="G2904" s="335" t="s">
        <v>3811</v>
      </c>
    </row>
    <row r="2905" spans="1:7">
      <c r="A2905" s="822">
        <v>39169003500</v>
      </c>
      <c r="B2905" s="332" t="s">
        <v>850</v>
      </c>
      <c r="C2905" s="333" t="s">
        <v>70</v>
      </c>
      <c r="D2905" s="334" t="s">
        <v>70</v>
      </c>
      <c r="E2905" s="334" t="s">
        <v>1037</v>
      </c>
      <c r="F2905" s="334" t="s">
        <v>3813</v>
      </c>
      <c r="G2905" s="335" t="s">
        <v>3811</v>
      </c>
    </row>
    <row r="2906" spans="1:7">
      <c r="A2906" s="822">
        <v>39169003700</v>
      </c>
      <c r="B2906" s="332" t="s">
        <v>849</v>
      </c>
      <c r="C2906" s="333" t="s">
        <v>70</v>
      </c>
      <c r="D2906" s="334" t="s">
        <v>70</v>
      </c>
      <c r="E2906" s="334" t="s">
        <v>1071</v>
      </c>
      <c r="F2906" s="334" t="s">
        <v>3812</v>
      </c>
      <c r="G2906" s="335" t="s">
        <v>3814</v>
      </c>
    </row>
    <row r="2907" spans="1:7">
      <c r="A2907" s="822">
        <v>39169980000</v>
      </c>
      <c r="B2907" s="332" t="s">
        <v>848</v>
      </c>
      <c r="C2907" s="333" t="s">
        <v>70</v>
      </c>
      <c r="D2907" s="334" t="s">
        <v>70</v>
      </c>
      <c r="E2907" s="334" t="s">
        <v>1027</v>
      </c>
      <c r="F2907" s="334" t="s">
        <v>4399</v>
      </c>
      <c r="G2907" s="335" t="s">
        <v>4401</v>
      </c>
    </row>
    <row r="2908" spans="1:7">
      <c r="A2908" s="822">
        <v>39171950100</v>
      </c>
      <c r="B2908" s="332" t="s">
        <v>847</v>
      </c>
      <c r="C2908" s="333" t="s">
        <v>70</v>
      </c>
      <c r="D2908" s="334" t="s">
        <v>70</v>
      </c>
      <c r="E2908" s="334" t="s">
        <v>1037</v>
      </c>
      <c r="F2908" s="334" t="s">
        <v>3812</v>
      </c>
      <c r="G2908" s="335" t="s">
        <v>3814</v>
      </c>
    </row>
    <row r="2909" spans="1:7">
      <c r="A2909" s="822">
        <v>39171950200</v>
      </c>
      <c r="B2909" s="332" t="s">
        <v>846</v>
      </c>
      <c r="C2909" s="333" t="s">
        <v>70</v>
      </c>
      <c r="D2909" s="334" t="s">
        <v>70</v>
      </c>
      <c r="E2909" s="334" t="s">
        <v>1037</v>
      </c>
      <c r="F2909" s="334" t="s">
        <v>4400</v>
      </c>
      <c r="G2909" s="335" t="s">
        <v>3814</v>
      </c>
    </row>
    <row r="2910" spans="1:7">
      <c r="A2910" s="822">
        <v>39171950300</v>
      </c>
      <c r="B2910" s="332" t="s">
        <v>845</v>
      </c>
      <c r="C2910" s="333" t="s">
        <v>70</v>
      </c>
      <c r="D2910" s="334" t="s">
        <v>70</v>
      </c>
      <c r="E2910" s="334" t="s">
        <v>1037</v>
      </c>
      <c r="F2910" s="334" t="s">
        <v>4400</v>
      </c>
      <c r="G2910" s="335" t="s">
        <v>3814</v>
      </c>
    </row>
    <row r="2911" spans="1:7">
      <c r="A2911" s="822">
        <v>39171950400</v>
      </c>
      <c r="B2911" s="332" t="s">
        <v>844</v>
      </c>
      <c r="C2911" s="333" t="s">
        <v>70</v>
      </c>
      <c r="D2911" s="334" t="s">
        <v>70</v>
      </c>
      <c r="E2911" s="334" t="s">
        <v>1027</v>
      </c>
      <c r="F2911" s="334" t="s">
        <v>3812</v>
      </c>
      <c r="G2911" s="335" t="s">
        <v>3814</v>
      </c>
    </row>
    <row r="2912" spans="1:7">
      <c r="A2912" s="822">
        <v>39171950500</v>
      </c>
      <c r="B2912" s="332" t="s">
        <v>843</v>
      </c>
      <c r="C2912" s="333" t="s">
        <v>70</v>
      </c>
      <c r="D2912" s="334" t="s">
        <v>70</v>
      </c>
      <c r="E2912" s="334" t="s">
        <v>1027</v>
      </c>
      <c r="F2912" s="334" t="s">
        <v>4400</v>
      </c>
      <c r="G2912" s="335" t="s">
        <v>3814</v>
      </c>
    </row>
    <row r="2913" spans="1:7">
      <c r="A2913" s="822">
        <v>39171950600</v>
      </c>
      <c r="B2913" s="332" t="s">
        <v>842</v>
      </c>
      <c r="C2913" s="333" t="s">
        <v>4356</v>
      </c>
      <c r="D2913" s="334" t="s">
        <v>4356</v>
      </c>
      <c r="E2913" s="334" t="s">
        <v>1037</v>
      </c>
      <c r="F2913" s="334" t="s">
        <v>4400</v>
      </c>
      <c r="G2913" s="335" t="s">
        <v>3814</v>
      </c>
    </row>
    <row r="2914" spans="1:7">
      <c r="A2914" s="822">
        <v>39171950700</v>
      </c>
      <c r="B2914" s="332" t="s">
        <v>841</v>
      </c>
      <c r="C2914" s="333" t="s">
        <v>70</v>
      </c>
      <c r="D2914" s="334" t="s">
        <v>70</v>
      </c>
      <c r="E2914" s="334" t="s">
        <v>1029</v>
      </c>
      <c r="F2914" s="334" t="s">
        <v>3816</v>
      </c>
      <c r="G2914" s="335" t="s">
        <v>3814</v>
      </c>
    </row>
    <row r="2915" spans="1:7">
      <c r="A2915" s="822">
        <v>39171950800</v>
      </c>
      <c r="B2915" s="332" t="s">
        <v>840</v>
      </c>
      <c r="C2915" s="333" t="s">
        <v>70</v>
      </c>
      <c r="D2915" s="334" t="s">
        <v>70</v>
      </c>
      <c r="E2915" s="334" t="s">
        <v>1027</v>
      </c>
      <c r="F2915" s="334" t="s">
        <v>3816</v>
      </c>
      <c r="G2915" s="335" t="s">
        <v>3814</v>
      </c>
    </row>
    <row r="2916" spans="1:7">
      <c r="A2916" s="822">
        <v>39171950900</v>
      </c>
      <c r="B2916" s="332" t="s">
        <v>839</v>
      </c>
      <c r="C2916" s="333" t="s">
        <v>70</v>
      </c>
      <c r="D2916" s="334" t="s">
        <v>70</v>
      </c>
      <c r="E2916" s="334" t="s">
        <v>1027</v>
      </c>
      <c r="F2916" s="334" t="s">
        <v>3816</v>
      </c>
      <c r="G2916" s="335" t="s">
        <v>3814</v>
      </c>
    </row>
    <row r="2917" spans="1:7">
      <c r="A2917" s="822">
        <v>39173020100</v>
      </c>
      <c r="B2917" s="332" t="s">
        <v>838</v>
      </c>
      <c r="C2917" s="333" t="s">
        <v>70</v>
      </c>
      <c r="D2917" s="334" t="s">
        <v>70</v>
      </c>
      <c r="E2917" s="334" t="s">
        <v>1037</v>
      </c>
      <c r="F2917" s="334" t="s">
        <v>3812</v>
      </c>
      <c r="G2917" s="335" t="s">
        <v>3811</v>
      </c>
    </row>
    <row r="2918" spans="1:7">
      <c r="A2918" s="822">
        <v>39173020200</v>
      </c>
      <c r="B2918" s="332" t="s">
        <v>837</v>
      </c>
      <c r="C2918" s="333" t="s">
        <v>70</v>
      </c>
      <c r="D2918" s="334" t="s">
        <v>70</v>
      </c>
      <c r="E2918" s="334" t="s">
        <v>1037</v>
      </c>
      <c r="F2918" s="334" t="s">
        <v>3813</v>
      </c>
      <c r="G2918" s="335" t="s">
        <v>3811</v>
      </c>
    </row>
    <row r="2919" spans="1:7">
      <c r="A2919" s="822">
        <v>39173020300</v>
      </c>
      <c r="B2919" s="332" t="s">
        <v>836</v>
      </c>
      <c r="C2919" s="333" t="s">
        <v>70</v>
      </c>
      <c r="D2919" s="334" t="s">
        <v>70</v>
      </c>
      <c r="E2919" s="334" t="s">
        <v>1037</v>
      </c>
      <c r="F2919" s="334" t="s">
        <v>4400</v>
      </c>
      <c r="G2919" s="335" t="s">
        <v>3811</v>
      </c>
    </row>
    <row r="2920" spans="1:7">
      <c r="A2920" s="822">
        <v>39173020401</v>
      </c>
      <c r="B2920" s="332" t="s">
        <v>835</v>
      </c>
      <c r="C2920" s="333" t="s">
        <v>70</v>
      </c>
      <c r="D2920" s="334" t="s">
        <v>70</v>
      </c>
      <c r="E2920" s="334" t="s">
        <v>1029</v>
      </c>
      <c r="F2920" s="334" t="s">
        <v>3813</v>
      </c>
      <c r="G2920" s="335" t="s">
        <v>3811</v>
      </c>
    </row>
    <row r="2921" spans="1:7">
      <c r="A2921" s="822">
        <v>39173020402</v>
      </c>
      <c r="B2921" s="332" t="s">
        <v>834</v>
      </c>
      <c r="C2921" s="333" t="s">
        <v>70</v>
      </c>
      <c r="D2921" s="334" t="s">
        <v>70</v>
      </c>
      <c r="E2921" s="334" t="s">
        <v>1029</v>
      </c>
      <c r="F2921" s="334" t="s">
        <v>4400</v>
      </c>
      <c r="G2921" s="335" t="s">
        <v>3811</v>
      </c>
    </row>
    <row r="2922" spans="1:7">
      <c r="A2922" s="822">
        <v>39173020500</v>
      </c>
      <c r="B2922" s="332" t="s">
        <v>833</v>
      </c>
      <c r="C2922" s="333" t="s">
        <v>70</v>
      </c>
      <c r="D2922" s="334" t="s">
        <v>70</v>
      </c>
      <c r="E2922" s="334" t="s">
        <v>1029</v>
      </c>
      <c r="F2922" s="334" t="s">
        <v>4400</v>
      </c>
      <c r="G2922" s="335" t="s">
        <v>3811</v>
      </c>
    </row>
    <row r="2923" spans="1:7">
      <c r="A2923" s="822">
        <v>39173020601</v>
      </c>
      <c r="B2923" s="332" t="s">
        <v>832</v>
      </c>
      <c r="C2923" s="333" t="s">
        <v>70</v>
      </c>
      <c r="D2923" s="334" t="s">
        <v>70</v>
      </c>
      <c r="E2923" s="334" t="s">
        <v>1029</v>
      </c>
      <c r="F2923" s="334" t="s">
        <v>3812</v>
      </c>
      <c r="G2923" s="335" t="s">
        <v>3811</v>
      </c>
    </row>
    <row r="2924" spans="1:7">
      <c r="A2924" s="822">
        <v>39173020602</v>
      </c>
      <c r="B2924" s="332" t="s">
        <v>831</v>
      </c>
      <c r="C2924" s="333" t="s">
        <v>70</v>
      </c>
      <c r="D2924" s="334" t="s">
        <v>70</v>
      </c>
      <c r="E2924" s="334" t="s">
        <v>1029</v>
      </c>
      <c r="F2924" s="334" t="s">
        <v>3812</v>
      </c>
      <c r="G2924" s="335" t="s">
        <v>3811</v>
      </c>
    </row>
    <row r="2925" spans="1:7">
      <c r="A2925" s="822">
        <v>39173020700</v>
      </c>
      <c r="B2925" s="332" t="s">
        <v>830</v>
      </c>
      <c r="C2925" s="333" t="s">
        <v>70</v>
      </c>
      <c r="D2925" s="334" t="s">
        <v>70</v>
      </c>
      <c r="E2925" s="334" t="s">
        <v>1027</v>
      </c>
      <c r="F2925" s="334" t="s">
        <v>3813</v>
      </c>
      <c r="G2925" s="335" t="s">
        <v>3814</v>
      </c>
    </row>
    <row r="2926" spans="1:7">
      <c r="A2926" s="822">
        <v>39173020800</v>
      </c>
      <c r="B2926" s="332" t="s">
        <v>829</v>
      </c>
      <c r="C2926" s="333" t="s">
        <v>70</v>
      </c>
      <c r="D2926" s="334" t="s">
        <v>70</v>
      </c>
      <c r="E2926" s="334" t="s">
        <v>1071</v>
      </c>
      <c r="F2926" s="334" t="s">
        <v>3813</v>
      </c>
      <c r="G2926" s="335" t="s">
        <v>3811</v>
      </c>
    </row>
    <row r="2927" spans="1:7">
      <c r="A2927" s="822">
        <v>39173020900</v>
      </c>
      <c r="B2927" s="332" t="s">
        <v>828</v>
      </c>
      <c r="C2927" s="333" t="s">
        <v>70</v>
      </c>
      <c r="D2927" s="334" t="s">
        <v>70</v>
      </c>
      <c r="E2927" s="334" t="s">
        <v>1027</v>
      </c>
      <c r="F2927" s="334" t="s">
        <v>3816</v>
      </c>
      <c r="G2927" s="335" t="s">
        <v>3814</v>
      </c>
    </row>
    <row r="2928" spans="1:7">
      <c r="A2928" s="822">
        <v>39173021000</v>
      </c>
      <c r="B2928" s="332" t="s">
        <v>827</v>
      </c>
      <c r="C2928" s="333" t="s">
        <v>70</v>
      </c>
      <c r="D2928" s="334" t="s">
        <v>70</v>
      </c>
      <c r="E2928" s="334" t="s">
        <v>1029</v>
      </c>
      <c r="F2928" s="334" t="s">
        <v>3813</v>
      </c>
      <c r="G2928" s="335" t="s">
        <v>3814</v>
      </c>
    </row>
    <row r="2929" spans="1:7">
      <c r="A2929" s="822">
        <v>39173021100</v>
      </c>
      <c r="B2929" s="332" t="s">
        <v>826</v>
      </c>
      <c r="C2929" s="333" t="s">
        <v>70</v>
      </c>
      <c r="D2929" s="334" t="s">
        <v>70</v>
      </c>
      <c r="E2929" s="334" t="s">
        <v>1029</v>
      </c>
      <c r="F2929" s="334" t="s">
        <v>4400</v>
      </c>
      <c r="G2929" s="335" t="s">
        <v>3814</v>
      </c>
    </row>
    <row r="2930" spans="1:7">
      <c r="A2930" s="822">
        <v>39173021200</v>
      </c>
      <c r="B2930" s="332" t="s">
        <v>825</v>
      </c>
      <c r="C2930" s="333" t="s">
        <v>70</v>
      </c>
      <c r="D2930" s="334" t="s">
        <v>70</v>
      </c>
      <c r="E2930" s="334" t="s">
        <v>1029</v>
      </c>
      <c r="F2930" s="334" t="s">
        <v>4400</v>
      </c>
      <c r="G2930" s="335" t="s">
        <v>3814</v>
      </c>
    </row>
    <row r="2931" spans="1:7">
      <c r="A2931" s="822">
        <v>39173021300</v>
      </c>
      <c r="B2931" s="332" t="s">
        <v>824</v>
      </c>
      <c r="C2931" s="333" t="s">
        <v>70</v>
      </c>
      <c r="D2931" s="334" t="s">
        <v>70</v>
      </c>
      <c r="E2931" s="334" t="s">
        <v>1027</v>
      </c>
      <c r="F2931" s="334" t="s">
        <v>3812</v>
      </c>
      <c r="G2931" s="335" t="s">
        <v>3814</v>
      </c>
    </row>
    <row r="2932" spans="1:7">
      <c r="A2932" s="822">
        <v>39173021400</v>
      </c>
      <c r="B2932" s="332" t="s">
        <v>823</v>
      </c>
      <c r="C2932" s="333" t="s">
        <v>70</v>
      </c>
      <c r="D2932" s="334" t="s">
        <v>70</v>
      </c>
      <c r="E2932" s="334" t="s">
        <v>1037</v>
      </c>
      <c r="F2932" s="334" t="s">
        <v>3816</v>
      </c>
      <c r="G2932" s="335" t="s">
        <v>3814</v>
      </c>
    </row>
    <row r="2933" spans="1:7">
      <c r="A2933" s="822">
        <v>39173021500</v>
      </c>
      <c r="B2933" s="332" t="s">
        <v>822</v>
      </c>
      <c r="C2933" s="333" t="s">
        <v>70</v>
      </c>
      <c r="D2933" s="334" t="s">
        <v>70</v>
      </c>
      <c r="E2933" s="334" t="s">
        <v>1037</v>
      </c>
      <c r="F2933" s="334" t="s">
        <v>4399</v>
      </c>
      <c r="G2933" s="335" t="s">
        <v>3814</v>
      </c>
    </row>
    <row r="2934" spans="1:7">
      <c r="A2934" s="822">
        <v>39173021600</v>
      </c>
      <c r="B2934" s="332" t="s">
        <v>821</v>
      </c>
      <c r="C2934" s="333" t="s">
        <v>70</v>
      </c>
      <c r="D2934" s="334" t="s">
        <v>70</v>
      </c>
      <c r="E2934" s="334" t="s">
        <v>1029</v>
      </c>
      <c r="F2934" s="334" t="s">
        <v>4400</v>
      </c>
      <c r="G2934" s="335" t="s">
        <v>3814</v>
      </c>
    </row>
    <row r="2935" spans="1:7">
      <c r="A2935" s="822">
        <v>39173021701</v>
      </c>
      <c r="B2935" s="332" t="s">
        <v>820</v>
      </c>
      <c r="C2935" s="333" t="s">
        <v>4356</v>
      </c>
      <c r="D2935" s="334" t="s">
        <v>4356</v>
      </c>
      <c r="E2935" s="334" t="s">
        <v>1029</v>
      </c>
      <c r="F2935" s="334" t="s">
        <v>3813</v>
      </c>
      <c r="G2935" s="335" t="s">
        <v>4401</v>
      </c>
    </row>
    <row r="2936" spans="1:7">
      <c r="A2936" s="822">
        <v>39173021702</v>
      </c>
      <c r="B2936" s="332" t="s">
        <v>819</v>
      </c>
      <c r="C2936" s="333" t="s">
        <v>4356</v>
      </c>
      <c r="D2936" s="334" t="s">
        <v>4356</v>
      </c>
      <c r="E2936" s="334" t="s">
        <v>1029</v>
      </c>
      <c r="F2936" s="334" t="s">
        <v>3815</v>
      </c>
      <c r="G2936" s="335" t="s">
        <v>4401</v>
      </c>
    </row>
    <row r="2937" spans="1:7">
      <c r="A2937" s="822">
        <v>39173021800</v>
      </c>
      <c r="B2937" s="332" t="s">
        <v>818</v>
      </c>
      <c r="C2937" s="333" t="s">
        <v>4356</v>
      </c>
      <c r="D2937" s="334" t="s">
        <v>4356</v>
      </c>
      <c r="E2937" s="334" t="s">
        <v>1037</v>
      </c>
      <c r="F2937" s="334" t="s">
        <v>4400</v>
      </c>
      <c r="G2937" s="335" t="s">
        <v>3814</v>
      </c>
    </row>
    <row r="2938" spans="1:7">
      <c r="A2938" s="822">
        <v>39173021901</v>
      </c>
      <c r="B2938" s="332" t="s">
        <v>817</v>
      </c>
      <c r="C2938" s="333" t="s">
        <v>70</v>
      </c>
      <c r="D2938" s="334" t="s">
        <v>70</v>
      </c>
      <c r="E2938" s="334" t="s">
        <v>1029</v>
      </c>
      <c r="F2938" s="334" t="s">
        <v>4399</v>
      </c>
      <c r="G2938" s="335" t="s">
        <v>3814</v>
      </c>
    </row>
    <row r="2939" spans="1:7">
      <c r="A2939" s="822">
        <v>39173021902</v>
      </c>
      <c r="B2939" s="332" t="s">
        <v>816</v>
      </c>
      <c r="C2939" s="333" t="s">
        <v>4356</v>
      </c>
      <c r="D2939" s="334" t="s">
        <v>4356</v>
      </c>
      <c r="E2939" s="334" t="s">
        <v>1029</v>
      </c>
      <c r="F2939" s="334" t="s">
        <v>3813</v>
      </c>
      <c r="G2939" s="335" t="s">
        <v>3814</v>
      </c>
    </row>
    <row r="2940" spans="1:7">
      <c r="A2940" s="822">
        <v>39173022100</v>
      </c>
      <c r="B2940" s="332" t="s">
        <v>815</v>
      </c>
      <c r="C2940" s="333" t="s">
        <v>70</v>
      </c>
      <c r="D2940" s="334" t="s">
        <v>70</v>
      </c>
      <c r="E2940" s="334" t="s">
        <v>1037</v>
      </c>
      <c r="F2940" s="334" t="s">
        <v>3816</v>
      </c>
      <c r="G2940" s="335" t="s">
        <v>3814</v>
      </c>
    </row>
    <row r="2941" spans="1:7">
      <c r="A2941" s="822">
        <v>39173022200</v>
      </c>
      <c r="B2941" s="332" t="s">
        <v>814</v>
      </c>
      <c r="C2941" s="333" t="s">
        <v>70</v>
      </c>
      <c r="D2941" s="334" t="s">
        <v>70</v>
      </c>
      <c r="E2941" s="334" t="s">
        <v>1067</v>
      </c>
      <c r="F2941" s="334" t="s">
        <v>3812</v>
      </c>
      <c r="G2941" s="335" t="s">
        <v>3814</v>
      </c>
    </row>
    <row r="2942" spans="1:7">
      <c r="A2942" s="822">
        <v>39173022300</v>
      </c>
      <c r="B2942" s="332" t="s">
        <v>813</v>
      </c>
      <c r="C2942" s="333" t="s">
        <v>70</v>
      </c>
      <c r="D2942" s="334" t="s">
        <v>70</v>
      </c>
      <c r="E2942" s="334" t="s">
        <v>1037</v>
      </c>
      <c r="F2942" s="334" t="s">
        <v>3813</v>
      </c>
      <c r="G2942" s="335" t="s">
        <v>3814</v>
      </c>
    </row>
    <row r="2943" spans="1:7">
      <c r="A2943" s="822">
        <v>39173022400</v>
      </c>
      <c r="B2943" s="332" t="s">
        <v>812</v>
      </c>
      <c r="C2943" s="333" t="s">
        <v>70</v>
      </c>
      <c r="D2943" s="334" t="s">
        <v>70</v>
      </c>
      <c r="E2943" s="334" t="s">
        <v>1037</v>
      </c>
      <c r="F2943" s="334" t="s">
        <v>4400</v>
      </c>
      <c r="G2943" s="335" t="s">
        <v>3814</v>
      </c>
    </row>
    <row r="2944" spans="1:7">
      <c r="A2944" s="822">
        <v>39173022500</v>
      </c>
      <c r="B2944" s="332" t="s">
        <v>811</v>
      </c>
      <c r="C2944" s="333" t="s">
        <v>70</v>
      </c>
      <c r="D2944" s="334" t="s">
        <v>70</v>
      </c>
      <c r="E2944" s="334" t="s">
        <v>1029</v>
      </c>
      <c r="F2944" s="334" t="s">
        <v>3816</v>
      </c>
      <c r="G2944" s="335" t="s">
        <v>3814</v>
      </c>
    </row>
    <row r="2945" spans="1:7">
      <c r="A2945" s="822">
        <v>39175938000</v>
      </c>
      <c r="B2945" s="332" t="s">
        <v>810</v>
      </c>
      <c r="C2945" s="333" t="s">
        <v>70</v>
      </c>
      <c r="D2945" s="334" t="s">
        <v>70</v>
      </c>
      <c r="E2945" s="334" t="s">
        <v>1027</v>
      </c>
      <c r="F2945" s="334" t="s">
        <v>3813</v>
      </c>
      <c r="G2945" s="335" t="s">
        <v>3814</v>
      </c>
    </row>
    <row r="2946" spans="1:7">
      <c r="A2946" s="822">
        <v>39175938100</v>
      </c>
      <c r="B2946" s="332" t="s">
        <v>809</v>
      </c>
      <c r="C2946" s="333" t="s">
        <v>70</v>
      </c>
      <c r="D2946" s="334" t="s">
        <v>70</v>
      </c>
      <c r="E2946" s="334" t="s">
        <v>1037</v>
      </c>
      <c r="F2946" s="334" t="s">
        <v>3812</v>
      </c>
      <c r="G2946" s="335" t="s">
        <v>3814</v>
      </c>
    </row>
    <row r="2947" spans="1:7">
      <c r="A2947" s="822">
        <v>39175938200</v>
      </c>
      <c r="B2947" s="332" t="s">
        <v>808</v>
      </c>
      <c r="C2947" s="333" t="s">
        <v>70</v>
      </c>
      <c r="D2947" s="334" t="s">
        <v>70</v>
      </c>
      <c r="E2947" s="334" t="s">
        <v>1037</v>
      </c>
      <c r="F2947" s="334" t="s">
        <v>3816</v>
      </c>
      <c r="G2947" s="335" t="s">
        <v>3814</v>
      </c>
    </row>
    <row r="2948" spans="1:7">
      <c r="A2948" s="822">
        <v>39175938300</v>
      </c>
      <c r="B2948" s="332" t="s">
        <v>807</v>
      </c>
      <c r="C2948" s="333" t="s">
        <v>70</v>
      </c>
      <c r="D2948" s="334" t="s">
        <v>70</v>
      </c>
      <c r="E2948" s="334" t="s">
        <v>1027</v>
      </c>
      <c r="F2948" s="334" t="s">
        <v>3812</v>
      </c>
      <c r="G2948" s="335" t="s">
        <v>3814</v>
      </c>
    </row>
    <row r="2949" spans="1:7">
      <c r="A2949" s="822">
        <v>39175938400</v>
      </c>
      <c r="B2949" s="332" t="s">
        <v>806</v>
      </c>
      <c r="C2949" s="333" t="s">
        <v>70</v>
      </c>
      <c r="D2949" s="334" t="s">
        <v>70</v>
      </c>
      <c r="E2949" s="334" t="s">
        <v>1029</v>
      </c>
      <c r="F2949" s="334" t="s">
        <v>4400</v>
      </c>
      <c r="G2949" s="335" t="s">
        <v>3814</v>
      </c>
    </row>
    <row r="2950" spans="1:7">
      <c r="A2950" s="822">
        <v>39175938500</v>
      </c>
      <c r="B2950" s="332" t="s">
        <v>805</v>
      </c>
      <c r="C2950" s="333" t="s">
        <v>70</v>
      </c>
      <c r="D2950" s="334" t="s">
        <v>70</v>
      </c>
      <c r="E2950" s="334" t="s">
        <v>1037</v>
      </c>
      <c r="F2950" s="334" t="s">
        <v>3812</v>
      </c>
      <c r="G2950" s="335" t="s">
        <v>3814</v>
      </c>
    </row>
  </sheetData>
  <sheetProtection algorithmName="SHA-512" hashValue="Eh189qt80a3c/r3An196OfGw6QouAhcCSODgCwVuYf6gZ928OJjmaypz/+1kaH6RiGWGZ/Ye8taVmw/7/AF9XQ==" saltValue="oGqFz8xTClmJR2XbETI4eA==" spinCount="100000" sheet="1" objects="1" scenarios="1"/>
  <mergeCells count="1">
    <mergeCell ref="A3:I3"/>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2">
    <tabColor theme="4" tint="0.79998168889431442"/>
  </sheetPr>
  <dimension ref="A1:BF260"/>
  <sheetViews>
    <sheetView zoomScaleNormal="100" zoomScaleSheetLayoutView="100" workbookViewId="0">
      <selection activeCell="I25" sqref="I25"/>
    </sheetView>
  </sheetViews>
  <sheetFormatPr defaultRowHeight="11.25"/>
  <cols>
    <col min="1" max="1" width="19.42578125" style="129" customWidth="1"/>
    <col min="2" max="2" width="12.28515625" style="128" customWidth="1"/>
    <col min="3" max="4" width="12.7109375" style="129" customWidth="1"/>
    <col min="5" max="5" width="14.7109375" style="129" customWidth="1"/>
    <col min="6" max="11" width="12.7109375" style="129" customWidth="1"/>
    <col min="12" max="12" width="16" style="129" customWidth="1"/>
    <col min="13" max="256" width="8.85546875" style="129"/>
    <col min="257" max="257" width="19.42578125" style="129" customWidth="1"/>
    <col min="258" max="258" width="12.28515625" style="129" customWidth="1"/>
    <col min="259" max="260" width="12.7109375" style="129" customWidth="1"/>
    <col min="261" max="261" width="14.7109375" style="129" customWidth="1"/>
    <col min="262" max="267" width="12.7109375" style="129" customWidth="1"/>
    <col min="268" max="268" width="16" style="129" customWidth="1"/>
    <col min="269" max="512" width="8.85546875" style="129"/>
    <col min="513" max="513" width="19.42578125" style="129" customWidth="1"/>
    <col min="514" max="514" width="12.28515625" style="129" customWidth="1"/>
    <col min="515" max="516" width="12.7109375" style="129" customWidth="1"/>
    <col min="517" max="517" width="14.7109375" style="129" customWidth="1"/>
    <col min="518" max="523" width="12.7109375" style="129" customWidth="1"/>
    <col min="524" max="524" width="16" style="129" customWidth="1"/>
    <col min="525" max="768" width="8.85546875" style="129"/>
    <col min="769" max="769" width="19.42578125" style="129" customWidth="1"/>
    <col min="770" max="770" width="12.28515625" style="129" customWidth="1"/>
    <col min="771" max="772" width="12.7109375" style="129" customWidth="1"/>
    <col min="773" max="773" width="14.7109375" style="129" customWidth="1"/>
    <col min="774" max="779" width="12.7109375" style="129" customWidth="1"/>
    <col min="780" max="780" width="16" style="129" customWidth="1"/>
    <col min="781" max="1024" width="8.85546875" style="129"/>
    <col min="1025" max="1025" width="19.42578125" style="129" customWidth="1"/>
    <col min="1026" max="1026" width="12.28515625" style="129" customWidth="1"/>
    <col min="1027" max="1028" width="12.7109375" style="129" customWidth="1"/>
    <col min="1029" max="1029" width="14.7109375" style="129" customWidth="1"/>
    <col min="1030" max="1035" width="12.7109375" style="129" customWidth="1"/>
    <col min="1036" max="1036" width="16" style="129" customWidth="1"/>
    <col min="1037" max="1280" width="8.85546875" style="129"/>
    <col min="1281" max="1281" width="19.42578125" style="129" customWidth="1"/>
    <col min="1282" max="1282" width="12.28515625" style="129" customWidth="1"/>
    <col min="1283" max="1284" width="12.7109375" style="129" customWidth="1"/>
    <col min="1285" max="1285" width="14.7109375" style="129" customWidth="1"/>
    <col min="1286" max="1291" width="12.7109375" style="129" customWidth="1"/>
    <col min="1292" max="1292" width="16" style="129" customWidth="1"/>
    <col min="1293" max="1536" width="8.85546875" style="129"/>
    <col min="1537" max="1537" width="19.42578125" style="129" customWidth="1"/>
    <col min="1538" max="1538" width="12.28515625" style="129" customWidth="1"/>
    <col min="1539" max="1540" width="12.7109375" style="129" customWidth="1"/>
    <col min="1541" max="1541" width="14.7109375" style="129" customWidth="1"/>
    <col min="1542" max="1547" width="12.7109375" style="129" customWidth="1"/>
    <col min="1548" max="1548" width="16" style="129" customWidth="1"/>
    <col min="1549" max="1792" width="8.85546875" style="129"/>
    <col min="1793" max="1793" width="19.42578125" style="129" customWidth="1"/>
    <col min="1794" max="1794" width="12.28515625" style="129" customWidth="1"/>
    <col min="1795" max="1796" width="12.7109375" style="129" customWidth="1"/>
    <col min="1797" max="1797" width="14.7109375" style="129" customWidth="1"/>
    <col min="1798" max="1803" width="12.7109375" style="129" customWidth="1"/>
    <col min="1804" max="1804" width="16" style="129" customWidth="1"/>
    <col min="1805" max="2048" width="8.85546875" style="129"/>
    <col min="2049" max="2049" width="19.42578125" style="129" customWidth="1"/>
    <col min="2050" max="2050" width="12.28515625" style="129" customWidth="1"/>
    <col min="2051" max="2052" width="12.7109375" style="129" customWidth="1"/>
    <col min="2053" max="2053" width="14.7109375" style="129" customWidth="1"/>
    <col min="2054" max="2059" width="12.7109375" style="129" customWidth="1"/>
    <col min="2060" max="2060" width="16" style="129" customWidth="1"/>
    <col min="2061" max="2304" width="8.85546875" style="129"/>
    <col min="2305" max="2305" width="19.42578125" style="129" customWidth="1"/>
    <col min="2306" max="2306" width="12.28515625" style="129" customWidth="1"/>
    <col min="2307" max="2308" width="12.7109375" style="129" customWidth="1"/>
    <col min="2309" max="2309" width="14.7109375" style="129" customWidth="1"/>
    <col min="2310" max="2315" width="12.7109375" style="129" customWidth="1"/>
    <col min="2316" max="2316" width="16" style="129" customWidth="1"/>
    <col min="2317" max="2560" width="8.85546875" style="129"/>
    <col min="2561" max="2561" width="19.42578125" style="129" customWidth="1"/>
    <col min="2562" max="2562" width="12.28515625" style="129" customWidth="1"/>
    <col min="2563" max="2564" width="12.7109375" style="129" customWidth="1"/>
    <col min="2565" max="2565" width="14.7109375" style="129" customWidth="1"/>
    <col min="2566" max="2571" width="12.7109375" style="129" customWidth="1"/>
    <col min="2572" max="2572" width="16" style="129" customWidth="1"/>
    <col min="2573" max="2816" width="8.85546875" style="129"/>
    <col min="2817" max="2817" width="19.42578125" style="129" customWidth="1"/>
    <col min="2818" max="2818" width="12.28515625" style="129" customWidth="1"/>
    <col min="2819" max="2820" width="12.7109375" style="129" customWidth="1"/>
    <col min="2821" max="2821" width="14.7109375" style="129" customWidth="1"/>
    <col min="2822" max="2827" width="12.7109375" style="129" customWidth="1"/>
    <col min="2828" max="2828" width="16" style="129" customWidth="1"/>
    <col min="2829" max="3072" width="8.85546875" style="129"/>
    <col min="3073" max="3073" width="19.42578125" style="129" customWidth="1"/>
    <col min="3074" max="3074" width="12.28515625" style="129" customWidth="1"/>
    <col min="3075" max="3076" width="12.7109375" style="129" customWidth="1"/>
    <col min="3077" max="3077" width="14.7109375" style="129" customWidth="1"/>
    <col min="3078" max="3083" width="12.7109375" style="129" customWidth="1"/>
    <col min="3084" max="3084" width="16" style="129" customWidth="1"/>
    <col min="3085" max="3328" width="8.85546875" style="129"/>
    <col min="3329" max="3329" width="19.42578125" style="129" customWidth="1"/>
    <col min="3330" max="3330" width="12.28515625" style="129" customWidth="1"/>
    <col min="3331" max="3332" width="12.7109375" style="129" customWidth="1"/>
    <col min="3333" max="3333" width="14.7109375" style="129" customWidth="1"/>
    <col min="3334" max="3339" width="12.7109375" style="129" customWidth="1"/>
    <col min="3340" max="3340" width="16" style="129" customWidth="1"/>
    <col min="3341" max="3584" width="8.85546875" style="129"/>
    <col min="3585" max="3585" width="19.42578125" style="129" customWidth="1"/>
    <col min="3586" max="3586" width="12.28515625" style="129" customWidth="1"/>
    <col min="3587" max="3588" width="12.7109375" style="129" customWidth="1"/>
    <col min="3589" max="3589" width="14.7109375" style="129" customWidth="1"/>
    <col min="3590" max="3595" width="12.7109375" style="129" customWidth="1"/>
    <col min="3596" max="3596" width="16" style="129" customWidth="1"/>
    <col min="3597" max="3840" width="8.85546875" style="129"/>
    <col min="3841" max="3841" width="19.42578125" style="129" customWidth="1"/>
    <col min="3842" max="3842" width="12.28515625" style="129" customWidth="1"/>
    <col min="3843" max="3844" width="12.7109375" style="129" customWidth="1"/>
    <col min="3845" max="3845" width="14.7109375" style="129" customWidth="1"/>
    <col min="3846" max="3851" width="12.7109375" style="129" customWidth="1"/>
    <col min="3852" max="3852" width="16" style="129" customWidth="1"/>
    <col min="3853" max="4096" width="8.85546875" style="129"/>
    <col min="4097" max="4097" width="19.42578125" style="129" customWidth="1"/>
    <col min="4098" max="4098" width="12.28515625" style="129" customWidth="1"/>
    <col min="4099" max="4100" width="12.7109375" style="129" customWidth="1"/>
    <col min="4101" max="4101" width="14.7109375" style="129" customWidth="1"/>
    <col min="4102" max="4107" width="12.7109375" style="129" customWidth="1"/>
    <col min="4108" max="4108" width="16" style="129" customWidth="1"/>
    <col min="4109" max="4352" width="8.85546875" style="129"/>
    <col min="4353" max="4353" width="19.42578125" style="129" customWidth="1"/>
    <col min="4354" max="4354" width="12.28515625" style="129" customWidth="1"/>
    <col min="4355" max="4356" width="12.7109375" style="129" customWidth="1"/>
    <col min="4357" max="4357" width="14.7109375" style="129" customWidth="1"/>
    <col min="4358" max="4363" width="12.7109375" style="129" customWidth="1"/>
    <col min="4364" max="4364" width="16" style="129" customWidth="1"/>
    <col min="4365" max="4608" width="8.85546875" style="129"/>
    <col min="4609" max="4609" width="19.42578125" style="129" customWidth="1"/>
    <col min="4610" max="4610" width="12.28515625" style="129" customWidth="1"/>
    <col min="4611" max="4612" width="12.7109375" style="129" customWidth="1"/>
    <col min="4613" max="4613" width="14.7109375" style="129" customWidth="1"/>
    <col min="4614" max="4619" width="12.7109375" style="129" customWidth="1"/>
    <col min="4620" max="4620" width="16" style="129" customWidth="1"/>
    <col min="4621" max="4864" width="8.85546875" style="129"/>
    <col min="4865" max="4865" width="19.42578125" style="129" customWidth="1"/>
    <col min="4866" max="4866" width="12.28515625" style="129" customWidth="1"/>
    <col min="4867" max="4868" width="12.7109375" style="129" customWidth="1"/>
    <col min="4869" max="4869" width="14.7109375" style="129" customWidth="1"/>
    <col min="4870" max="4875" width="12.7109375" style="129" customWidth="1"/>
    <col min="4876" max="4876" width="16" style="129" customWidth="1"/>
    <col min="4877" max="5120" width="8.85546875" style="129"/>
    <col min="5121" max="5121" width="19.42578125" style="129" customWidth="1"/>
    <col min="5122" max="5122" width="12.28515625" style="129" customWidth="1"/>
    <col min="5123" max="5124" width="12.7109375" style="129" customWidth="1"/>
    <col min="5125" max="5125" width="14.7109375" style="129" customWidth="1"/>
    <col min="5126" max="5131" width="12.7109375" style="129" customWidth="1"/>
    <col min="5132" max="5132" width="16" style="129" customWidth="1"/>
    <col min="5133" max="5376" width="8.85546875" style="129"/>
    <col min="5377" max="5377" width="19.42578125" style="129" customWidth="1"/>
    <col min="5378" max="5378" width="12.28515625" style="129" customWidth="1"/>
    <col min="5379" max="5380" width="12.7109375" style="129" customWidth="1"/>
    <col min="5381" max="5381" width="14.7109375" style="129" customWidth="1"/>
    <col min="5382" max="5387" width="12.7109375" style="129" customWidth="1"/>
    <col min="5388" max="5388" width="16" style="129" customWidth="1"/>
    <col min="5389" max="5632" width="8.85546875" style="129"/>
    <col min="5633" max="5633" width="19.42578125" style="129" customWidth="1"/>
    <col min="5634" max="5634" width="12.28515625" style="129" customWidth="1"/>
    <col min="5635" max="5636" width="12.7109375" style="129" customWidth="1"/>
    <col min="5637" max="5637" width="14.7109375" style="129" customWidth="1"/>
    <col min="5638" max="5643" width="12.7109375" style="129" customWidth="1"/>
    <col min="5644" max="5644" width="16" style="129" customWidth="1"/>
    <col min="5645" max="5888" width="8.85546875" style="129"/>
    <col min="5889" max="5889" width="19.42578125" style="129" customWidth="1"/>
    <col min="5890" max="5890" width="12.28515625" style="129" customWidth="1"/>
    <col min="5891" max="5892" width="12.7109375" style="129" customWidth="1"/>
    <col min="5893" max="5893" width="14.7109375" style="129" customWidth="1"/>
    <col min="5894" max="5899" width="12.7109375" style="129" customWidth="1"/>
    <col min="5900" max="5900" width="16" style="129" customWidth="1"/>
    <col min="5901" max="6144" width="8.85546875" style="129"/>
    <col min="6145" max="6145" width="19.42578125" style="129" customWidth="1"/>
    <col min="6146" max="6146" width="12.28515625" style="129" customWidth="1"/>
    <col min="6147" max="6148" width="12.7109375" style="129" customWidth="1"/>
    <col min="6149" max="6149" width="14.7109375" style="129" customWidth="1"/>
    <col min="6150" max="6155" width="12.7109375" style="129" customWidth="1"/>
    <col min="6156" max="6156" width="16" style="129" customWidth="1"/>
    <col min="6157" max="6400" width="8.85546875" style="129"/>
    <col min="6401" max="6401" width="19.42578125" style="129" customWidth="1"/>
    <col min="6402" max="6402" width="12.28515625" style="129" customWidth="1"/>
    <col min="6403" max="6404" width="12.7109375" style="129" customWidth="1"/>
    <col min="6405" max="6405" width="14.7109375" style="129" customWidth="1"/>
    <col min="6406" max="6411" width="12.7109375" style="129" customWidth="1"/>
    <col min="6412" max="6412" width="16" style="129" customWidth="1"/>
    <col min="6413" max="6656" width="8.85546875" style="129"/>
    <col min="6657" max="6657" width="19.42578125" style="129" customWidth="1"/>
    <col min="6658" max="6658" width="12.28515625" style="129" customWidth="1"/>
    <col min="6659" max="6660" width="12.7109375" style="129" customWidth="1"/>
    <col min="6661" max="6661" width="14.7109375" style="129" customWidth="1"/>
    <col min="6662" max="6667" width="12.7109375" style="129" customWidth="1"/>
    <col min="6668" max="6668" width="16" style="129" customWidth="1"/>
    <col min="6669" max="6912" width="8.85546875" style="129"/>
    <col min="6913" max="6913" width="19.42578125" style="129" customWidth="1"/>
    <col min="6914" max="6914" width="12.28515625" style="129" customWidth="1"/>
    <col min="6915" max="6916" width="12.7109375" style="129" customWidth="1"/>
    <col min="6917" max="6917" width="14.7109375" style="129" customWidth="1"/>
    <col min="6918" max="6923" width="12.7109375" style="129" customWidth="1"/>
    <col min="6924" max="6924" width="16" style="129" customWidth="1"/>
    <col min="6925" max="7168" width="8.85546875" style="129"/>
    <col min="7169" max="7169" width="19.42578125" style="129" customWidth="1"/>
    <col min="7170" max="7170" width="12.28515625" style="129" customWidth="1"/>
    <col min="7171" max="7172" width="12.7109375" style="129" customWidth="1"/>
    <col min="7173" max="7173" width="14.7109375" style="129" customWidth="1"/>
    <col min="7174" max="7179" width="12.7109375" style="129" customWidth="1"/>
    <col min="7180" max="7180" width="16" style="129" customWidth="1"/>
    <col min="7181" max="7424" width="8.85546875" style="129"/>
    <col min="7425" max="7425" width="19.42578125" style="129" customWidth="1"/>
    <col min="7426" max="7426" width="12.28515625" style="129" customWidth="1"/>
    <col min="7427" max="7428" width="12.7109375" style="129" customWidth="1"/>
    <col min="7429" max="7429" width="14.7109375" style="129" customWidth="1"/>
    <col min="7430" max="7435" width="12.7109375" style="129" customWidth="1"/>
    <col min="7436" max="7436" width="16" style="129" customWidth="1"/>
    <col min="7437" max="7680" width="8.85546875" style="129"/>
    <col min="7681" max="7681" width="19.42578125" style="129" customWidth="1"/>
    <col min="7682" max="7682" width="12.28515625" style="129" customWidth="1"/>
    <col min="7683" max="7684" width="12.7109375" style="129" customWidth="1"/>
    <col min="7685" max="7685" width="14.7109375" style="129" customWidth="1"/>
    <col min="7686" max="7691" width="12.7109375" style="129" customWidth="1"/>
    <col min="7692" max="7692" width="16" style="129" customWidth="1"/>
    <col min="7693" max="7936" width="8.85546875" style="129"/>
    <col min="7937" max="7937" width="19.42578125" style="129" customWidth="1"/>
    <col min="7938" max="7938" width="12.28515625" style="129" customWidth="1"/>
    <col min="7939" max="7940" width="12.7109375" style="129" customWidth="1"/>
    <col min="7941" max="7941" width="14.7109375" style="129" customWidth="1"/>
    <col min="7942" max="7947" width="12.7109375" style="129" customWidth="1"/>
    <col min="7948" max="7948" width="16" style="129" customWidth="1"/>
    <col min="7949" max="8192" width="8.85546875" style="129"/>
    <col min="8193" max="8193" width="19.42578125" style="129" customWidth="1"/>
    <col min="8194" max="8194" width="12.28515625" style="129" customWidth="1"/>
    <col min="8195" max="8196" width="12.7109375" style="129" customWidth="1"/>
    <col min="8197" max="8197" width="14.7109375" style="129" customWidth="1"/>
    <col min="8198" max="8203" width="12.7109375" style="129" customWidth="1"/>
    <col min="8204" max="8204" width="16" style="129" customWidth="1"/>
    <col min="8205" max="8448" width="8.85546875" style="129"/>
    <col min="8449" max="8449" width="19.42578125" style="129" customWidth="1"/>
    <col min="8450" max="8450" width="12.28515625" style="129" customWidth="1"/>
    <col min="8451" max="8452" width="12.7109375" style="129" customWidth="1"/>
    <col min="8453" max="8453" width="14.7109375" style="129" customWidth="1"/>
    <col min="8454" max="8459" width="12.7109375" style="129" customWidth="1"/>
    <col min="8460" max="8460" width="16" style="129" customWidth="1"/>
    <col min="8461" max="8704" width="8.85546875" style="129"/>
    <col min="8705" max="8705" width="19.42578125" style="129" customWidth="1"/>
    <col min="8706" max="8706" width="12.28515625" style="129" customWidth="1"/>
    <col min="8707" max="8708" width="12.7109375" style="129" customWidth="1"/>
    <col min="8709" max="8709" width="14.7109375" style="129" customWidth="1"/>
    <col min="8710" max="8715" width="12.7109375" style="129" customWidth="1"/>
    <col min="8716" max="8716" width="16" style="129" customWidth="1"/>
    <col min="8717" max="8960" width="8.85546875" style="129"/>
    <col min="8961" max="8961" width="19.42578125" style="129" customWidth="1"/>
    <col min="8962" max="8962" width="12.28515625" style="129" customWidth="1"/>
    <col min="8963" max="8964" width="12.7109375" style="129" customWidth="1"/>
    <col min="8965" max="8965" width="14.7109375" style="129" customWidth="1"/>
    <col min="8966" max="8971" width="12.7109375" style="129" customWidth="1"/>
    <col min="8972" max="8972" width="16" style="129" customWidth="1"/>
    <col min="8973" max="9216" width="8.85546875" style="129"/>
    <col min="9217" max="9217" width="19.42578125" style="129" customWidth="1"/>
    <col min="9218" max="9218" width="12.28515625" style="129" customWidth="1"/>
    <col min="9219" max="9220" width="12.7109375" style="129" customWidth="1"/>
    <col min="9221" max="9221" width="14.7109375" style="129" customWidth="1"/>
    <col min="9222" max="9227" width="12.7109375" style="129" customWidth="1"/>
    <col min="9228" max="9228" width="16" style="129" customWidth="1"/>
    <col min="9229" max="9472" width="8.85546875" style="129"/>
    <col min="9473" max="9473" width="19.42578125" style="129" customWidth="1"/>
    <col min="9474" max="9474" width="12.28515625" style="129" customWidth="1"/>
    <col min="9475" max="9476" width="12.7109375" style="129" customWidth="1"/>
    <col min="9477" max="9477" width="14.7109375" style="129" customWidth="1"/>
    <col min="9478" max="9483" width="12.7109375" style="129" customWidth="1"/>
    <col min="9484" max="9484" width="16" style="129" customWidth="1"/>
    <col min="9485" max="9728" width="8.85546875" style="129"/>
    <col min="9729" max="9729" width="19.42578125" style="129" customWidth="1"/>
    <col min="9730" max="9730" width="12.28515625" style="129" customWidth="1"/>
    <col min="9731" max="9732" width="12.7109375" style="129" customWidth="1"/>
    <col min="9733" max="9733" width="14.7109375" style="129" customWidth="1"/>
    <col min="9734" max="9739" width="12.7109375" style="129" customWidth="1"/>
    <col min="9740" max="9740" width="16" style="129" customWidth="1"/>
    <col min="9741" max="9984" width="8.85546875" style="129"/>
    <col min="9985" max="9985" width="19.42578125" style="129" customWidth="1"/>
    <col min="9986" max="9986" width="12.28515625" style="129" customWidth="1"/>
    <col min="9987" max="9988" width="12.7109375" style="129" customWidth="1"/>
    <col min="9989" max="9989" width="14.7109375" style="129" customWidth="1"/>
    <col min="9990" max="9995" width="12.7109375" style="129" customWidth="1"/>
    <col min="9996" max="9996" width="16" style="129" customWidth="1"/>
    <col min="9997" max="10240" width="8.85546875" style="129"/>
    <col min="10241" max="10241" width="19.42578125" style="129" customWidth="1"/>
    <col min="10242" max="10242" width="12.28515625" style="129" customWidth="1"/>
    <col min="10243" max="10244" width="12.7109375" style="129" customWidth="1"/>
    <col min="10245" max="10245" width="14.7109375" style="129" customWidth="1"/>
    <col min="10246" max="10251" width="12.7109375" style="129" customWidth="1"/>
    <col min="10252" max="10252" width="16" style="129" customWidth="1"/>
    <col min="10253" max="10496" width="8.85546875" style="129"/>
    <col min="10497" max="10497" width="19.42578125" style="129" customWidth="1"/>
    <col min="10498" max="10498" width="12.28515625" style="129" customWidth="1"/>
    <col min="10499" max="10500" width="12.7109375" style="129" customWidth="1"/>
    <col min="10501" max="10501" width="14.7109375" style="129" customWidth="1"/>
    <col min="10502" max="10507" width="12.7109375" style="129" customWidth="1"/>
    <col min="10508" max="10508" width="16" style="129" customWidth="1"/>
    <col min="10509" max="10752" width="8.85546875" style="129"/>
    <col min="10753" max="10753" width="19.42578125" style="129" customWidth="1"/>
    <col min="10754" max="10754" width="12.28515625" style="129" customWidth="1"/>
    <col min="10755" max="10756" width="12.7109375" style="129" customWidth="1"/>
    <col min="10757" max="10757" width="14.7109375" style="129" customWidth="1"/>
    <col min="10758" max="10763" width="12.7109375" style="129" customWidth="1"/>
    <col min="10764" max="10764" width="16" style="129" customWidth="1"/>
    <col min="10765" max="11008" width="8.85546875" style="129"/>
    <col min="11009" max="11009" width="19.42578125" style="129" customWidth="1"/>
    <col min="11010" max="11010" width="12.28515625" style="129" customWidth="1"/>
    <col min="11011" max="11012" width="12.7109375" style="129" customWidth="1"/>
    <col min="11013" max="11013" width="14.7109375" style="129" customWidth="1"/>
    <col min="11014" max="11019" width="12.7109375" style="129" customWidth="1"/>
    <col min="11020" max="11020" width="16" style="129" customWidth="1"/>
    <col min="11021" max="11264" width="8.85546875" style="129"/>
    <col min="11265" max="11265" width="19.42578125" style="129" customWidth="1"/>
    <col min="11266" max="11266" width="12.28515625" style="129" customWidth="1"/>
    <col min="11267" max="11268" width="12.7109375" style="129" customWidth="1"/>
    <col min="11269" max="11269" width="14.7109375" style="129" customWidth="1"/>
    <col min="11270" max="11275" width="12.7109375" style="129" customWidth="1"/>
    <col min="11276" max="11276" width="16" style="129" customWidth="1"/>
    <col min="11277" max="11520" width="8.85546875" style="129"/>
    <col min="11521" max="11521" width="19.42578125" style="129" customWidth="1"/>
    <col min="11522" max="11522" width="12.28515625" style="129" customWidth="1"/>
    <col min="11523" max="11524" width="12.7109375" style="129" customWidth="1"/>
    <col min="11525" max="11525" width="14.7109375" style="129" customWidth="1"/>
    <col min="11526" max="11531" width="12.7109375" style="129" customWidth="1"/>
    <col min="11532" max="11532" width="16" style="129" customWidth="1"/>
    <col min="11533" max="11776" width="8.85546875" style="129"/>
    <col min="11777" max="11777" width="19.42578125" style="129" customWidth="1"/>
    <col min="11778" max="11778" width="12.28515625" style="129" customWidth="1"/>
    <col min="11779" max="11780" width="12.7109375" style="129" customWidth="1"/>
    <col min="11781" max="11781" width="14.7109375" style="129" customWidth="1"/>
    <col min="11782" max="11787" width="12.7109375" style="129" customWidth="1"/>
    <col min="11788" max="11788" width="16" style="129" customWidth="1"/>
    <col min="11789" max="12032" width="8.85546875" style="129"/>
    <col min="12033" max="12033" width="19.42578125" style="129" customWidth="1"/>
    <col min="12034" max="12034" width="12.28515625" style="129" customWidth="1"/>
    <col min="12035" max="12036" width="12.7109375" style="129" customWidth="1"/>
    <col min="12037" max="12037" width="14.7109375" style="129" customWidth="1"/>
    <col min="12038" max="12043" width="12.7109375" style="129" customWidth="1"/>
    <col min="12044" max="12044" width="16" style="129" customWidth="1"/>
    <col min="12045" max="12288" width="8.85546875" style="129"/>
    <col min="12289" max="12289" width="19.42578125" style="129" customWidth="1"/>
    <col min="12290" max="12290" width="12.28515625" style="129" customWidth="1"/>
    <col min="12291" max="12292" width="12.7109375" style="129" customWidth="1"/>
    <col min="12293" max="12293" width="14.7109375" style="129" customWidth="1"/>
    <col min="12294" max="12299" width="12.7109375" style="129" customWidth="1"/>
    <col min="12300" max="12300" width="16" style="129" customWidth="1"/>
    <col min="12301" max="12544" width="8.85546875" style="129"/>
    <col min="12545" max="12545" width="19.42578125" style="129" customWidth="1"/>
    <col min="12546" max="12546" width="12.28515625" style="129" customWidth="1"/>
    <col min="12547" max="12548" width="12.7109375" style="129" customWidth="1"/>
    <col min="12549" max="12549" width="14.7109375" style="129" customWidth="1"/>
    <col min="12550" max="12555" width="12.7109375" style="129" customWidth="1"/>
    <col min="12556" max="12556" width="16" style="129" customWidth="1"/>
    <col min="12557" max="12800" width="8.85546875" style="129"/>
    <col min="12801" max="12801" width="19.42578125" style="129" customWidth="1"/>
    <col min="12802" max="12802" width="12.28515625" style="129" customWidth="1"/>
    <col min="12803" max="12804" width="12.7109375" style="129" customWidth="1"/>
    <col min="12805" max="12805" width="14.7109375" style="129" customWidth="1"/>
    <col min="12806" max="12811" width="12.7109375" style="129" customWidth="1"/>
    <col min="12812" max="12812" width="16" style="129" customWidth="1"/>
    <col min="12813" max="13056" width="8.85546875" style="129"/>
    <col min="13057" max="13057" width="19.42578125" style="129" customWidth="1"/>
    <col min="13058" max="13058" width="12.28515625" style="129" customWidth="1"/>
    <col min="13059" max="13060" width="12.7109375" style="129" customWidth="1"/>
    <col min="13061" max="13061" width="14.7109375" style="129" customWidth="1"/>
    <col min="13062" max="13067" width="12.7109375" style="129" customWidth="1"/>
    <col min="13068" max="13068" width="16" style="129" customWidth="1"/>
    <col min="13069" max="13312" width="8.85546875" style="129"/>
    <col min="13313" max="13313" width="19.42578125" style="129" customWidth="1"/>
    <col min="13314" max="13314" width="12.28515625" style="129" customWidth="1"/>
    <col min="13315" max="13316" width="12.7109375" style="129" customWidth="1"/>
    <col min="13317" max="13317" width="14.7109375" style="129" customWidth="1"/>
    <col min="13318" max="13323" width="12.7109375" style="129" customWidth="1"/>
    <col min="13324" max="13324" width="16" style="129" customWidth="1"/>
    <col min="13325" max="13568" width="8.85546875" style="129"/>
    <col min="13569" max="13569" width="19.42578125" style="129" customWidth="1"/>
    <col min="13570" max="13570" width="12.28515625" style="129" customWidth="1"/>
    <col min="13571" max="13572" width="12.7109375" style="129" customWidth="1"/>
    <col min="13573" max="13573" width="14.7109375" style="129" customWidth="1"/>
    <col min="13574" max="13579" width="12.7109375" style="129" customWidth="1"/>
    <col min="13580" max="13580" width="16" style="129" customWidth="1"/>
    <col min="13581" max="13824" width="8.85546875" style="129"/>
    <col min="13825" max="13825" width="19.42578125" style="129" customWidth="1"/>
    <col min="13826" max="13826" width="12.28515625" style="129" customWidth="1"/>
    <col min="13827" max="13828" width="12.7109375" style="129" customWidth="1"/>
    <col min="13829" max="13829" width="14.7109375" style="129" customWidth="1"/>
    <col min="13830" max="13835" width="12.7109375" style="129" customWidth="1"/>
    <col min="13836" max="13836" width="16" style="129" customWidth="1"/>
    <col min="13837" max="14080" width="8.85546875" style="129"/>
    <col min="14081" max="14081" width="19.42578125" style="129" customWidth="1"/>
    <col min="14082" max="14082" width="12.28515625" style="129" customWidth="1"/>
    <col min="14083" max="14084" width="12.7109375" style="129" customWidth="1"/>
    <col min="14085" max="14085" width="14.7109375" style="129" customWidth="1"/>
    <col min="14086" max="14091" width="12.7109375" style="129" customWidth="1"/>
    <col min="14092" max="14092" width="16" style="129" customWidth="1"/>
    <col min="14093" max="14336" width="8.85546875" style="129"/>
    <col min="14337" max="14337" width="19.42578125" style="129" customWidth="1"/>
    <col min="14338" max="14338" width="12.28515625" style="129" customWidth="1"/>
    <col min="14339" max="14340" width="12.7109375" style="129" customWidth="1"/>
    <col min="14341" max="14341" width="14.7109375" style="129" customWidth="1"/>
    <col min="14342" max="14347" width="12.7109375" style="129" customWidth="1"/>
    <col min="14348" max="14348" width="16" style="129" customWidth="1"/>
    <col min="14349" max="14592" width="8.85546875" style="129"/>
    <col min="14593" max="14593" width="19.42578125" style="129" customWidth="1"/>
    <col min="14594" max="14594" width="12.28515625" style="129" customWidth="1"/>
    <col min="14595" max="14596" width="12.7109375" style="129" customWidth="1"/>
    <col min="14597" max="14597" width="14.7109375" style="129" customWidth="1"/>
    <col min="14598" max="14603" width="12.7109375" style="129" customWidth="1"/>
    <col min="14604" max="14604" width="16" style="129" customWidth="1"/>
    <col min="14605" max="14848" width="8.85546875" style="129"/>
    <col min="14849" max="14849" width="19.42578125" style="129" customWidth="1"/>
    <col min="14850" max="14850" width="12.28515625" style="129" customWidth="1"/>
    <col min="14851" max="14852" width="12.7109375" style="129" customWidth="1"/>
    <col min="14853" max="14853" width="14.7109375" style="129" customWidth="1"/>
    <col min="14854" max="14859" width="12.7109375" style="129" customWidth="1"/>
    <col min="14860" max="14860" width="16" style="129" customWidth="1"/>
    <col min="14861" max="15104" width="8.85546875" style="129"/>
    <col min="15105" max="15105" width="19.42578125" style="129" customWidth="1"/>
    <col min="15106" max="15106" width="12.28515625" style="129" customWidth="1"/>
    <col min="15107" max="15108" width="12.7109375" style="129" customWidth="1"/>
    <col min="15109" max="15109" width="14.7109375" style="129" customWidth="1"/>
    <col min="15110" max="15115" width="12.7109375" style="129" customWidth="1"/>
    <col min="15116" max="15116" width="16" style="129" customWidth="1"/>
    <col min="15117" max="15360" width="8.85546875" style="129"/>
    <col min="15361" max="15361" width="19.42578125" style="129" customWidth="1"/>
    <col min="15362" max="15362" width="12.28515625" style="129" customWidth="1"/>
    <col min="15363" max="15364" width="12.7109375" style="129" customWidth="1"/>
    <col min="15365" max="15365" width="14.7109375" style="129" customWidth="1"/>
    <col min="15366" max="15371" width="12.7109375" style="129" customWidth="1"/>
    <col min="15372" max="15372" width="16" style="129" customWidth="1"/>
    <col min="15373" max="15616" width="8.85546875" style="129"/>
    <col min="15617" max="15617" width="19.42578125" style="129" customWidth="1"/>
    <col min="15618" max="15618" width="12.28515625" style="129" customWidth="1"/>
    <col min="15619" max="15620" width="12.7109375" style="129" customWidth="1"/>
    <col min="15621" max="15621" width="14.7109375" style="129" customWidth="1"/>
    <col min="15622" max="15627" width="12.7109375" style="129" customWidth="1"/>
    <col min="15628" max="15628" width="16" style="129" customWidth="1"/>
    <col min="15629" max="15872" width="8.85546875" style="129"/>
    <col min="15873" max="15873" width="19.42578125" style="129" customWidth="1"/>
    <col min="15874" max="15874" width="12.28515625" style="129" customWidth="1"/>
    <col min="15875" max="15876" width="12.7109375" style="129" customWidth="1"/>
    <col min="15877" max="15877" width="14.7109375" style="129" customWidth="1"/>
    <col min="15878" max="15883" width="12.7109375" style="129" customWidth="1"/>
    <col min="15884" max="15884" width="16" style="129" customWidth="1"/>
    <col min="15885" max="16128" width="8.85546875" style="129"/>
    <col min="16129" max="16129" width="19.42578125" style="129" customWidth="1"/>
    <col min="16130" max="16130" width="12.28515625" style="129" customWidth="1"/>
    <col min="16131" max="16132" width="12.7109375" style="129" customWidth="1"/>
    <col min="16133" max="16133" width="14.7109375" style="129" customWidth="1"/>
    <col min="16134" max="16139" width="12.7109375" style="129" customWidth="1"/>
    <col min="16140" max="16140" width="16" style="129" customWidth="1"/>
    <col min="16141" max="16384" width="8.85546875" style="129"/>
  </cols>
  <sheetData>
    <row r="1" spans="1:12" s="125" customFormat="1" ht="10.15" customHeight="1">
      <c r="B1" s="126"/>
    </row>
    <row r="2" spans="1:12" s="125" customFormat="1" ht="10.15" customHeight="1">
      <c r="A2" s="124"/>
      <c r="B2" s="126"/>
    </row>
    <row r="3" spans="1:12" s="125" customFormat="1" ht="10.15" customHeight="1">
      <c r="A3" s="613" t="s">
        <v>4403</v>
      </c>
      <c r="B3" s="126"/>
    </row>
    <row r="4" spans="1:12" s="125" customFormat="1" ht="10.15" customHeight="1">
      <c r="A4" s="613" t="s">
        <v>143</v>
      </c>
      <c r="B4" s="614" t="s">
        <v>224</v>
      </c>
      <c r="C4" s="615" t="s">
        <v>4317</v>
      </c>
      <c r="D4" s="615" t="s">
        <v>40</v>
      </c>
      <c r="E4" s="615" t="s">
        <v>41</v>
      </c>
      <c r="F4" s="615" t="s">
        <v>42</v>
      </c>
      <c r="G4" s="615" t="s">
        <v>225</v>
      </c>
      <c r="H4" s="615" t="s">
        <v>27</v>
      </c>
      <c r="I4" s="616"/>
      <c r="J4" s="616"/>
      <c r="K4" s="616"/>
      <c r="L4" s="616"/>
    </row>
    <row r="5" spans="1:12" s="125" customFormat="1" ht="10.15" customHeight="1">
      <c r="A5" s="616">
        <f>'Project Information'!C15</f>
        <v>0</v>
      </c>
      <c r="B5" s="617"/>
      <c r="C5" s="618">
        <v>164400</v>
      </c>
      <c r="D5" s="618">
        <v>189559</v>
      </c>
      <c r="E5" s="618">
        <v>228614</v>
      </c>
      <c r="F5" s="618">
        <v>292636</v>
      </c>
      <c r="G5" s="618">
        <v>326008</v>
      </c>
      <c r="H5" s="616"/>
      <c r="J5" s="616"/>
      <c r="K5" s="616"/>
      <c r="L5" s="616"/>
    </row>
    <row r="6" spans="1:12" s="125" customFormat="1" ht="10.15" customHeight="1">
      <c r="A6" s="619" t="s">
        <v>291</v>
      </c>
      <c r="B6" s="617"/>
      <c r="C6" s="791" t="e">
        <f>SUM('OHTF Workbook'!C63:C64)/Budget!B32</f>
        <v>#DIV/0!</v>
      </c>
      <c r="D6" s="792" t="e">
        <f>'OHTF Workbook'!C65/Budget!B32</f>
        <v>#DIV/0!</v>
      </c>
      <c r="E6" s="792" t="e">
        <f>'OHTF Workbook'!C66/Budget!B32</f>
        <v>#DIV/0!</v>
      </c>
      <c r="F6" s="792" t="e">
        <f>'OHTF Workbook'!C67/Budget!B32</f>
        <v>#DIV/0!</v>
      </c>
      <c r="G6" s="791" t="e">
        <f>'OHTF Workbook'!C83/Budget!B32</f>
        <v>#DIV/0!</v>
      </c>
      <c r="H6" s="616"/>
      <c r="I6" s="793" t="s">
        <v>4335</v>
      </c>
      <c r="J6" s="616"/>
      <c r="K6" s="616"/>
      <c r="L6" s="616"/>
    </row>
    <row r="7" spans="1:12" s="125" customFormat="1" ht="10.15" customHeight="1">
      <c r="A7" s="619" t="s">
        <v>292</v>
      </c>
      <c r="B7" s="617"/>
      <c r="C7" s="618" t="e">
        <f>C6*C5</f>
        <v>#DIV/0!</v>
      </c>
      <c r="D7" s="618" t="e">
        <f>D6*D5</f>
        <v>#DIV/0!</v>
      </c>
      <c r="E7" s="618" t="e">
        <f>E6*E5</f>
        <v>#DIV/0!</v>
      </c>
      <c r="F7" s="618" t="e">
        <f>F6*F5</f>
        <v>#DIV/0!</v>
      </c>
      <c r="G7" s="618" t="e">
        <f>G6*G5</f>
        <v>#DIV/0!</v>
      </c>
      <c r="H7" s="621" t="e">
        <f>SUM(C7:G7)</f>
        <v>#DIV/0!</v>
      </c>
      <c r="I7" s="622" t="s">
        <v>4318</v>
      </c>
      <c r="J7" s="616"/>
      <c r="K7" s="616"/>
      <c r="L7" s="616"/>
    </row>
    <row r="8" spans="1:12" s="125" customFormat="1" ht="10.15" customHeight="1">
      <c r="A8" s="619" t="s">
        <v>293</v>
      </c>
      <c r="B8" s="617"/>
      <c r="C8" s="620"/>
      <c r="D8" s="616"/>
      <c r="E8" s="616"/>
      <c r="F8" s="616"/>
      <c r="G8" s="616"/>
      <c r="H8" s="616"/>
      <c r="I8" s="616" t="s">
        <v>4336</v>
      </c>
      <c r="J8" s="616"/>
      <c r="K8" s="616"/>
      <c r="L8" s="616"/>
    </row>
    <row r="9" spans="1:12" s="125" customFormat="1" ht="10.15" customHeight="1">
      <c r="B9" s="126"/>
    </row>
    <row r="10" spans="1:12" s="125" customFormat="1" ht="10.15" customHeight="1">
      <c r="A10" s="1185" t="s">
        <v>4408</v>
      </c>
      <c r="B10" s="1186"/>
      <c r="C10" s="1186"/>
      <c r="D10" s="1186"/>
      <c r="E10" s="1186"/>
      <c r="F10" s="1186"/>
      <c r="G10" s="1186"/>
      <c r="H10" s="1187"/>
    </row>
    <row r="11" spans="1:12" s="125" customFormat="1" ht="10.15" customHeight="1">
      <c r="A11" s="158"/>
      <c r="B11" s="157"/>
      <c r="C11" s="158" t="s">
        <v>653</v>
      </c>
      <c r="D11" s="158"/>
      <c r="E11" s="158"/>
      <c r="F11" s="158"/>
      <c r="G11" s="158"/>
    </row>
    <row r="12" spans="1:12" s="125" customFormat="1" ht="10.15" customHeight="1">
      <c r="A12" s="159" t="s">
        <v>143</v>
      </c>
      <c r="B12" s="160">
        <v>0</v>
      </c>
      <c r="C12" s="161">
        <v>1</v>
      </c>
      <c r="D12" s="161">
        <v>2</v>
      </c>
      <c r="E12" s="161">
        <v>3</v>
      </c>
      <c r="F12" s="161">
        <v>4</v>
      </c>
      <c r="G12" s="161">
        <v>5</v>
      </c>
      <c r="H12" s="130"/>
    </row>
    <row r="13" spans="1:12" s="125" customFormat="1" ht="13.9" customHeight="1">
      <c r="A13" s="162" t="s">
        <v>226</v>
      </c>
      <c r="B13" s="817">
        <v>686</v>
      </c>
      <c r="C13" s="817">
        <v>735</v>
      </c>
      <c r="D13" s="817">
        <v>882</v>
      </c>
      <c r="E13" s="817">
        <v>1019</v>
      </c>
      <c r="F13" s="817">
        <v>1137</v>
      </c>
      <c r="G13" s="817">
        <v>1255</v>
      </c>
      <c r="H13" s="130"/>
    </row>
    <row r="14" spans="1:12" s="125" customFormat="1" ht="13.9" customHeight="1">
      <c r="A14" s="162" t="s">
        <v>227</v>
      </c>
      <c r="B14" s="817">
        <v>686</v>
      </c>
      <c r="C14" s="817">
        <v>735</v>
      </c>
      <c r="D14" s="817">
        <v>882</v>
      </c>
      <c r="E14" s="817">
        <v>1019</v>
      </c>
      <c r="F14" s="817">
        <v>1137</v>
      </c>
      <c r="G14" s="817">
        <v>1255</v>
      </c>
      <c r="H14" s="130"/>
    </row>
    <row r="15" spans="1:12" s="125" customFormat="1" ht="13.9" customHeight="1">
      <c r="A15" s="162" t="s">
        <v>228</v>
      </c>
      <c r="B15" s="817">
        <v>695</v>
      </c>
      <c r="C15" s="817">
        <v>744</v>
      </c>
      <c r="D15" s="817">
        <v>892</v>
      </c>
      <c r="E15" s="817">
        <v>1031</v>
      </c>
      <c r="F15" s="817">
        <v>1150</v>
      </c>
      <c r="G15" s="817">
        <v>1269</v>
      </c>
      <c r="H15" s="130"/>
    </row>
    <row r="16" spans="1:12" s="125" customFormat="1" ht="13.9" customHeight="1">
      <c r="A16" s="162" t="s">
        <v>229</v>
      </c>
      <c r="B16" s="817">
        <v>686</v>
      </c>
      <c r="C16" s="817">
        <v>735</v>
      </c>
      <c r="D16" s="817">
        <v>882</v>
      </c>
      <c r="E16" s="817">
        <v>1019</v>
      </c>
      <c r="F16" s="817">
        <v>1137</v>
      </c>
      <c r="G16" s="817">
        <v>1255</v>
      </c>
      <c r="H16" s="130"/>
    </row>
    <row r="17" spans="1:8" s="125" customFormat="1" ht="13.9" customHeight="1">
      <c r="A17" s="162" t="s">
        <v>230</v>
      </c>
      <c r="B17" s="817">
        <v>695</v>
      </c>
      <c r="C17" s="817">
        <v>744</v>
      </c>
      <c r="D17" s="817">
        <v>892</v>
      </c>
      <c r="E17" s="817">
        <v>1031</v>
      </c>
      <c r="F17" s="817">
        <v>1150</v>
      </c>
      <c r="G17" s="817">
        <v>1269</v>
      </c>
      <c r="H17" s="130"/>
    </row>
    <row r="18" spans="1:8" s="125" customFormat="1" ht="13.9" customHeight="1">
      <c r="A18" s="162" t="s">
        <v>231</v>
      </c>
      <c r="B18" s="817">
        <v>815</v>
      </c>
      <c r="C18" s="817">
        <v>873</v>
      </c>
      <c r="D18" s="817">
        <v>1047</v>
      </c>
      <c r="E18" s="817">
        <v>1210</v>
      </c>
      <c r="F18" s="817">
        <v>1350</v>
      </c>
      <c r="G18" s="817">
        <v>1490</v>
      </c>
      <c r="H18" s="130"/>
    </row>
    <row r="19" spans="1:8" s="125" customFormat="1" ht="13.9" customHeight="1">
      <c r="A19" s="162" t="s">
        <v>232</v>
      </c>
      <c r="B19" s="817">
        <v>678</v>
      </c>
      <c r="C19" s="817">
        <v>726</v>
      </c>
      <c r="D19" s="817">
        <v>872</v>
      </c>
      <c r="E19" s="817">
        <v>1007</v>
      </c>
      <c r="F19" s="817">
        <v>1123</v>
      </c>
      <c r="G19" s="817">
        <v>1240</v>
      </c>
      <c r="H19" s="130"/>
    </row>
    <row r="20" spans="1:8" s="125" customFormat="1" ht="13.9" customHeight="1">
      <c r="A20" s="162" t="s">
        <v>185</v>
      </c>
      <c r="B20" s="817">
        <v>686</v>
      </c>
      <c r="C20" s="817">
        <v>735</v>
      </c>
      <c r="D20" s="817">
        <v>882</v>
      </c>
      <c r="E20" s="817">
        <v>1019</v>
      </c>
      <c r="F20" s="817">
        <v>1137</v>
      </c>
      <c r="G20" s="817">
        <v>1255</v>
      </c>
      <c r="H20" s="130"/>
    </row>
    <row r="21" spans="1:8" s="125" customFormat="1" ht="13.9" customHeight="1">
      <c r="A21" s="162" t="s">
        <v>186</v>
      </c>
      <c r="B21" s="817">
        <v>885</v>
      </c>
      <c r="C21" s="817">
        <v>948</v>
      </c>
      <c r="D21" s="817">
        <v>1137</v>
      </c>
      <c r="E21" s="817">
        <v>1314</v>
      </c>
      <c r="F21" s="817">
        <v>1466</v>
      </c>
      <c r="G21" s="817">
        <v>1618</v>
      </c>
      <c r="H21" s="130"/>
    </row>
    <row r="22" spans="1:8" s="125" customFormat="1" ht="13.9" customHeight="1">
      <c r="A22" s="162" t="s">
        <v>187</v>
      </c>
      <c r="B22" s="817">
        <v>712</v>
      </c>
      <c r="C22" s="817">
        <v>763</v>
      </c>
      <c r="D22" s="817">
        <v>916</v>
      </c>
      <c r="E22" s="817">
        <v>1058</v>
      </c>
      <c r="F22" s="817">
        <v>1181</v>
      </c>
      <c r="G22" s="817">
        <v>1303</v>
      </c>
      <c r="H22" s="130"/>
    </row>
    <row r="23" spans="1:8" s="125" customFormat="1" ht="13.9" customHeight="1">
      <c r="A23" s="162" t="s">
        <v>188</v>
      </c>
      <c r="B23" s="817">
        <v>727</v>
      </c>
      <c r="C23" s="817">
        <v>779</v>
      </c>
      <c r="D23" s="817">
        <v>935</v>
      </c>
      <c r="E23" s="817">
        <v>1080</v>
      </c>
      <c r="F23" s="817">
        <v>1205</v>
      </c>
      <c r="G23" s="817">
        <v>1330</v>
      </c>
      <c r="H23" s="130"/>
    </row>
    <row r="24" spans="1:8" s="125" customFormat="1" ht="13.9" customHeight="1">
      <c r="A24" s="162" t="s">
        <v>189</v>
      </c>
      <c r="B24" s="817">
        <v>686</v>
      </c>
      <c r="C24" s="817">
        <v>735</v>
      </c>
      <c r="D24" s="817">
        <v>882</v>
      </c>
      <c r="E24" s="817">
        <v>1019</v>
      </c>
      <c r="F24" s="817">
        <v>1137</v>
      </c>
      <c r="G24" s="817">
        <v>1255</v>
      </c>
      <c r="H24" s="130"/>
    </row>
    <row r="25" spans="1:8" s="125" customFormat="1" ht="13.9" customHeight="1">
      <c r="A25" s="162" t="s">
        <v>190</v>
      </c>
      <c r="B25" s="817">
        <v>885</v>
      </c>
      <c r="C25" s="817">
        <v>948</v>
      </c>
      <c r="D25" s="817">
        <v>1137</v>
      </c>
      <c r="E25" s="817">
        <v>1314</v>
      </c>
      <c r="F25" s="817">
        <v>1466</v>
      </c>
      <c r="G25" s="817">
        <v>1618</v>
      </c>
      <c r="H25" s="130"/>
    </row>
    <row r="26" spans="1:8" s="125" customFormat="1" ht="13.9" customHeight="1">
      <c r="A26" s="162" t="s">
        <v>191</v>
      </c>
      <c r="B26" s="817">
        <v>687</v>
      </c>
      <c r="C26" s="817">
        <v>736</v>
      </c>
      <c r="D26" s="817">
        <v>883</v>
      </c>
      <c r="E26" s="817">
        <v>1020</v>
      </c>
      <c r="F26" s="817">
        <v>1138</v>
      </c>
      <c r="G26" s="817">
        <v>1256</v>
      </c>
      <c r="H26" s="130"/>
    </row>
    <row r="27" spans="1:8" s="125" customFormat="1" ht="13.9" customHeight="1">
      <c r="A27" s="162" t="s">
        <v>192</v>
      </c>
      <c r="B27" s="817">
        <v>686</v>
      </c>
      <c r="C27" s="817">
        <v>735</v>
      </c>
      <c r="D27" s="817">
        <v>882</v>
      </c>
      <c r="E27" s="817">
        <v>1019</v>
      </c>
      <c r="F27" s="817">
        <v>1137</v>
      </c>
      <c r="G27" s="817">
        <v>1255</v>
      </c>
      <c r="H27" s="130"/>
    </row>
    <row r="28" spans="1:8" s="125" customFormat="1" ht="13.9" customHeight="1">
      <c r="A28" s="162" t="s">
        <v>193</v>
      </c>
      <c r="B28" s="817">
        <v>686</v>
      </c>
      <c r="C28" s="817">
        <v>735</v>
      </c>
      <c r="D28" s="817">
        <v>882</v>
      </c>
      <c r="E28" s="817">
        <v>1019</v>
      </c>
      <c r="F28" s="817">
        <v>1137</v>
      </c>
      <c r="G28" s="817">
        <v>1255</v>
      </c>
      <c r="H28" s="130"/>
    </row>
    <row r="29" spans="1:8" s="125" customFormat="1" ht="13.9" customHeight="1">
      <c r="A29" s="162" t="s">
        <v>194</v>
      </c>
      <c r="B29" s="817">
        <v>686</v>
      </c>
      <c r="C29" s="817">
        <v>735</v>
      </c>
      <c r="D29" s="817">
        <v>882</v>
      </c>
      <c r="E29" s="817">
        <v>1019</v>
      </c>
      <c r="F29" s="817">
        <v>1137</v>
      </c>
      <c r="G29" s="817">
        <v>1255</v>
      </c>
      <c r="H29" s="130"/>
    </row>
    <row r="30" spans="1:8" s="125" customFormat="1" ht="13.9" customHeight="1">
      <c r="A30" s="162" t="s">
        <v>195</v>
      </c>
      <c r="B30" s="817">
        <v>791</v>
      </c>
      <c r="C30" s="817">
        <v>848</v>
      </c>
      <c r="D30" s="817">
        <v>1017</v>
      </c>
      <c r="E30" s="817">
        <v>1175</v>
      </c>
      <c r="F30" s="817">
        <v>1311</v>
      </c>
      <c r="G30" s="817">
        <v>1446</v>
      </c>
      <c r="H30" s="130"/>
    </row>
    <row r="31" spans="1:8" s="125" customFormat="1" ht="13.9" customHeight="1">
      <c r="A31" s="162" t="s">
        <v>73</v>
      </c>
      <c r="B31" s="817">
        <v>687</v>
      </c>
      <c r="C31" s="817">
        <v>736</v>
      </c>
      <c r="D31" s="817">
        <v>883</v>
      </c>
      <c r="E31" s="817">
        <v>1020</v>
      </c>
      <c r="F31" s="817">
        <v>1138</v>
      </c>
      <c r="G31" s="817">
        <v>1256</v>
      </c>
      <c r="H31" s="130"/>
    </row>
    <row r="32" spans="1:8" s="125" customFormat="1" ht="13.9" customHeight="1">
      <c r="A32" s="162" t="s">
        <v>74</v>
      </c>
      <c r="B32" s="817">
        <v>727</v>
      </c>
      <c r="C32" s="817">
        <v>779</v>
      </c>
      <c r="D32" s="817">
        <v>935</v>
      </c>
      <c r="E32" s="817">
        <v>1080</v>
      </c>
      <c r="F32" s="817">
        <v>1205</v>
      </c>
      <c r="G32" s="817">
        <v>1330</v>
      </c>
      <c r="H32" s="130"/>
    </row>
    <row r="33" spans="1:8" s="125" customFormat="1" ht="13.9" customHeight="1">
      <c r="A33" s="162" t="s">
        <v>75</v>
      </c>
      <c r="B33" s="817">
        <v>868</v>
      </c>
      <c r="C33" s="817">
        <v>930</v>
      </c>
      <c r="D33" s="817">
        <v>1116</v>
      </c>
      <c r="E33" s="817">
        <v>1290</v>
      </c>
      <c r="F33" s="817">
        <v>1438</v>
      </c>
      <c r="G33" s="817">
        <v>1588</v>
      </c>
      <c r="H33" s="130"/>
    </row>
    <row r="34" spans="1:8" s="125" customFormat="1" ht="13.9" customHeight="1">
      <c r="A34" s="162" t="s">
        <v>76</v>
      </c>
      <c r="B34" s="817">
        <v>726</v>
      </c>
      <c r="C34" s="817">
        <v>778</v>
      </c>
      <c r="D34" s="817">
        <v>933</v>
      </c>
      <c r="E34" s="817">
        <v>1078</v>
      </c>
      <c r="F34" s="817">
        <v>1202</v>
      </c>
      <c r="G34" s="817">
        <v>1326</v>
      </c>
      <c r="H34" s="130"/>
    </row>
    <row r="35" spans="1:8" s="125" customFormat="1" ht="13.9" customHeight="1">
      <c r="A35" s="162" t="s">
        <v>77</v>
      </c>
      <c r="B35" s="817">
        <v>868</v>
      </c>
      <c r="C35" s="817">
        <v>930</v>
      </c>
      <c r="D35" s="817">
        <v>1116</v>
      </c>
      <c r="E35" s="817">
        <v>1290</v>
      </c>
      <c r="F35" s="817">
        <v>1438</v>
      </c>
      <c r="G35" s="817">
        <v>1588</v>
      </c>
      <c r="H35" s="130"/>
    </row>
    <row r="36" spans="1:8" s="125" customFormat="1" ht="13.9" customHeight="1">
      <c r="A36" s="162" t="s">
        <v>78</v>
      </c>
      <c r="B36" s="817">
        <v>686</v>
      </c>
      <c r="C36" s="817">
        <v>735</v>
      </c>
      <c r="D36" s="817">
        <v>882</v>
      </c>
      <c r="E36" s="817">
        <v>1019</v>
      </c>
      <c r="F36" s="817">
        <v>1137</v>
      </c>
      <c r="G36" s="817">
        <v>1255</v>
      </c>
      <c r="H36" s="130"/>
    </row>
    <row r="37" spans="1:8" s="125" customFormat="1" ht="13.9" customHeight="1">
      <c r="A37" s="162" t="s">
        <v>79</v>
      </c>
      <c r="B37" s="817">
        <v>868</v>
      </c>
      <c r="C37" s="817">
        <v>930</v>
      </c>
      <c r="D37" s="817">
        <v>1116</v>
      </c>
      <c r="E37" s="817">
        <v>1290</v>
      </c>
      <c r="F37" s="817">
        <v>1438</v>
      </c>
      <c r="G37" s="817">
        <v>1588</v>
      </c>
      <c r="H37" s="130"/>
    </row>
    <row r="38" spans="1:8" s="125" customFormat="1" ht="13.9" customHeight="1">
      <c r="A38" s="162" t="s">
        <v>80</v>
      </c>
      <c r="B38" s="817">
        <v>721</v>
      </c>
      <c r="C38" s="817">
        <v>773</v>
      </c>
      <c r="D38" s="817">
        <v>927</v>
      </c>
      <c r="E38" s="817">
        <v>1071</v>
      </c>
      <c r="F38" s="817">
        <v>1195</v>
      </c>
      <c r="G38" s="817">
        <v>1318</v>
      </c>
      <c r="H38" s="130"/>
    </row>
    <row r="39" spans="1:8" s="125" customFormat="1" ht="13.9" customHeight="1">
      <c r="A39" s="162" t="s">
        <v>81</v>
      </c>
      <c r="B39" s="817">
        <v>686</v>
      </c>
      <c r="C39" s="817">
        <v>735</v>
      </c>
      <c r="D39" s="817">
        <v>882</v>
      </c>
      <c r="E39" s="817">
        <v>1019</v>
      </c>
      <c r="F39" s="817">
        <v>1137</v>
      </c>
      <c r="G39" s="817">
        <v>1255</v>
      </c>
      <c r="H39" s="130"/>
    </row>
    <row r="40" spans="1:8" s="125" customFormat="1" ht="13.9" customHeight="1">
      <c r="A40" s="162" t="s">
        <v>82</v>
      </c>
      <c r="B40" s="817">
        <v>791</v>
      </c>
      <c r="C40" s="817">
        <v>848</v>
      </c>
      <c r="D40" s="817">
        <v>1017</v>
      </c>
      <c r="E40" s="817">
        <v>1175</v>
      </c>
      <c r="F40" s="817">
        <v>1311</v>
      </c>
      <c r="G40" s="817">
        <v>1446</v>
      </c>
      <c r="H40" s="130"/>
    </row>
    <row r="41" spans="1:8" s="125" customFormat="1" ht="13.9" customHeight="1">
      <c r="A41" s="163" t="s">
        <v>83</v>
      </c>
      <c r="B41" s="817">
        <v>778</v>
      </c>
      <c r="C41" s="817">
        <v>834</v>
      </c>
      <c r="D41" s="817">
        <v>1001</v>
      </c>
      <c r="E41" s="817">
        <v>1157</v>
      </c>
      <c r="F41" s="817">
        <v>1291</v>
      </c>
      <c r="G41" s="817">
        <v>1424</v>
      </c>
      <c r="H41" s="130"/>
    </row>
    <row r="42" spans="1:8" s="125" customFormat="1" ht="13.9" customHeight="1">
      <c r="A42" s="162" t="s">
        <v>233</v>
      </c>
      <c r="B42" s="817">
        <v>686</v>
      </c>
      <c r="C42" s="817">
        <v>735</v>
      </c>
      <c r="D42" s="817">
        <v>882</v>
      </c>
      <c r="E42" s="817">
        <v>1019</v>
      </c>
      <c r="F42" s="817">
        <v>1137</v>
      </c>
      <c r="G42" s="817">
        <v>1255</v>
      </c>
      <c r="H42" s="130"/>
    </row>
    <row r="43" spans="1:8" s="125" customFormat="1" ht="13.9" customHeight="1">
      <c r="A43" s="162" t="s">
        <v>234</v>
      </c>
      <c r="B43" s="817">
        <v>885</v>
      </c>
      <c r="C43" s="817">
        <v>948</v>
      </c>
      <c r="D43" s="817">
        <v>1137</v>
      </c>
      <c r="E43" s="817">
        <v>1314</v>
      </c>
      <c r="F43" s="817">
        <v>1466</v>
      </c>
      <c r="G43" s="817">
        <v>1618</v>
      </c>
      <c r="H43" s="130"/>
    </row>
    <row r="44" spans="1:8" s="125" customFormat="1" ht="13.9" customHeight="1">
      <c r="A44" s="162" t="s">
        <v>235</v>
      </c>
      <c r="B44" s="817">
        <v>783</v>
      </c>
      <c r="C44" s="817">
        <v>839</v>
      </c>
      <c r="D44" s="817">
        <v>1007</v>
      </c>
      <c r="E44" s="817">
        <v>1163</v>
      </c>
      <c r="F44" s="817">
        <v>1298</v>
      </c>
      <c r="G44" s="817">
        <v>1432</v>
      </c>
      <c r="H44" s="130"/>
    </row>
    <row r="45" spans="1:8" s="125" customFormat="1" ht="13.9" customHeight="1">
      <c r="A45" s="162" t="s">
        <v>236</v>
      </c>
      <c r="B45" s="817">
        <v>686</v>
      </c>
      <c r="C45" s="817">
        <v>735</v>
      </c>
      <c r="D45" s="817">
        <v>882</v>
      </c>
      <c r="E45" s="817">
        <v>1019</v>
      </c>
      <c r="F45" s="817">
        <v>1137</v>
      </c>
      <c r="G45" s="817">
        <v>1255</v>
      </c>
      <c r="H45" s="130"/>
    </row>
    <row r="46" spans="1:8" s="125" customFormat="1" ht="13.9" customHeight="1">
      <c r="A46" s="162" t="s">
        <v>237</v>
      </c>
      <c r="B46" s="817">
        <v>686</v>
      </c>
      <c r="C46" s="817">
        <v>735</v>
      </c>
      <c r="D46" s="817">
        <v>882</v>
      </c>
      <c r="E46" s="817">
        <v>1019</v>
      </c>
      <c r="F46" s="817">
        <v>1137</v>
      </c>
      <c r="G46" s="817">
        <v>1255</v>
      </c>
      <c r="H46" s="130"/>
    </row>
    <row r="47" spans="1:8" s="125" customFormat="1" ht="13.9" customHeight="1">
      <c r="A47" s="162" t="s">
        <v>238</v>
      </c>
      <c r="B47" s="817">
        <v>741</v>
      </c>
      <c r="C47" s="817">
        <v>793</v>
      </c>
      <c r="D47" s="817">
        <v>952</v>
      </c>
      <c r="E47" s="817">
        <v>1100</v>
      </c>
      <c r="F47" s="817">
        <v>1227</v>
      </c>
      <c r="G47" s="817">
        <v>1354</v>
      </c>
      <c r="H47" s="130"/>
    </row>
    <row r="48" spans="1:8" s="125" customFormat="1" ht="13.9" customHeight="1">
      <c r="A48" s="162" t="s">
        <v>239</v>
      </c>
      <c r="B48" s="817">
        <v>686</v>
      </c>
      <c r="C48" s="817">
        <v>735</v>
      </c>
      <c r="D48" s="817">
        <v>882</v>
      </c>
      <c r="E48" s="817">
        <v>1019</v>
      </c>
      <c r="F48" s="817">
        <v>1137</v>
      </c>
      <c r="G48" s="817">
        <v>1255</v>
      </c>
      <c r="H48" s="130"/>
    </row>
    <row r="49" spans="1:8" s="125" customFormat="1" ht="13.9" customHeight="1">
      <c r="A49" s="162" t="s">
        <v>240</v>
      </c>
      <c r="B49" s="817">
        <v>687</v>
      </c>
      <c r="C49" s="817">
        <v>736</v>
      </c>
      <c r="D49" s="817">
        <v>883</v>
      </c>
      <c r="E49" s="817">
        <v>1020</v>
      </c>
      <c r="F49" s="817">
        <v>1138</v>
      </c>
      <c r="G49" s="817">
        <v>1256</v>
      </c>
      <c r="H49" s="130"/>
    </row>
    <row r="50" spans="1:8" s="125" customFormat="1" ht="13.9" customHeight="1">
      <c r="A50" s="162" t="s">
        <v>241</v>
      </c>
      <c r="B50" s="817">
        <v>735</v>
      </c>
      <c r="C50" s="817">
        <v>787</v>
      </c>
      <c r="D50" s="817">
        <v>945</v>
      </c>
      <c r="E50" s="817">
        <v>1091</v>
      </c>
      <c r="F50" s="817">
        <v>1217</v>
      </c>
      <c r="G50" s="817">
        <v>1343</v>
      </c>
      <c r="H50" s="130"/>
    </row>
    <row r="51" spans="1:8" s="125" customFormat="1" ht="13.9" customHeight="1">
      <c r="A51" s="162" t="s">
        <v>242</v>
      </c>
      <c r="B51" s="817">
        <v>686</v>
      </c>
      <c r="C51" s="817">
        <v>735</v>
      </c>
      <c r="D51" s="817">
        <v>882</v>
      </c>
      <c r="E51" s="817">
        <v>1019</v>
      </c>
      <c r="F51" s="817">
        <v>1137</v>
      </c>
      <c r="G51" s="817">
        <v>1255</v>
      </c>
      <c r="H51" s="130"/>
    </row>
    <row r="52" spans="1:8" s="125" customFormat="1" ht="13.9" customHeight="1">
      <c r="A52" s="162" t="s">
        <v>243</v>
      </c>
      <c r="B52" s="817">
        <v>686</v>
      </c>
      <c r="C52" s="817">
        <v>735</v>
      </c>
      <c r="D52" s="817">
        <v>882</v>
      </c>
      <c r="E52" s="817">
        <v>1019</v>
      </c>
      <c r="F52" s="817">
        <v>1137</v>
      </c>
      <c r="G52" s="817">
        <v>1255</v>
      </c>
      <c r="H52" s="130"/>
    </row>
    <row r="53" spans="1:8" s="125" customFormat="1" ht="13.9" customHeight="1">
      <c r="A53" s="162" t="s">
        <v>244</v>
      </c>
      <c r="B53" s="817">
        <v>686</v>
      </c>
      <c r="C53" s="817">
        <v>735</v>
      </c>
      <c r="D53" s="817">
        <v>882</v>
      </c>
      <c r="E53" s="817">
        <v>1019</v>
      </c>
      <c r="F53" s="817">
        <v>1137</v>
      </c>
      <c r="G53" s="817">
        <v>1255</v>
      </c>
      <c r="H53" s="130"/>
    </row>
    <row r="54" spans="1:8" s="125" customFormat="1" ht="13.9" customHeight="1">
      <c r="A54" s="162" t="s">
        <v>245</v>
      </c>
      <c r="B54" s="817">
        <v>700</v>
      </c>
      <c r="C54" s="817">
        <v>750</v>
      </c>
      <c r="D54" s="817">
        <v>900</v>
      </c>
      <c r="E54" s="817">
        <v>1038</v>
      </c>
      <c r="F54" s="817">
        <v>1158</v>
      </c>
      <c r="G54" s="817">
        <v>1278</v>
      </c>
      <c r="H54" s="130"/>
    </row>
    <row r="55" spans="1:8" s="125" customFormat="1" ht="13.9" customHeight="1">
      <c r="A55" s="162" t="s">
        <v>246</v>
      </c>
      <c r="B55" s="817">
        <v>791</v>
      </c>
      <c r="C55" s="817">
        <v>848</v>
      </c>
      <c r="D55" s="817">
        <v>1017</v>
      </c>
      <c r="E55" s="817">
        <v>1175</v>
      </c>
      <c r="F55" s="817">
        <v>1311</v>
      </c>
      <c r="G55" s="817">
        <v>1446</v>
      </c>
      <c r="H55" s="130"/>
    </row>
    <row r="56" spans="1:8" s="125" customFormat="1" ht="13.9" customHeight="1">
      <c r="A56" s="162" t="s">
        <v>247</v>
      </c>
      <c r="B56" s="817">
        <v>606</v>
      </c>
      <c r="C56" s="817">
        <v>649</v>
      </c>
      <c r="D56" s="817">
        <v>778</v>
      </c>
      <c r="E56" s="817">
        <v>900</v>
      </c>
      <c r="F56" s="817">
        <v>1003</v>
      </c>
      <c r="G56" s="817">
        <v>1108</v>
      </c>
      <c r="H56" s="130"/>
    </row>
    <row r="57" spans="1:8" s="125" customFormat="1" ht="13.9" customHeight="1">
      <c r="A57" s="162" t="s">
        <v>248</v>
      </c>
      <c r="B57" s="817">
        <v>868</v>
      </c>
      <c r="C57" s="817">
        <v>930</v>
      </c>
      <c r="D57" s="817">
        <v>1116</v>
      </c>
      <c r="E57" s="817">
        <v>1290</v>
      </c>
      <c r="F57" s="817">
        <v>1438</v>
      </c>
      <c r="G57" s="817">
        <v>1588</v>
      </c>
      <c r="H57" s="130"/>
    </row>
    <row r="58" spans="1:8" s="125" customFormat="1" ht="13.9" customHeight="1">
      <c r="A58" s="162" t="s">
        <v>249</v>
      </c>
      <c r="B58" s="817">
        <v>738</v>
      </c>
      <c r="C58" s="817">
        <v>791</v>
      </c>
      <c r="D58" s="817">
        <v>948</v>
      </c>
      <c r="E58" s="817">
        <v>1096</v>
      </c>
      <c r="F58" s="817">
        <v>1222</v>
      </c>
      <c r="G58" s="817">
        <v>1349</v>
      </c>
      <c r="H58" s="130"/>
    </row>
    <row r="59" spans="1:8" s="125" customFormat="1" ht="13.9" customHeight="1">
      <c r="A59" s="162" t="s">
        <v>250</v>
      </c>
      <c r="B59" s="817">
        <v>791</v>
      </c>
      <c r="C59" s="817">
        <v>848</v>
      </c>
      <c r="D59" s="817">
        <v>1017</v>
      </c>
      <c r="E59" s="817">
        <v>1175</v>
      </c>
      <c r="F59" s="817">
        <v>1311</v>
      </c>
      <c r="G59" s="817">
        <v>1446</v>
      </c>
      <c r="H59" s="130"/>
    </row>
    <row r="60" spans="1:8" s="125" customFormat="1" ht="13.9" customHeight="1">
      <c r="A60" s="162" t="s">
        <v>251</v>
      </c>
      <c r="B60" s="817">
        <v>721</v>
      </c>
      <c r="C60" s="817">
        <v>773</v>
      </c>
      <c r="D60" s="817">
        <v>927</v>
      </c>
      <c r="E60" s="817">
        <v>1071</v>
      </c>
      <c r="F60" s="817">
        <v>1195</v>
      </c>
      <c r="G60" s="817">
        <v>1318</v>
      </c>
      <c r="H60" s="130"/>
    </row>
    <row r="61" spans="1:8" s="125" customFormat="1" ht="13.9" customHeight="1">
      <c r="A61" s="162" t="s">
        <v>252</v>
      </c>
      <c r="B61" s="817">
        <v>868</v>
      </c>
      <c r="C61" s="817">
        <v>930</v>
      </c>
      <c r="D61" s="817">
        <v>1116</v>
      </c>
      <c r="E61" s="817">
        <v>1290</v>
      </c>
      <c r="F61" s="817">
        <v>1438</v>
      </c>
      <c r="G61" s="817">
        <v>1588</v>
      </c>
      <c r="H61" s="130"/>
    </row>
    <row r="62" spans="1:8" s="125" customFormat="1" ht="13.9" customHeight="1">
      <c r="A62" s="162" t="s">
        <v>253</v>
      </c>
      <c r="B62" s="817">
        <v>686</v>
      </c>
      <c r="C62" s="817">
        <v>735</v>
      </c>
      <c r="D62" s="817">
        <v>882</v>
      </c>
      <c r="E62" s="817">
        <v>1019</v>
      </c>
      <c r="F62" s="817">
        <v>1137</v>
      </c>
      <c r="G62" s="817">
        <v>1255</v>
      </c>
      <c r="H62" s="130"/>
    </row>
    <row r="63" spans="1:8" s="125" customFormat="1" ht="13.9" customHeight="1">
      <c r="A63" s="162" t="s">
        <v>254</v>
      </c>
      <c r="B63" s="817">
        <v>686</v>
      </c>
      <c r="C63" s="817">
        <v>735</v>
      </c>
      <c r="D63" s="817">
        <v>882</v>
      </c>
      <c r="E63" s="817">
        <v>1019</v>
      </c>
      <c r="F63" s="817">
        <v>1137</v>
      </c>
      <c r="G63" s="817">
        <v>1255</v>
      </c>
      <c r="H63" s="130"/>
    </row>
    <row r="64" spans="1:8" s="125" customFormat="1" ht="13.9" customHeight="1">
      <c r="A64" s="162" t="s">
        <v>255</v>
      </c>
      <c r="B64" s="817">
        <v>791</v>
      </c>
      <c r="C64" s="817">
        <v>848</v>
      </c>
      <c r="D64" s="817">
        <v>1017</v>
      </c>
      <c r="E64" s="817">
        <v>1175</v>
      </c>
      <c r="F64" s="817">
        <v>1311</v>
      </c>
      <c r="G64" s="817">
        <v>1446</v>
      </c>
      <c r="H64" s="130"/>
    </row>
    <row r="65" spans="1:8" s="125" customFormat="1" ht="13.9" customHeight="1">
      <c r="A65" s="162" t="s">
        <v>256</v>
      </c>
      <c r="B65" s="817">
        <v>686</v>
      </c>
      <c r="C65" s="817">
        <v>735</v>
      </c>
      <c r="D65" s="817">
        <v>882</v>
      </c>
      <c r="E65" s="817">
        <v>1019</v>
      </c>
      <c r="F65" s="817">
        <v>1137</v>
      </c>
      <c r="G65" s="817">
        <v>1255</v>
      </c>
      <c r="H65" s="130"/>
    </row>
    <row r="66" spans="1:8" s="125" customFormat="1" ht="13.9" customHeight="1">
      <c r="A66" s="162" t="s">
        <v>257</v>
      </c>
      <c r="B66" s="817">
        <v>746</v>
      </c>
      <c r="C66" s="817">
        <v>799</v>
      </c>
      <c r="D66" s="817">
        <v>958</v>
      </c>
      <c r="E66" s="817">
        <v>1108</v>
      </c>
      <c r="F66" s="817">
        <v>1236</v>
      </c>
      <c r="G66" s="817">
        <v>1363</v>
      </c>
      <c r="H66" s="130"/>
    </row>
    <row r="67" spans="1:8" s="125" customFormat="1" ht="13.9" customHeight="1">
      <c r="A67" s="162" t="s">
        <v>258</v>
      </c>
      <c r="B67" s="817">
        <v>778</v>
      </c>
      <c r="C67" s="817">
        <v>834</v>
      </c>
      <c r="D67" s="817">
        <v>1001</v>
      </c>
      <c r="E67" s="817">
        <v>1157</v>
      </c>
      <c r="F67" s="817">
        <v>1291</v>
      </c>
      <c r="G67" s="817">
        <v>1424</v>
      </c>
      <c r="H67" s="130"/>
    </row>
    <row r="68" spans="1:8" s="125" customFormat="1" ht="13.9" customHeight="1">
      <c r="A68" s="162" t="s">
        <v>259</v>
      </c>
      <c r="B68" s="817">
        <v>648</v>
      </c>
      <c r="C68" s="817">
        <v>695</v>
      </c>
      <c r="D68" s="817">
        <v>833</v>
      </c>
      <c r="E68" s="817">
        <v>963</v>
      </c>
      <c r="F68" s="817">
        <v>1075</v>
      </c>
      <c r="G68" s="817">
        <v>1186</v>
      </c>
      <c r="H68" s="130"/>
    </row>
    <row r="69" spans="1:8" s="125" customFormat="1" ht="13.9" customHeight="1">
      <c r="A69" s="162" t="s">
        <v>260</v>
      </c>
      <c r="B69" s="817">
        <v>736</v>
      </c>
      <c r="C69" s="817">
        <v>788</v>
      </c>
      <c r="D69" s="817">
        <v>946</v>
      </c>
      <c r="E69" s="817">
        <v>1093</v>
      </c>
      <c r="F69" s="817">
        <v>1220</v>
      </c>
      <c r="G69" s="817">
        <v>1346</v>
      </c>
      <c r="H69" s="130"/>
    </row>
    <row r="70" spans="1:8" s="125" customFormat="1" ht="13.9" customHeight="1">
      <c r="A70" s="162" t="s">
        <v>261</v>
      </c>
      <c r="B70" s="817">
        <v>686</v>
      </c>
      <c r="C70" s="817">
        <v>735</v>
      </c>
      <c r="D70" s="817">
        <v>882</v>
      </c>
      <c r="E70" s="817">
        <v>1019</v>
      </c>
      <c r="F70" s="817">
        <v>1137</v>
      </c>
      <c r="G70" s="817">
        <v>1255</v>
      </c>
      <c r="H70" s="130"/>
    </row>
    <row r="71" spans="1:8" s="125" customFormat="1" ht="13.9" customHeight="1">
      <c r="A71" s="162" t="s">
        <v>262</v>
      </c>
      <c r="B71" s="817">
        <v>868</v>
      </c>
      <c r="C71" s="817">
        <v>930</v>
      </c>
      <c r="D71" s="817">
        <v>1116</v>
      </c>
      <c r="E71" s="817">
        <v>1290</v>
      </c>
      <c r="F71" s="817">
        <v>1438</v>
      </c>
      <c r="G71" s="817">
        <v>1588</v>
      </c>
      <c r="H71" s="130"/>
    </row>
    <row r="72" spans="1:8" s="125" customFormat="1" ht="13.9" customHeight="1">
      <c r="A72" s="162" t="s">
        <v>263</v>
      </c>
      <c r="B72" s="817">
        <v>686</v>
      </c>
      <c r="C72" s="817">
        <v>735</v>
      </c>
      <c r="D72" s="817">
        <v>882</v>
      </c>
      <c r="E72" s="817">
        <v>1019</v>
      </c>
      <c r="F72" s="817">
        <v>1137</v>
      </c>
      <c r="G72" s="817">
        <v>1255</v>
      </c>
      <c r="H72" s="130"/>
    </row>
    <row r="73" spans="1:8" s="125" customFormat="1" ht="13.9" customHeight="1">
      <c r="A73" s="162" t="s">
        <v>264</v>
      </c>
      <c r="B73" s="817">
        <v>686</v>
      </c>
      <c r="C73" s="817">
        <v>735</v>
      </c>
      <c r="D73" s="817">
        <v>882</v>
      </c>
      <c r="E73" s="817">
        <v>1019</v>
      </c>
      <c r="F73" s="817">
        <v>1137</v>
      </c>
      <c r="G73" s="817">
        <v>1255</v>
      </c>
      <c r="H73" s="130"/>
    </row>
    <row r="74" spans="1:8" s="125" customFormat="1" ht="13.9" customHeight="1">
      <c r="A74" s="162" t="s">
        <v>265</v>
      </c>
      <c r="B74" s="817">
        <v>787</v>
      </c>
      <c r="C74" s="817">
        <v>843</v>
      </c>
      <c r="D74" s="817">
        <v>1012</v>
      </c>
      <c r="E74" s="817">
        <v>1168</v>
      </c>
      <c r="F74" s="817">
        <v>1303</v>
      </c>
      <c r="G74" s="817">
        <v>1438</v>
      </c>
      <c r="H74" s="130"/>
    </row>
    <row r="75" spans="1:8" s="125" customFormat="1" ht="13.9" customHeight="1">
      <c r="A75" s="162" t="s">
        <v>266</v>
      </c>
      <c r="B75" s="817">
        <v>695</v>
      </c>
      <c r="C75" s="817">
        <v>744</v>
      </c>
      <c r="D75" s="817">
        <v>892</v>
      </c>
      <c r="E75" s="817">
        <v>1031</v>
      </c>
      <c r="F75" s="817">
        <v>1150</v>
      </c>
      <c r="G75" s="817">
        <v>1269</v>
      </c>
      <c r="H75" s="130"/>
    </row>
    <row r="76" spans="1:8" s="125" customFormat="1" ht="13.9" customHeight="1">
      <c r="A76" s="162" t="s">
        <v>267</v>
      </c>
      <c r="B76" s="817">
        <v>686</v>
      </c>
      <c r="C76" s="817">
        <v>735</v>
      </c>
      <c r="D76" s="817">
        <v>882</v>
      </c>
      <c r="E76" s="817">
        <v>1019</v>
      </c>
      <c r="F76" s="817">
        <v>1137</v>
      </c>
      <c r="G76" s="817">
        <v>1255</v>
      </c>
      <c r="H76" s="130"/>
    </row>
    <row r="77" spans="1:8" s="125" customFormat="1" ht="13.9" customHeight="1">
      <c r="A77" s="162" t="s">
        <v>268</v>
      </c>
      <c r="B77" s="817">
        <v>868</v>
      </c>
      <c r="C77" s="817">
        <v>930</v>
      </c>
      <c r="D77" s="817">
        <v>1116</v>
      </c>
      <c r="E77" s="817">
        <v>1290</v>
      </c>
      <c r="F77" s="817">
        <v>1438</v>
      </c>
      <c r="G77" s="817">
        <v>1588</v>
      </c>
      <c r="H77" s="130"/>
    </row>
    <row r="78" spans="1:8" s="125" customFormat="1" ht="13.9" customHeight="1">
      <c r="A78" s="162" t="s">
        <v>269</v>
      </c>
      <c r="B78" s="817">
        <v>686</v>
      </c>
      <c r="C78" s="817">
        <v>735</v>
      </c>
      <c r="D78" s="817">
        <v>882</v>
      </c>
      <c r="E78" s="817">
        <v>1019</v>
      </c>
      <c r="F78" s="817">
        <v>1137</v>
      </c>
      <c r="G78" s="817">
        <v>1255</v>
      </c>
      <c r="H78" s="130"/>
    </row>
    <row r="79" spans="1:8" s="125" customFormat="1" ht="13.9" customHeight="1">
      <c r="A79" s="162" t="s">
        <v>270</v>
      </c>
      <c r="B79" s="817">
        <v>760</v>
      </c>
      <c r="C79" s="817">
        <v>814</v>
      </c>
      <c r="D79" s="817">
        <v>977</v>
      </c>
      <c r="E79" s="817">
        <v>1128</v>
      </c>
      <c r="F79" s="817">
        <v>1258</v>
      </c>
      <c r="G79" s="817">
        <v>1389</v>
      </c>
      <c r="H79" s="130"/>
    </row>
    <row r="80" spans="1:8" s="125" customFormat="1" ht="13.9" customHeight="1">
      <c r="A80" s="162" t="s">
        <v>271</v>
      </c>
      <c r="B80" s="817">
        <v>730</v>
      </c>
      <c r="C80" s="817">
        <v>781</v>
      </c>
      <c r="D80" s="817">
        <v>937</v>
      </c>
      <c r="E80" s="817">
        <v>1083</v>
      </c>
      <c r="F80" s="817">
        <v>1208</v>
      </c>
      <c r="G80" s="817">
        <v>1333</v>
      </c>
      <c r="H80" s="130"/>
    </row>
    <row r="81" spans="1:8" s="125" customFormat="1" ht="13.9" customHeight="1">
      <c r="A81" s="162" t="s">
        <v>272</v>
      </c>
      <c r="B81" s="817">
        <v>820</v>
      </c>
      <c r="C81" s="817">
        <v>878</v>
      </c>
      <c r="D81" s="817">
        <v>1055</v>
      </c>
      <c r="E81" s="817">
        <v>1218</v>
      </c>
      <c r="F81" s="817">
        <v>1358</v>
      </c>
      <c r="G81" s="817">
        <v>1499</v>
      </c>
      <c r="H81" s="130"/>
    </row>
    <row r="82" spans="1:8" s="125" customFormat="1" ht="13.9" customHeight="1">
      <c r="A82" s="162" t="s">
        <v>273</v>
      </c>
      <c r="B82" s="817">
        <v>686</v>
      </c>
      <c r="C82" s="817">
        <v>735</v>
      </c>
      <c r="D82" s="817">
        <v>882</v>
      </c>
      <c r="E82" s="817">
        <v>1019</v>
      </c>
      <c r="F82" s="817">
        <v>1137</v>
      </c>
      <c r="G82" s="817">
        <v>1255</v>
      </c>
      <c r="H82" s="130"/>
    </row>
    <row r="83" spans="1:8" s="125" customFormat="1" ht="13.9" customHeight="1">
      <c r="A83" s="162" t="s">
        <v>274</v>
      </c>
      <c r="B83" s="817">
        <v>686</v>
      </c>
      <c r="C83" s="817">
        <v>735</v>
      </c>
      <c r="D83" s="817">
        <v>882</v>
      </c>
      <c r="E83" s="817">
        <v>1019</v>
      </c>
      <c r="F83" s="817">
        <v>1137</v>
      </c>
      <c r="G83" s="817">
        <v>1255</v>
      </c>
      <c r="H83" s="130"/>
    </row>
    <row r="84" spans="1:8" s="125" customFormat="1" ht="13.9" customHeight="1">
      <c r="A84" s="162" t="s">
        <v>275</v>
      </c>
      <c r="B84" s="817">
        <v>690</v>
      </c>
      <c r="C84" s="817">
        <v>739</v>
      </c>
      <c r="D84" s="817">
        <v>887</v>
      </c>
      <c r="E84" s="817">
        <v>1025</v>
      </c>
      <c r="F84" s="817">
        <v>1143</v>
      </c>
      <c r="G84" s="817">
        <v>1261</v>
      </c>
      <c r="H84" s="130"/>
    </row>
    <row r="85" spans="1:8" s="125" customFormat="1" ht="13.9" customHeight="1">
      <c r="A85" s="162" t="s">
        <v>276</v>
      </c>
      <c r="B85" s="817">
        <v>686</v>
      </c>
      <c r="C85" s="817">
        <v>735</v>
      </c>
      <c r="D85" s="817">
        <v>882</v>
      </c>
      <c r="E85" s="817">
        <v>1019</v>
      </c>
      <c r="F85" s="817">
        <v>1137</v>
      </c>
      <c r="G85" s="817">
        <v>1255</v>
      </c>
      <c r="H85" s="130"/>
    </row>
    <row r="86" spans="1:8" s="125" customFormat="1" ht="13.9" customHeight="1">
      <c r="A86" s="162" t="s">
        <v>277</v>
      </c>
      <c r="B86" s="817">
        <v>686</v>
      </c>
      <c r="C86" s="817">
        <v>735</v>
      </c>
      <c r="D86" s="817">
        <v>882</v>
      </c>
      <c r="E86" s="817">
        <v>1019</v>
      </c>
      <c r="F86" s="817">
        <v>1137</v>
      </c>
      <c r="G86" s="817">
        <v>1255</v>
      </c>
      <c r="H86" s="130"/>
    </row>
    <row r="87" spans="1:8" s="125" customFormat="1" ht="13.9" customHeight="1">
      <c r="A87" s="162" t="s">
        <v>278</v>
      </c>
      <c r="B87" s="817">
        <v>796</v>
      </c>
      <c r="C87" s="817">
        <v>853</v>
      </c>
      <c r="D87" s="817">
        <v>1023</v>
      </c>
      <c r="E87" s="817">
        <v>1181</v>
      </c>
      <c r="F87" s="817">
        <v>1318</v>
      </c>
      <c r="G87" s="817">
        <v>1455</v>
      </c>
      <c r="H87" s="130"/>
    </row>
    <row r="88" spans="1:8" s="125" customFormat="1" ht="13.9" customHeight="1">
      <c r="A88" s="162" t="s">
        <v>279</v>
      </c>
      <c r="B88" s="817">
        <v>712</v>
      </c>
      <c r="C88" s="817">
        <v>763</v>
      </c>
      <c r="D88" s="817">
        <v>916</v>
      </c>
      <c r="E88" s="817">
        <v>1058</v>
      </c>
      <c r="F88" s="817">
        <v>1181</v>
      </c>
      <c r="G88" s="817">
        <v>1303</v>
      </c>
      <c r="H88" s="130"/>
    </row>
    <row r="89" spans="1:8" s="125" customFormat="1" ht="13.9" customHeight="1">
      <c r="A89" s="162" t="s">
        <v>280</v>
      </c>
      <c r="B89" s="817">
        <v>717</v>
      </c>
      <c r="C89" s="817">
        <v>768</v>
      </c>
      <c r="D89" s="817">
        <v>922</v>
      </c>
      <c r="E89" s="817">
        <v>1066</v>
      </c>
      <c r="F89" s="817">
        <v>1190</v>
      </c>
      <c r="G89" s="817">
        <v>1312</v>
      </c>
      <c r="H89" s="130"/>
    </row>
    <row r="90" spans="1:8" s="125" customFormat="1" ht="13.9" customHeight="1">
      <c r="A90" s="162" t="s">
        <v>281</v>
      </c>
      <c r="B90" s="817">
        <v>686</v>
      </c>
      <c r="C90" s="817">
        <v>735</v>
      </c>
      <c r="D90" s="817">
        <v>882</v>
      </c>
      <c r="E90" s="817">
        <v>1019</v>
      </c>
      <c r="F90" s="817">
        <v>1137</v>
      </c>
      <c r="G90" s="817">
        <v>1255</v>
      </c>
      <c r="H90" s="130"/>
    </row>
    <row r="91" spans="1:8" s="125" customFormat="1" ht="13.9" customHeight="1">
      <c r="A91" s="162" t="s">
        <v>282</v>
      </c>
      <c r="B91" s="817">
        <v>695</v>
      </c>
      <c r="C91" s="817">
        <v>744</v>
      </c>
      <c r="D91" s="817">
        <v>892</v>
      </c>
      <c r="E91" s="817">
        <v>1031</v>
      </c>
      <c r="F91" s="817">
        <v>1150</v>
      </c>
      <c r="G91" s="817">
        <v>1269</v>
      </c>
      <c r="H91" s="130"/>
    </row>
    <row r="92" spans="1:8" s="125" customFormat="1" ht="13.9" customHeight="1">
      <c r="A92" s="162" t="s">
        <v>283</v>
      </c>
      <c r="B92" s="817">
        <v>1021</v>
      </c>
      <c r="C92" s="817">
        <v>1093</v>
      </c>
      <c r="D92" s="817">
        <v>1312</v>
      </c>
      <c r="E92" s="817">
        <v>1516</v>
      </c>
      <c r="F92" s="817">
        <v>1691</v>
      </c>
      <c r="G92" s="817">
        <v>1866</v>
      </c>
      <c r="H92" s="130"/>
    </row>
    <row r="93" spans="1:8" s="125" customFormat="1" ht="13.9" customHeight="1">
      <c r="A93" s="162" t="s">
        <v>142</v>
      </c>
      <c r="B93" s="817">
        <v>686</v>
      </c>
      <c r="C93" s="817">
        <v>735</v>
      </c>
      <c r="D93" s="817">
        <v>882</v>
      </c>
      <c r="E93" s="817">
        <v>1019</v>
      </c>
      <c r="F93" s="817">
        <v>1137</v>
      </c>
      <c r="G93" s="817">
        <v>1255</v>
      </c>
      <c r="H93" s="130"/>
    </row>
    <row r="94" spans="1:8" s="125" customFormat="1" ht="13.9" customHeight="1">
      <c r="A94" s="162" t="s">
        <v>284</v>
      </c>
      <c r="B94" s="817">
        <v>686</v>
      </c>
      <c r="C94" s="817">
        <v>735</v>
      </c>
      <c r="D94" s="817">
        <v>882</v>
      </c>
      <c r="E94" s="817">
        <v>1019</v>
      </c>
      <c r="F94" s="817">
        <v>1137</v>
      </c>
      <c r="G94" s="817">
        <v>1255</v>
      </c>
      <c r="H94" s="130"/>
    </row>
    <row r="95" spans="1:8" s="125" customFormat="1" ht="13.9" customHeight="1">
      <c r="A95" s="162" t="s">
        <v>285</v>
      </c>
      <c r="B95" s="817">
        <v>885</v>
      </c>
      <c r="C95" s="817">
        <v>948</v>
      </c>
      <c r="D95" s="817">
        <v>1137</v>
      </c>
      <c r="E95" s="817">
        <v>1314</v>
      </c>
      <c r="F95" s="817">
        <v>1466</v>
      </c>
      <c r="G95" s="817">
        <v>1618</v>
      </c>
      <c r="H95" s="130"/>
    </row>
    <row r="96" spans="1:8" s="125" customFormat="1" ht="13.9" customHeight="1">
      <c r="A96" s="162" t="s">
        <v>286</v>
      </c>
      <c r="B96" s="817">
        <v>686</v>
      </c>
      <c r="C96" s="817">
        <v>735</v>
      </c>
      <c r="D96" s="817">
        <v>882</v>
      </c>
      <c r="E96" s="817">
        <v>1019</v>
      </c>
      <c r="F96" s="817">
        <v>1137</v>
      </c>
      <c r="G96" s="817">
        <v>1255</v>
      </c>
      <c r="H96" s="130"/>
    </row>
    <row r="97" spans="1:14" s="125" customFormat="1" ht="13.9" customHeight="1">
      <c r="A97" s="162" t="s">
        <v>287</v>
      </c>
      <c r="B97" s="817">
        <v>725</v>
      </c>
      <c r="C97" s="817">
        <v>776</v>
      </c>
      <c r="D97" s="817">
        <v>932</v>
      </c>
      <c r="E97" s="817">
        <v>1076</v>
      </c>
      <c r="F97" s="817">
        <v>1201</v>
      </c>
      <c r="G97" s="817">
        <v>1325</v>
      </c>
      <c r="H97" s="130"/>
    </row>
    <row r="98" spans="1:14" s="125" customFormat="1" ht="13.9" customHeight="1">
      <c r="A98" s="162" t="s">
        <v>288</v>
      </c>
      <c r="B98" s="817">
        <v>686</v>
      </c>
      <c r="C98" s="817">
        <v>735</v>
      </c>
      <c r="D98" s="817">
        <v>882</v>
      </c>
      <c r="E98" s="817">
        <v>1019</v>
      </c>
      <c r="F98" s="817">
        <v>1137</v>
      </c>
      <c r="G98" s="817">
        <v>1255</v>
      </c>
      <c r="H98" s="130"/>
    </row>
    <row r="99" spans="1:14" s="125" customFormat="1" ht="13.9" customHeight="1">
      <c r="A99" s="162" t="s">
        <v>289</v>
      </c>
      <c r="B99" s="817">
        <v>721</v>
      </c>
      <c r="C99" s="817">
        <v>773</v>
      </c>
      <c r="D99" s="817">
        <v>927</v>
      </c>
      <c r="E99" s="817">
        <v>1071</v>
      </c>
      <c r="F99" s="817">
        <v>1195</v>
      </c>
      <c r="G99" s="817">
        <v>1318</v>
      </c>
      <c r="H99" s="130"/>
    </row>
    <row r="100" spans="1:14" s="125" customFormat="1" ht="13.9" customHeight="1" thickBot="1">
      <c r="A100" s="162" t="s">
        <v>290</v>
      </c>
      <c r="B100" s="818">
        <v>692</v>
      </c>
      <c r="C100" s="818">
        <v>741</v>
      </c>
      <c r="D100" s="818">
        <v>890</v>
      </c>
      <c r="E100" s="818">
        <v>1028</v>
      </c>
      <c r="F100" s="818">
        <v>1147</v>
      </c>
      <c r="G100" s="818">
        <v>1266</v>
      </c>
      <c r="H100" s="130"/>
    </row>
    <row r="101" spans="1:14" s="125" customFormat="1" ht="10.15" customHeight="1">
      <c r="B101" s="126"/>
    </row>
    <row r="102" spans="1:14" s="125" customFormat="1" ht="10.15" customHeight="1">
      <c r="B102" s="126"/>
    </row>
    <row r="103" spans="1:14" s="125" customFormat="1" ht="10.15" customHeight="1">
      <c r="A103" s="124" t="s">
        <v>294</v>
      </c>
      <c r="B103" s="126"/>
    </row>
    <row r="104" spans="1:14" s="125" customFormat="1" ht="10.15" customHeight="1">
      <c r="B104" s="126"/>
    </row>
    <row r="105" spans="1:14" s="125" customFormat="1" ht="10.15" customHeight="1">
      <c r="A105" s="127" t="s">
        <v>143</v>
      </c>
      <c r="B105" s="126"/>
      <c r="C105" s="129">
        <v>0</v>
      </c>
      <c r="D105" s="129">
        <v>1</v>
      </c>
      <c r="E105" s="129">
        <v>2</v>
      </c>
      <c r="F105" s="129">
        <v>3</v>
      </c>
      <c r="G105" s="129">
        <v>4</v>
      </c>
      <c r="H105" s="129">
        <v>5</v>
      </c>
      <c r="I105" s="129"/>
      <c r="J105" s="129"/>
      <c r="K105" s="129"/>
      <c r="L105" s="129"/>
      <c r="M105" s="129"/>
      <c r="N105" s="129"/>
    </row>
    <row r="106" spans="1:14" ht="10.15" customHeight="1">
      <c r="A106" s="131">
        <f>'Project Information'!C15</f>
        <v>0</v>
      </c>
      <c r="B106" s="132">
        <v>0.5</v>
      </c>
      <c r="C106" s="133" t="e">
        <f>DGET($A$12:$G$100,"0",$A$105:$A$106)</f>
        <v>#VALUE!</v>
      </c>
      <c r="D106" s="133" t="e">
        <f>DGET($A$12:$G$100,"1",$A$105:$A$106)</f>
        <v>#VALUE!</v>
      </c>
      <c r="E106" s="133" t="e">
        <f>DGET($A$12:$G$100,"2",$A$105:$A$106)</f>
        <v>#VALUE!</v>
      </c>
      <c r="F106" s="133" t="e">
        <f>DGET($A$12:$G$100,"3",$A$105:$A$106)</f>
        <v>#VALUE!</v>
      </c>
      <c r="G106" s="133" t="e">
        <f>DGET($A$12:$G$100,"4",$A$105:$A$106)</f>
        <v>#VALUE!</v>
      </c>
      <c r="H106" s="133" t="e">
        <f>DGET($A$12:$G$100,"5",$A$105:$A$106)</f>
        <v>#VALUE!</v>
      </c>
    </row>
    <row r="107" spans="1:14" ht="10.15" customHeight="1">
      <c r="B107" s="134">
        <v>0.6</v>
      </c>
      <c r="C107" s="133" t="e">
        <f t="shared" ref="C107:G109" si="0">(C$106*2)*$B107</f>
        <v>#VALUE!</v>
      </c>
      <c r="D107" s="133" t="e">
        <f>(D$106*2)*$B107</f>
        <v>#VALUE!</v>
      </c>
      <c r="E107" s="133" t="e">
        <f>(E$106*2)*$B107</f>
        <v>#VALUE!</v>
      </c>
      <c r="F107" s="133" t="e">
        <f>(F$106*2)*$B107</f>
        <v>#VALUE!</v>
      </c>
      <c r="G107" s="133" t="e">
        <f>(G$106*2)*$B107</f>
        <v>#VALUE!</v>
      </c>
      <c r="H107" s="133" t="e">
        <f>(H$106*2)*$B107</f>
        <v>#VALUE!</v>
      </c>
    </row>
    <row r="108" spans="1:14" ht="10.15" customHeight="1">
      <c r="B108" s="134">
        <v>0.5</v>
      </c>
      <c r="C108" s="133" t="e">
        <f t="shared" si="0"/>
        <v>#VALUE!</v>
      </c>
      <c r="D108" s="133" t="e">
        <f t="shared" si="0"/>
        <v>#VALUE!</v>
      </c>
      <c r="E108" s="133" t="e">
        <f t="shared" si="0"/>
        <v>#VALUE!</v>
      </c>
      <c r="F108" s="133" t="e">
        <f t="shared" si="0"/>
        <v>#VALUE!</v>
      </c>
      <c r="G108" s="133" t="e">
        <f t="shared" si="0"/>
        <v>#VALUE!</v>
      </c>
      <c r="H108" s="133" t="e">
        <f>(H$106*2)*$B108</f>
        <v>#VALUE!</v>
      </c>
    </row>
    <row r="109" spans="1:14" ht="10.15" customHeight="1">
      <c r="B109" s="134">
        <v>0.35</v>
      </c>
      <c r="C109" s="133" t="e">
        <f t="shared" si="0"/>
        <v>#VALUE!</v>
      </c>
      <c r="D109" s="133" t="e">
        <f t="shared" si="0"/>
        <v>#VALUE!</v>
      </c>
      <c r="E109" s="133" t="e">
        <f t="shared" si="0"/>
        <v>#VALUE!</v>
      </c>
      <c r="F109" s="133" t="e">
        <f t="shared" si="0"/>
        <v>#VALUE!</v>
      </c>
      <c r="G109" s="133" t="e">
        <f t="shared" si="0"/>
        <v>#VALUE!</v>
      </c>
      <c r="H109" s="133" t="e">
        <f>(H$106*2)*$B109</f>
        <v>#VALUE!</v>
      </c>
    </row>
    <row r="110" spans="1:14" s="125" customFormat="1" ht="10.15" customHeight="1">
      <c r="B110" s="126"/>
      <c r="H110" s="129"/>
      <c r="I110" s="129"/>
      <c r="J110" s="129"/>
      <c r="K110" s="129"/>
      <c r="L110" s="129"/>
      <c r="M110" s="129"/>
      <c r="N110" s="129"/>
    </row>
    <row r="111" spans="1:14" ht="10.15" customHeight="1">
      <c r="A111" s="135" t="s">
        <v>84</v>
      </c>
    </row>
    <row r="112" spans="1:14" ht="10.15" customHeight="1"/>
    <row r="113" spans="1:58" ht="10.15" customHeight="1">
      <c r="A113" s="136"/>
      <c r="B113" s="132">
        <v>0.5</v>
      </c>
      <c r="C113" s="136"/>
      <c r="D113" s="137">
        <f>Budget!E9</f>
        <v>0</v>
      </c>
      <c r="E113" s="136"/>
      <c r="F113" s="137">
        <f>Budget!$E10</f>
        <v>0</v>
      </c>
      <c r="G113" s="136"/>
      <c r="H113" s="137">
        <f>Budget!$E11</f>
        <v>0</v>
      </c>
      <c r="I113" s="136"/>
      <c r="J113" s="137">
        <f>Budget!E12</f>
        <v>0</v>
      </c>
      <c r="K113" s="136"/>
      <c r="L113" s="137">
        <f>Budget!E13</f>
        <v>0</v>
      </c>
      <c r="M113" s="136"/>
      <c r="N113" s="137">
        <f>Budget!E14</f>
        <v>0</v>
      </c>
      <c r="O113" s="137"/>
      <c r="P113" s="137">
        <f>Budget!E15</f>
        <v>0</v>
      </c>
      <c r="Q113" s="137"/>
      <c r="R113" s="137">
        <f>Budget!E16</f>
        <v>0</v>
      </c>
      <c r="S113" s="137"/>
      <c r="T113" s="137">
        <f>Budget!E17</f>
        <v>0</v>
      </c>
      <c r="U113" s="137"/>
      <c r="V113" s="137">
        <f>Budget!E18</f>
        <v>0</v>
      </c>
      <c r="W113" s="137"/>
      <c r="X113" s="137">
        <f>Budget!E19</f>
        <v>0</v>
      </c>
      <c r="Y113" s="137"/>
      <c r="Z113" s="137">
        <f>Budget!E20</f>
        <v>0</v>
      </c>
      <c r="AA113" s="137"/>
      <c r="AB113" s="137">
        <f>Budget!E21</f>
        <v>0</v>
      </c>
      <c r="AC113" s="137"/>
      <c r="AD113" s="137">
        <f>Budget!E22</f>
        <v>0</v>
      </c>
      <c r="AE113" s="137"/>
      <c r="AF113" s="137">
        <f>Budget!E23</f>
        <v>0</v>
      </c>
      <c r="AG113" s="137"/>
      <c r="AH113" s="137">
        <f>Budget!E24</f>
        <v>0</v>
      </c>
      <c r="AI113" s="137"/>
      <c r="AJ113" s="137">
        <f>Budget!E25</f>
        <v>0</v>
      </c>
      <c r="AK113" s="137"/>
      <c r="AL113" s="137">
        <f>Budget!E26</f>
        <v>0</v>
      </c>
      <c r="AM113" s="137"/>
      <c r="AN113" s="137">
        <f>Budget!E27</f>
        <v>0</v>
      </c>
      <c r="AO113" s="137"/>
      <c r="AP113" s="137">
        <f>Budget!E28</f>
        <v>0</v>
      </c>
      <c r="AQ113" s="137"/>
      <c r="AR113" s="137">
        <f>Budget!E29</f>
        <v>0</v>
      </c>
      <c r="AS113" s="137"/>
      <c r="AT113" s="137">
        <f>Budget!E30</f>
        <v>0</v>
      </c>
      <c r="AU113" s="137"/>
      <c r="AV113" s="137">
        <f>Budget!E31</f>
        <v>0</v>
      </c>
      <c r="AW113" s="137"/>
      <c r="AX113" s="137">
        <f>Budget!L32</f>
        <v>0</v>
      </c>
      <c r="AY113" s="137"/>
      <c r="AZ113" s="137">
        <f>Budget!K33</f>
        <v>0</v>
      </c>
      <c r="BA113" s="137"/>
      <c r="BB113" s="137" t="e">
        <f>Budget!#REF!</f>
        <v>#REF!</v>
      </c>
    </row>
    <row r="114" spans="1:58" ht="10.15" customHeight="1">
      <c r="A114" s="129">
        <v>0</v>
      </c>
      <c r="B114" s="138" t="e">
        <f>C106</f>
        <v>#VALUE!</v>
      </c>
      <c r="C114" s="129">
        <v>0</v>
      </c>
      <c r="D114" s="139" t="e">
        <f t="shared" ref="D114:F119" si="1">(D$113*2)*$B114</f>
        <v>#VALUE!</v>
      </c>
      <c r="E114" s="129">
        <v>0</v>
      </c>
      <c r="F114" s="139" t="e">
        <f t="shared" si="1"/>
        <v>#VALUE!</v>
      </c>
      <c r="G114" s="129">
        <v>0</v>
      </c>
      <c r="H114" s="139" t="e">
        <f t="shared" ref="H114:H119" si="2">(H$113*2)*$B114</f>
        <v>#VALUE!</v>
      </c>
      <c r="I114" s="129">
        <v>0</v>
      </c>
      <c r="J114" s="139" t="e">
        <f t="shared" ref="J114:J119" si="3">(J$113*2)*$B114</f>
        <v>#VALUE!</v>
      </c>
      <c r="K114" s="129">
        <v>0</v>
      </c>
      <c r="L114" s="139" t="e">
        <f t="shared" ref="L114:L119" si="4">(L$113*2)*$B114</f>
        <v>#VALUE!</v>
      </c>
      <c r="M114" s="129">
        <v>0</v>
      </c>
      <c r="N114" s="139" t="e">
        <f t="shared" ref="N114:N119" si="5">(N$113*2)*$B114</f>
        <v>#VALUE!</v>
      </c>
      <c r="O114" s="129">
        <v>0</v>
      </c>
      <c r="P114" s="139" t="e">
        <f t="shared" ref="P114:P119" si="6">(P$113*2)*$B114</f>
        <v>#VALUE!</v>
      </c>
      <c r="Q114" s="129">
        <v>0</v>
      </c>
      <c r="R114" s="139" t="e">
        <f t="shared" ref="R114:R119" si="7">(R$113*2)*$B114</f>
        <v>#VALUE!</v>
      </c>
      <c r="S114" s="129">
        <v>0</v>
      </c>
      <c r="T114" s="139" t="e">
        <f t="shared" ref="T114:T119" si="8">(T$113*2)*$B114</f>
        <v>#VALUE!</v>
      </c>
      <c r="U114" s="129">
        <v>0</v>
      </c>
      <c r="V114" s="139" t="e">
        <f t="shared" ref="V114:V119" si="9">(V$113*2)*$B114</f>
        <v>#VALUE!</v>
      </c>
      <c r="W114" s="129">
        <v>0</v>
      </c>
      <c r="X114" s="139" t="e">
        <f t="shared" ref="X114:X119" si="10">(X$113*2)*$B114</f>
        <v>#VALUE!</v>
      </c>
      <c r="Y114" s="129">
        <v>0</v>
      </c>
      <c r="Z114" s="139" t="e">
        <f t="shared" ref="Z114:Z119" si="11">(Z$113*2)*$B114</f>
        <v>#VALUE!</v>
      </c>
      <c r="AA114" s="129">
        <v>0</v>
      </c>
      <c r="AB114" s="139" t="e">
        <f t="shared" ref="AB114:AB119" si="12">(AB$113*2)*$B114</f>
        <v>#VALUE!</v>
      </c>
      <c r="AC114" s="129">
        <v>0</v>
      </c>
      <c r="AD114" s="139" t="e">
        <f t="shared" ref="AD114:BB119" si="13">(AD$113*2)*$B114</f>
        <v>#VALUE!</v>
      </c>
      <c r="AE114" s="129">
        <v>0</v>
      </c>
      <c r="AF114" s="139" t="e">
        <f t="shared" si="13"/>
        <v>#VALUE!</v>
      </c>
      <c r="AG114" s="129">
        <v>0</v>
      </c>
      <c r="AH114" s="139" t="e">
        <f t="shared" si="13"/>
        <v>#VALUE!</v>
      </c>
      <c r="AI114" s="129">
        <v>0</v>
      </c>
      <c r="AJ114" s="139" t="e">
        <f t="shared" si="13"/>
        <v>#VALUE!</v>
      </c>
      <c r="AK114" s="129">
        <v>0</v>
      </c>
      <c r="AL114" s="139" t="e">
        <f t="shared" si="13"/>
        <v>#VALUE!</v>
      </c>
      <c r="AM114" s="129">
        <v>0</v>
      </c>
      <c r="AN114" s="139" t="e">
        <f t="shared" si="13"/>
        <v>#VALUE!</v>
      </c>
      <c r="AO114" s="129">
        <v>0</v>
      </c>
      <c r="AP114" s="139" t="e">
        <f t="shared" si="13"/>
        <v>#VALUE!</v>
      </c>
      <c r="AQ114" s="129">
        <v>0</v>
      </c>
      <c r="AR114" s="139" t="e">
        <f t="shared" si="13"/>
        <v>#VALUE!</v>
      </c>
      <c r="AS114" s="129">
        <v>0</v>
      </c>
      <c r="AT114" s="139" t="e">
        <f t="shared" si="13"/>
        <v>#VALUE!</v>
      </c>
      <c r="AU114" s="129">
        <v>0</v>
      </c>
      <c r="AV114" s="139" t="e">
        <f t="shared" si="13"/>
        <v>#VALUE!</v>
      </c>
      <c r="AW114" s="129">
        <v>0</v>
      </c>
      <c r="AX114" s="139" t="e">
        <f t="shared" si="13"/>
        <v>#VALUE!</v>
      </c>
      <c r="AY114" s="129">
        <v>0</v>
      </c>
      <c r="AZ114" s="139" t="e">
        <f t="shared" si="13"/>
        <v>#VALUE!</v>
      </c>
      <c r="BA114" s="129">
        <v>0</v>
      </c>
      <c r="BB114" s="139" t="e">
        <f t="shared" si="13"/>
        <v>#REF!</v>
      </c>
    </row>
    <row r="115" spans="1:58" ht="10.15" customHeight="1">
      <c r="A115" s="129">
        <v>1</v>
      </c>
      <c r="B115" s="138" t="e">
        <f>D106</f>
        <v>#VALUE!</v>
      </c>
      <c r="C115" s="129">
        <v>1</v>
      </c>
      <c r="D115" s="139" t="e">
        <f t="shared" si="1"/>
        <v>#VALUE!</v>
      </c>
      <c r="E115" s="129">
        <v>1</v>
      </c>
      <c r="F115" s="139" t="e">
        <f t="shared" si="1"/>
        <v>#VALUE!</v>
      </c>
      <c r="G115" s="129">
        <v>1</v>
      </c>
      <c r="H115" s="139" t="e">
        <f t="shared" si="2"/>
        <v>#VALUE!</v>
      </c>
      <c r="I115" s="129">
        <v>1</v>
      </c>
      <c r="J115" s="139" t="e">
        <f t="shared" si="3"/>
        <v>#VALUE!</v>
      </c>
      <c r="K115" s="129">
        <v>1</v>
      </c>
      <c r="L115" s="139" t="e">
        <f t="shared" si="4"/>
        <v>#VALUE!</v>
      </c>
      <c r="M115" s="129">
        <v>1</v>
      </c>
      <c r="N115" s="139" t="e">
        <f t="shared" si="5"/>
        <v>#VALUE!</v>
      </c>
      <c r="O115" s="129">
        <v>1</v>
      </c>
      <c r="P115" s="139" t="e">
        <f t="shared" si="6"/>
        <v>#VALUE!</v>
      </c>
      <c r="Q115" s="129">
        <v>1</v>
      </c>
      <c r="R115" s="139" t="e">
        <f t="shared" si="7"/>
        <v>#VALUE!</v>
      </c>
      <c r="S115" s="129">
        <v>1</v>
      </c>
      <c r="T115" s="139" t="e">
        <f t="shared" si="8"/>
        <v>#VALUE!</v>
      </c>
      <c r="U115" s="129">
        <v>1</v>
      </c>
      <c r="V115" s="139" t="e">
        <f t="shared" si="9"/>
        <v>#VALUE!</v>
      </c>
      <c r="W115" s="129">
        <v>1</v>
      </c>
      <c r="X115" s="139" t="e">
        <f t="shared" si="10"/>
        <v>#VALUE!</v>
      </c>
      <c r="Y115" s="129">
        <v>1</v>
      </c>
      <c r="Z115" s="139" t="e">
        <f t="shared" si="11"/>
        <v>#VALUE!</v>
      </c>
      <c r="AA115" s="129">
        <v>1</v>
      </c>
      <c r="AB115" s="139" t="e">
        <f t="shared" si="12"/>
        <v>#VALUE!</v>
      </c>
      <c r="AC115" s="129">
        <v>1</v>
      </c>
      <c r="AD115" s="139" t="e">
        <f t="shared" si="13"/>
        <v>#VALUE!</v>
      </c>
      <c r="AE115" s="129">
        <v>1</v>
      </c>
      <c r="AF115" s="139" t="e">
        <f t="shared" si="13"/>
        <v>#VALUE!</v>
      </c>
      <c r="AG115" s="129">
        <v>1</v>
      </c>
      <c r="AH115" s="139" t="e">
        <f t="shared" si="13"/>
        <v>#VALUE!</v>
      </c>
      <c r="AI115" s="129">
        <v>1</v>
      </c>
      <c r="AJ115" s="139" t="e">
        <f t="shared" si="13"/>
        <v>#VALUE!</v>
      </c>
      <c r="AK115" s="129">
        <v>1</v>
      </c>
      <c r="AL115" s="139" t="e">
        <f t="shared" si="13"/>
        <v>#VALUE!</v>
      </c>
      <c r="AM115" s="129">
        <v>1</v>
      </c>
      <c r="AN115" s="139" t="e">
        <f t="shared" si="13"/>
        <v>#VALUE!</v>
      </c>
      <c r="AO115" s="129">
        <v>1</v>
      </c>
      <c r="AP115" s="139" t="e">
        <f t="shared" si="13"/>
        <v>#VALUE!</v>
      </c>
      <c r="AQ115" s="129">
        <v>1</v>
      </c>
      <c r="AR115" s="139" t="e">
        <f t="shared" si="13"/>
        <v>#VALUE!</v>
      </c>
      <c r="AS115" s="129">
        <v>1</v>
      </c>
      <c r="AT115" s="139" t="e">
        <f t="shared" si="13"/>
        <v>#VALUE!</v>
      </c>
      <c r="AU115" s="129">
        <v>1</v>
      </c>
      <c r="AV115" s="139" t="e">
        <f t="shared" si="13"/>
        <v>#VALUE!</v>
      </c>
      <c r="AW115" s="129">
        <v>1</v>
      </c>
      <c r="AX115" s="139" t="e">
        <f t="shared" si="13"/>
        <v>#VALUE!</v>
      </c>
      <c r="AY115" s="129">
        <v>1</v>
      </c>
      <c r="AZ115" s="139" t="e">
        <f t="shared" si="13"/>
        <v>#VALUE!</v>
      </c>
      <c r="BA115" s="129">
        <v>1</v>
      </c>
      <c r="BB115" s="139" t="e">
        <f t="shared" si="13"/>
        <v>#REF!</v>
      </c>
    </row>
    <row r="116" spans="1:58" ht="10.15" customHeight="1">
      <c r="A116" s="129">
        <v>2</v>
      </c>
      <c r="B116" s="138" t="e">
        <f>E106</f>
        <v>#VALUE!</v>
      </c>
      <c r="C116" s="129">
        <v>2</v>
      </c>
      <c r="D116" s="139" t="e">
        <f t="shared" si="1"/>
        <v>#VALUE!</v>
      </c>
      <c r="E116" s="129">
        <v>2</v>
      </c>
      <c r="F116" s="139" t="e">
        <f t="shared" si="1"/>
        <v>#VALUE!</v>
      </c>
      <c r="G116" s="129">
        <v>2</v>
      </c>
      <c r="H116" s="139" t="e">
        <f t="shared" si="2"/>
        <v>#VALUE!</v>
      </c>
      <c r="I116" s="129">
        <v>2</v>
      </c>
      <c r="J116" s="139" t="e">
        <f t="shared" si="3"/>
        <v>#VALUE!</v>
      </c>
      <c r="K116" s="129">
        <v>2</v>
      </c>
      <c r="L116" s="139" t="e">
        <f t="shared" si="4"/>
        <v>#VALUE!</v>
      </c>
      <c r="M116" s="129">
        <v>2</v>
      </c>
      <c r="N116" s="139" t="e">
        <f t="shared" si="5"/>
        <v>#VALUE!</v>
      </c>
      <c r="O116" s="129">
        <v>2</v>
      </c>
      <c r="P116" s="139" t="e">
        <f t="shared" si="6"/>
        <v>#VALUE!</v>
      </c>
      <c r="Q116" s="129">
        <v>2</v>
      </c>
      <c r="R116" s="139" t="e">
        <f t="shared" si="7"/>
        <v>#VALUE!</v>
      </c>
      <c r="S116" s="129">
        <v>2</v>
      </c>
      <c r="T116" s="139" t="e">
        <f t="shared" si="8"/>
        <v>#VALUE!</v>
      </c>
      <c r="U116" s="129">
        <v>2</v>
      </c>
      <c r="V116" s="139" t="e">
        <f t="shared" si="9"/>
        <v>#VALUE!</v>
      </c>
      <c r="W116" s="129">
        <v>2</v>
      </c>
      <c r="X116" s="139" t="e">
        <f t="shared" si="10"/>
        <v>#VALUE!</v>
      </c>
      <c r="Y116" s="129">
        <v>2</v>
      </c>
      <c r="Z116" s="139" t="e">
        <f t="shared" si="11"/>
        <v>#VALUE!</v>
      </c>
      <c r="AA116" s="129">
        <v>2</v>
      </c>
      <c r="AB116" s="139" t="e">
        <f t="shared" si="12"/>
        <v>#VALUE!</v>
      </c>
      <c r="AC116" s="129">
        <v>2</v>
      </c>
      <c r="AD116" s="139" t="e">
        <f t="shared" si="13"/>
        <v>#VALUE!</v>
      </c>
      <c r="AE116" s="129">
        <v>2</v>
      </c>
      <c r="AF116" s="139" t="e">
        <f t="shared" si="13"/>
        <v>#VALUE!</v>
      </c>
      <c r="AG116" s="129">
        <v>2</v>
      </c>
      <c r="AH116" s="139" t="e">
        <f t="shared" si="13"/>
        <v>#VALUE!</v>
      </c>
      <c r="AI116" s="129">
        <v>2</v>
      </c>
      <c r="AJ116" s="139" t="e">
        <f t="shared" si="13"/>
        <v>#VALUE!</v>
      </c>
      <c r="AK116" s="129">
        <v>2</v>
      </c>
      <c r="AL116" s="139" t="e">
        <f t="shared" si="13"/>
        <v>#VALUE!</v>
      </c>
      <c r="AM116" s="129">
        <v>2</v>
      </c>
      <c r="AN116" s="139" t="e">
        <f t="shared" si="13"/>
        <v>#VALUE!</v>
      </c>
      <c r="AO116" s="129">
        <v>2</v>
      </c>
      <c r="AP116" s="139" t="e">
        <f t="shared" si="13"/>
        <v>#VALUE!</v>
      </c>
      <c r="AQ116" s="129">
        <v>2</v>
      </c>
      <c r="AR116" s="139" t="e">
        <f t="shared" si="13"/>
        <v>#VALUE!</v>
      </c>
      <c r="AS116" s="129">
        <v>2</v>
      </c>
      <c r="AT116" s="139" t="e">
        <f t="shared" si="13"/>
        <v>#VALUE!</v>
      </c>
      <c r="AU116" s="129">
        <v>2</v>
      </c>
      <c r="AV116" s="139" t="e">
        <f t="shared" si="13"/>
        <v>#VALUE!</v>
      </c>
      <c r="AW116" s="129">
        <v>2</v>
      </c>
      <c r="AX116" s="139" t="e">
        <f t="shared" si="13"/>
        <v>#VALUE!</v>
      </c>
      <c r="AY116" s="129">
        <v>2</v>
      </c>
      <c r="AZ116" s="139" t="e">
        <f t="shared" si="13"/>
        <v>#VALUE!</v>
      </c>
      <c r="BA116" s="129">
        <v>2</v>
      </c>
      <c r="BB116" s="139" t="e">
        <f t="shared" si="13"/>
        <v>#REF!</v>
      </c>
    </row>
    <row r="117" spans="1:58" ht="10.15" customHeight="1">
      <c r="A117" s="129">
        <v>3</v>
      </c>
      <c r="B117" s="138" t="e">
        <f>F106</f>
        <v>#VALUE!</v>
      </c>
      <c r="C117" s="129">
        <v>3</v>
      </c>
      <c r="D117" s="139" t="e">
        <f t="shared" si="1"/>
        <v>#VALUE!</v>
      </c>
      <c r="E117" s="129">
        <v>3</v>
      </c>
      <c r="F117" s="139" t="e">
        <f t="shared" si="1"/>
        <v>#VALUE!</v>
      </c>
      <c r="G117" s="129">
        <v>3</v>
      </c>
      <c r="H117" s="139" t="e">
        <f t="shared" si="2"/>
        <v>#VALUE!</v>
      </c>
      <c r="I117" s="129">
        <v>3</v>
      </c>
      <c r="J117" s="139" t="e">
        <f t="shared" si="3"/>
        <v>#VALUE!</v>
      </c>
      <c r="K117" s="129">
        <v>3</v>
      </c>
      <c r="L117" s="139" t="e">
        <f t="shared" si="4"/>
        <v>#VALUE!</v>
      </c>
      <c r="M117" s="129">
        <v>3</v>
      </c>
      <c r="N117" s="139" t="e">
        <f t="shared" si="5"/>
        <v>#VALUE!</v>
      </c>
      <c r="O117" s="129">
        <v>3</v>
      </c>
      <c r="P117" s="139" t="e">
        <f t="shared" si="6"/>
        <v>#VALUE!</v>
      </c>
      <c r="Q117" s="129">
        <v>3</v>
      </c>
      <c r="R117" s="139" t="e">
        <f t="shared" si="7"/>
        <v>#VALUE!</v>
      </c>
      <c r="S117" s="129">
        <v>3</v>
      </c>
      <c r="T117" s="139" t="e">
        <f t="shared" si="8"/>
        <v>#VALUE!</v>
      </c>
      <c r="U117" s="129">
        <v>3</v>
      </c>
      <c r="V117" s="139" t="e">
        <f t="shared" si="9"/>
        <v>#VALUE!</v>
      </c>
      <c r="W117" s="129">
        <v>3</v>
      </c>
      <c r="X117" s="139" t="e">
        <f t="shared" si="10"/>
        <v>#VALUE!</v>
      </c>
      <c r="Y117" s="129">
        <v>3</v>
      </c>
      <c r="Z117" s="139" t="e">
        <f t="shared" si="11"/>
        <v>#VALUE!</v>
      </c>
      <c r="AA117" s="129">
        <v>3</v>
      </c>
      <c r="AB117" s="139" t="e">
        <f t="shared" si="12"/>
        <v>#VALUE!</v>
      </c>
      <c r="AC117" s="129">
        <v>3</v>
      </c>
      <c r="AD117" s="139" t="e">
        <f t="shared" si="13"/>
        <v>#VALUE!</v>
      </c>
      <c r="AE117" s="129">
        <v>3</v>
      </c>
      <c r="AF117" s="139" t="e">
        <f t="shared" si="13"/>
        <v>#VALUE!</v>
      </c>
      <c r="AG117" s="129">
        <v>3</v>
      </c>
      <c r="AH117" s="139" t="e">
        <f t="shared" si="13"/>
        <v>#VALUE!</v>
      </c>
      <c r="AI117" s="129">
        <v>3</v>
      </c>
      <c r="AJ117" s="139" t="e">
        <f t="shared" si="13"/>
        <v>#VALUE!</v>
      </c>
      <c r="AK117" s="129">
        <v>3</v>
      </c>
      <c r="AL117" s="139" t="e">
        <f t="shared" si="13"/>
        <v>#VALUE!</v>
      </c>
      <c r="AM117" s="129">
        <v>3</v>
      </c>
      <c r="AN117" s="139" t="e">
        <f t="shared" si="13"/>
        <v>#VALUE!</v>
      </c>
      <c r="AO117" s="129">
        <v>3</v>
      </c>
      <c r="AP117" s="139" t="e">
        <f t="shared" si="13"/>
        <v>#VALUE!</v>
      </c>
      <c r="AQ117" s="129">
        <v>3</v>
      </c>
      <c r="AR117" s="139" t="e">
        <f t="shared" si="13"/>
        <v>#VALUE!</v>
      </c>
      <c r="AS117" s="129">
        <v>3</v>
      </c>
      <c r="AT117" s="139" t="e">
        <f t="shared" si="13"/>
        <v>#VALUE!</v>
      </c>
      <c r="AU117" s="129">
        <v>3</v>
      </c>
      <c r="AV117" s="139" t="e">
        <f t="shared" si="13"/>
        <v>#VALUE!</v>
      </c>
      <c r="AW117" s="129">
        <v>3</v>
      </c>
      <c r="AX117" s="139" t="e">
        <f t="shared" si="13"/>
        <v>#VALUE!</v>
      </c>
      <c r="AY117" s="129">
        <v>3</v>
      </c>
      <c r="AZ117" s="139" t="e">
        <f t="shared" si="13"/>
        <v>#VALUE!</v>
      </c>
      <c r="BA117" s="129">
        <v>3</v>
      </c>
      <c r="BB117" s="139" t="e">
        <f t="shared" si="13"/>
        <v>#REF!</v>
      </c>
    </row>
    <row r="118" spans="1:58" ht="10.15" customHeight="1">
      <c r="A118" s="129">
        <v>4</v>
      </c>
      <c r="B118" s="138" t="e">
        <f>G106</f>
        <v>#VALUE!</v>
      </c>
      <c r="C118" s="129">
        <v>4</v>
      </c>
      <c r="D118" s="139" t="e">
        <f t="shared" si="1"/>
        <v>#VALUE!</v>
      </c>
      <c r="E118" s="129">
        <v>4</v>
      </c>
      <c r="F118" s="139" t="e">
        <f t="shared" si="1"/>
        <v>#VALUE!</v>
      </c>
      <c r="G118" s="129">
        <v>4</v>
      </c>
      <c r="H118" s="139" t="e">
        <f t="shared" si="2"/>
        <v>#VALUE!</v>
      </c>
      <c r="I118" s="129">
        <v>4</v>
      </c>
      <c r="J118" s="139" t="e">
        <f t="shared" si="3"/>
        <v>#VALUE!</v>
      </c>
      <c r="K118" s="129">
        <v>4</v>
      </c>
      <c r="L118" s="139" t="e">
        <f t="shared" si="4"/>
        <v>#VALUE!</v>
      </c>
      <c r="M118" s="129">
        <v>4</v>
      </c>
      <c r="N118" s="139" t="e">
        <f t="shared" si="5"/>
        <v>#VALUE!</v>
      </c>
      <c r="O118" s="129">
        <v>4</v>
      </c>
      <c r="P118" s="139" t="e">
        <f t="shared" si="6"/>
        <v>#VALUE!</v>
      </c>
      <c r="Q118" s="129">
        <v>4</v>
      </c>
      <c r="R118" s="139" t="e">
        <f t="shared" si="7"/>
        <v>#VALUE!</v>
      </c>
      <c r="S118" s="129">
        <v>4</v>
      </c>
      <c r="T118" s="139" t="e">
        <f t="shared" si="8"/>
        <v>#VALUE!</v>
      </c>
      <c r="U118" s="129">
        <v>4</v>
      </c>
      <c r="V118" s="139" t="e">
        <f t="shared" si="9"/>
        <v>#VALUE!</v>
      </c>
      <c r="W118" s="129">
        <v>4</v>
      </c>
      <c r="X118" s="139" t="e">
        <f t="shared" si="10"/>
        <v>#VALUE!</v>
      </c>
      <c r="Y118" s="129">
        <v>4</v>
      </c>
      <c r="Z118" s="139" t="e">
        <f t="shared" si="11"/>
        <v>#VALUE!</v>
      </c>
      <c r="AA118" s="129">
        <v>4</v>
      </c>
      <c r="AB118" s="139" t="e">
        <f t="shared" si="12"/>
        <v>#VALUE!</v>
      </c>
      <c r="AC118" s="129">
        <v>4</v>
      </c>
      <c r="AD118" s="139" t="e">
        <f t="shared" si="13"/>
        <v>#VALUE!</v>
      </c>
      <c r="AE118" s="129">
        <v>4</v>
      </c>
      <c r="AF118" s="139" t="e">
        <f t="shared" si="13"/>
        <v>#VALUE!</v>
      </c>
      <c r="AG118" s="129">
        <v>4</v>
      </c>
      <c r="AH118" s="139" t="e">
        <f t="shared" si="13"/>
        <v>#VALUE!</v>
      </c>
      <c r="AI118" s="129">
        <v>4</v>
      </c>
      <c r="AJ118" s="139" t="e">
        <f t="shared" si="13"/>
        <v>#VALUE!</v>
      </c>
      <c r="AK118" s="129">
        <v>4</v>
      </c>
      <c r="AL118" s="139" t="e">
        <f t="shared" si="13"/>
        <v>#VALUE!</v>
      </c>
      <c r="AM118" s="129">
        <v>4</v>
      </c>
      <c r="AN118" s="139" t="e">
        <f t="shared" si="13"/>
        <v>#VALUE!</v>
      </c>
      <c r="AO118" s="129">
        <v>4</v>
      </c>
      <c r="AP118" s="139" t="e">
        <f t="shared" si="13"/>
        <v>#VALUE!</v>
      </c>
      <c r="AQ118" s="129">
        <v>4</v>
      </c>
      <c r="AR118" s="139" t="e">
        <f t="shared" si="13"/>
        <v>#VALUE!</v>
      </c>
      <c r="AS118" s="129">
        <v>4</v>
      </c>
      <c r="AT118" s="139" t="e">
        <f t="shared" si="13"/>
        <v>#VALUE!</v>
      </c>
      <c r="AU118" s="129">
        <v>4</v>
      </c>
      <c r="AV118" s="139" t="e">
        <f t="shared" si="13"/>
        <v>#VALUE!</v>
      </c>
      <c r="AW118" s="129">
        <v>4</v>
      </c>
      <c r="AX118" s="139" t="e">
        <f t="shared" si="13"/>
        <v>#VALUE!</v>
      </c>
      <c r="AY118" s="129">
        <v>4</v>
      </c>
      <c r="AZ118" s="139" t="e">
        <f t="shared" si="13"/>
        <v>#VALUE!</v>
      </c>
      <c r="BA118" s="129">
        <v>4</v>
      </c>
      <c r="BB118" s="139" t="e">
        <f t="shared" si="13"/>
        <v>#REF!</v>
      </c>
    </row>
    <row r="119" spans="1:58" ht="10.15" customHeight="1">
      <c r="A119" s="129">
        <v>5</v>
      </c>
      <c r="B119" s="138" t="e">
        <f>H106</f>
        <v>#VALUE!</v>
      </c>
      <c r="C119" s="129">
        <v>5</v>
      </c>
      <c r="D119" s="139" t="e">
        <f t="shared" si="1"/>
        <v>#VALUE!</v>
      </c>
      <c r="E119" s="129">
        <v>5</v>
      </c>
      <c r="F119" s="139" t="e">
        <f t="shared" si="1"/>
        <v>#VALUE!</v>
      </c>
      <c r="G119" s="129">
        <v>5</v>
      </c>
      <c r="H119" s="139" t="e">
        <f t="shared" si="2"/>
        <v>#VALUE!</v>
      </c>
      <c r="I119" s="129">
        <v>5</v>
      </c>
      <c r="J119" s="139" t="e">
        <f t="shared" si="3"/>
        <v>#VALUE!</v>
      </c>
      <c r="K119" s="129">
        <v>5</v>
      </c>
      <c r="L119" s="139" t="e">
        <f t="shared" si="4"/>
        <v>#VALUE!</v>
      </c>
      <c r="M119" s="129">
        <v>5</v>
      </c>
      <c r="N119" s="139" t="e">
        <f t="shared" si="5"/>
        <v>#VALUE!</v>
      </c>
      <c r="O119" s="129">
        <v>5</v>
      </c>
      <c r="P119" s="139" t="e">
        <f t="shared" si="6"/>
        <v>#VALUE!</v>
      </c>
      <c r="Q119" s="129">
        <v>5</v>
      </c>
      <c r="R119" s="139" t="e">
        <f t="shared" si="7"/>
        <v>#VALUE!</v>
      </c>
      <c r="S119" s="129">
        <v>5</v>
      </c>
      <c r="T119" s="139" t="e">
        <f t="shared" si="8"/>
        <v>#VALUE!</v>
      </c>
      <c r="U119" s="129">
        <v>5</v>
      </c>
      <c r="V119" s="139" t="e">
        <f t="shared" si="9"/>
        <v>#VALUE!</v>
      </c>
      <c r="W119" s="129">
        <v>5</v>
      </c>
      <c r="X119" s="139" t="e">
        <f t="shared" si="10"/>
        <v>#VALUE!</v>
      </c>
      <c r="Y119" s="129">
        <v>5</v>
      </c>
      <c r="Z119" s="139" t="e">
        <f t="shared" si="11"/>
        <v>#VALUE!</v>
      </c>
      <c r="AA119" s="129">
        <v>5</v>
      </c>
      <c r="AB119" s="139" t="e">
        <f t="shared" si="12"/>
        <v>#VALUE!</v>
      </c>
      <c r="AC119" s="129">
        <v>5</v>
      </c>
      <c r="AD119" s="139" t="e">
        <f t="shared" si="13"/>
        <v>#VALUE!</v>
      </c>
      <c r="AE119" s="129">
        <v>5</v>
      </c>
      <c r="AF119" s="139" t="e">
        <f t="shared" si="13"/>
        <v>#VALUE!</v>
      </c>
      <c r="AG119" s="129">
        <v>5</v>
      </c>
      <c r="AH119" s="139" t="e">
        <f t="shared" si="13"/>
        <v>#VALUE!</v>
      </c>
      <c r="AI119" s="129">
        <v>5</v>
      </c>
      <c r="AJ119" s="139" t="e">
        <f t="shared" si="13"/>
        <v>#VALUE!</v>
      </c>
      <c r="AK119" s="129">
        <v>5</v>
      </c>
      <c r="AL119" s="139" t="e">
        <f t="shared" si="13"/>
        <v>#VALUE!</v>
      </c>
      <c r="AM119" s="129">
        <v>5</v>
      </c>
      <c r="AN119" s="139" t="e">
        <f t="shared" si="13"/>
        <v>#VALUE!</v>
      </c>
      <c r="AO119" s="129">
        <v>5</v>
      </c>
      <c r="AP119" s="139" t="e">
        <f t="shared" si="13"/>
        <v>#VALUE!</v>
      </c>
      <c r="AQ119" s="129">
        <v>5</v>
      </c>
      <c r="AR119" s="139" t="e">
        <f t="shared" si="13"/>
        <v>#VALUE!</v>
      </c>
      <c r="AS119" s="129">
        <v>5</v>
      </c>
      <c r="AT119" s="139" t="e">
        <f t="shared" si="13"/>
        <v>#VALUE!</v>
      </c>
      <c r="AU119" s="129">
        <v>5</v>
      </c>
      <c r="AV119" s="139" t="e">
        <f t="shared" si="13"/>
        <v>#VALUE!</v>
      </c>
      <c r="AW119" s="129">
        <v>5</v>
      </c>
      <c r="AX119" s="139" t="e">
        <f t="shared" si="13"/>
        <v>#VALUE!</v>
      </c>
      <c r="AY119" s="129">
        <v>5</v>
      </c>
      <c r="AZ119" s="139" t="e">
        <f t="shared" si="13"/>
        <v>#VALUE!</v>
      </c>
      <c r="BA119" s="129">
        <v>5</v>
      </c>
      <c r="BB119" s="139" t="e">
        <f t="shared" si="13"/>
        <v>#REF!</v>
      </c>
    </row>
    <row r="120" spans="1:58" ht="10.15" customHeight="1"/>
    <row r="121" spans="1:58" s="143" customFormat="1" ht="15">
      <c r="A121" s="140" t="s">
        <v>654</v>
      </c>
      <c r="B121" s="141"/>
      <c r="C121" s="142"/>
      <c r="D121" s="142"/>
      <c r="E121" s="142"/>
    </row>
    <row r="122" spans="1:58">
      <c r="A122" s="124"/>
    </row>
    <row r="124" spans="1:58">
      <c r="C124" s="144"/>
      <c r="D124" s="144"/>
      <c r="E124" s="144"/>
      <c r="F124" s="144"/>
      <c r="G124" s="144"/>
      <c r="H124" s="144"/>
      <c r="I124" s="144"/>
      <c r="J124" s="145"/>
      <c r="K124" s="145"/>
    </row>
    <row r="125" spans="1:58">
      <c r="A125" s="125"/>
      <c r="B125" s="126"/>
      <c r="C125" s="125"/>
      <c r="D125" s="125"/>
      <c r="E125" s="125"/>
      <c r="F125" s="146"/>
      <c r="G125" s="125"/>
      <c r="H125" s="146"/>
      <c r="I125" s="125"/>
      <c r="J125" s="147"/>
      <c r="K125" s="147"/>
      <c r="M125" s="146"/>
    </row>
    <row r="126" spans="1:58">
      <c r="B126" s="126"/>
      <c r="C126" s="125"/>
      <c r="D126" s="125"/>
      <c r="E126" s="125"/>
      <c r="F126" s="146"/>
      <c r="G126" s="125"/>
      <c r="H126" s="146"/>
      <c r="I126" s="125"/>
      <c r="J126" s="147"/>
      <c r="K126" s="147"/>
      <c r="M126" s="146"/>
      <c r="BF126" s="129" t="s">
        <v>655</v>
      </c>
    </row>
    <row r="127" spans="1:58">
      <c r="A127" s="125"/>
      <c r="B127" s="126"/>
      <c r="C127" s="125"/>
      <c r="D127" s="125"/>
      <c r="E127" s="125"/>
      <c r="F127" s="146"/>
      <c r="G127" s="125"/>
      <c r="H127" s="146"/>
      <c r="I127" s="125"/>
      <c r="J127" s="147"/>
      <c r="K127" s="147"/>
      <c r="M127" s="146"/>
    </row>
    <row r="128" spans="1:58">
      <c r="A128" s="125"/>
      <c r="B128" s="126"/>
      <c r="C128" s="125"/>
      <c r="D128" s="125"/>
      <c r="E128" s="125"/>
      <c r="F128" s="146"/>
      <c r="G128" s="125"/>
      <c r="H128" s="146"/>
      <c r="I128" s="125"/>
      <c r="J128" s="147"/>
      <c r="K128" s="147"/>
      <c r="M128" s="146"/>
    </row>
    <row r="129" spans="1:13">
      <c r="A129" s="125"/>
      <c r="B129" s="126"/>
      <c r="C129" s="125"/>
      <c r="D129" s="125"/>
      <c r="E129" s="125"/>
      <c r="F129" s="146"/>
      <c r="G129" s="125"/>
      <c r="H129" s="146"/>
      <c r="I129" s="125"/>
      <c r="J129" s="147"/>
      <c r="K129" s="147"/>
      <c r="M129" s="146"/>
    </row>
    <row r="130" spans="1:13">
      <c r="A130" s="125"/>
      <c r="B130" s="126"/>
      <c r="C130" s="125"/>
      <c r="D130" s="125"/>
      <c r="E130" s="125"/>
      <c r="F130" s="146"/>
      <c r="G130" s="125"/>
      <c r="H130" s="146"/>
      <c r="I130" s="125"/>
      <c r="J130" s="147"/>
      <c r="K130" s="147"/>
      <c r="M130" s="146"/>
    </row>
    <row r="131" spans="1:13">
      <c r="A131" s="125"/>
      <c r="B131" s="126"/>
      <c r="C131" s="125"/>
      <c r="D131" s="125"/>
      <c r="E131" s="125"/>
      <c r="F131" s="146"/>
      <c r="G131" s="125"/>
      <c r="H131" s="146"/>
      <c r="I131" s="125"/>
      <c r="J131" s="147"/>
      <c r="K131" s="147"/>
      <c r="M131" s="146"/>
    </row>
    <row r="132" spans="1:13">
      <c r="A132" s="125"/>
      <c r="B132" s="126"/>
      <c r="C132" s="125"/>
      <c r="D132" s="125"/>
      <c r="E132" s="125"/>
      <c r="F132" s="146"/>
      <c r="G132" s="125"/>
      <c r="H132" s="146"/>
      <c r="I132" s="125"/>
      <c r="J132" s="147"/>
      <c r="K132" s="147"/>
      <c r="M132" s="146"/>
    </row>
    <row r="133" spans="1:13">
      <c r="A133" s="125"/>
      <c r="B133" s="126"/>
      <c r="C133" s="125"/>
      <c r="D133" s="125"/>
      <c r="E133" s="125"/>
      <c r="F133" s="146"/>
      <c r="G133" s="125"/>
      <c r="H133" s="146"/>
      <c r="I133" s="125"/>
      <c r="J133" s="147"/>
      <c r="K133" s="147"/>
      <c r="M133" s="146"/>
    </row>
    <row r="134" spans="1:13">
      <c r="A134" s="125"/>
      <c r="B134" s="126"/>
      <c r="C134" s="125"/>
      <c r="D134" s="125"/>
      <c r="E134" s="125"/>
      <c r="F134" s="146"/>
      <c r="G134" s="125"/>
      <c r="H134" s="146"/>
      <c r="I134" s="125"/>
      <c r="J134" s="147"/>
      <c r="K134" s="147"/>
      <c r="M134" s="146"/>
    </row>
    <row r="135" spans="1:13">
      <c r="A135" s="125"/>
      <c r="B135" s="126"/>
      <c r="C135" s="125"/>
      <c r="D135" s="125"/>
      <c r="E135" s="125"/>
      <c r="F135" s="146"/>
      <c r="G135" s="125"/>
      <c r="H135" s="146"/>
      <c r="I135" s="125"/>
      <c r="J135" s="147"/>
      <c r="K135" s="147"/>
      <c r="M135" s="146"/>
    </row>
    <row r="136" spans="1:13">
      <c r="A136" s="125"/>
      <c r="B136" s="126"/>
      <c r="C136" s="125"/>
      <c r="D136" s="125"/>
      <c r="E136" s="125"/>
      <c r="F136" s="146"/>
      <c r="G136" s="125"/>
      <c r="H136" s="146"/>
      <c r="I136" s="125"/>
      <c r="J136" s="147"/>
      <c r="K136" s="147"/>
      <c r="M136" s="146"/>
    </row>
    <row r="137" spans="1:13">
      <c r="A137" s="125"/>
      <c r="B137" s="126"/>
      <c r="C137" s="125"/>
      <c r="D137" s="125"/>
      <c r="E137" s="125"/>
      <c r="F137" s="146"/>
      <c r="G137" s="125"/>
      <c r="H137" s="146"/>
      <c r="I137" s="125"/>
      <c r="J137" s="147"/>
      <c r="K137" s="147"/>
      <c r="M137" s="146"/>
    </row>
    <row r="138" spans="1:13">
      <c r="A138" s="125"/>
      <c r="B138" s="126"/>
      <c r="C138" s="125"/>
      <c r="D138" s="125"/>
      <c r="E138" s="125"/>
      <c r="F138" s="146"/>
      <c r="G138" s="125"/>
      <c r="H138" s="146"/>
      <c r="I138" s="125"/>
      <c r="J138" s="147"/>
      <c r="K138" s="147"/>
      <c r="M138" s="146"/>
    </row>
    <row r="139" spans="1:13">
      <c r="A139" s="125"/>
      <c r="B139" s="126"/>
      <c r="C139" s="125"/>
      <c r="D139" s="125"/>
      <c r="E139" s="125"/>
      <c r="F139" s="146"/>
      <c r="G139" s="125"/>
      <c r="H139" s="146"/>
      <c r="I139" s="125"/>
      <c r="J139" s="147"/>
      <c r="K139" s="147"/>
      <c r="M139" s="146"/>
    </row>
    <row r="140" spans="1:13">
      <c r="A140" s="125"/>
      <c r="B140" s="126"/>
      <c r="C140" s="125"/>
      <c r="D140" s="125"/>
      <c r="E140" s="125"/>
      <c r="F140" s="146"/>
      <c r="G140" s="125"/>
      <c r="H140" s="146"/>
      <c r="I140" s="125"/>
      <c r="J140" s="147"/>
      <c r="K140" s="147"/>
      <c r="M140" s="146"/>
    </row>
    <row r="141" spans="1:13">
      <c r="A141" s="125"/>
      <c r="B141" s="126"/>
      <c r="C141" s="125"/>
      <c r="D141" s="125"/>
      <c r="E141" s="125"/>
      <c r="F141" s="146"/>
      <c r="G141" s="125"/>
      <c r="H141" s="146"/>
      <c r="I141" s="125"/>
      <c r="J141" s="147"/>
      <c r="K141" s="147"/>
      <c r="M141" s="146"/>
    </row>
    <row r="142" spans="1:13">
      <c r="A142" s="125"/>
      <c r="B142" s="126"/>
      <c r="C142" s="125"/>
      <c r="D142" s="125"/>
      <c r="E142" s="125"/>
      <c r="F142" s="146"/>
      <c r="G142" s="125"/>
      <c r="H142" s="146"/>
      <c r="I142" s="125"/>
      <c r="J142" s="147"/>
      <c r="K142" s="147"/>
      <c r="M142" s="146"/>
    </row>
    <row r="143" spans="1:13">
      <c r="A143" s="125"/>
      <c r="B143" s="126"/>
      <c r="C143" s="125"/>
      <c r="D143" s="125"/>
      <c r="E143" s="125"/>
      <c r="F143" s="146"/>
      <c r="G143" s="125"/>
      <c r="H143" s="146"/>
      <c r="I143" s="125"/>
      <c r="J143" s="147"/>
      <c r="K143" s="147"/>
      <c r="M143" s="146"/>
    </row>
    <row r="144" spans="1:13">
      <c r="A144" s="125"/>
      <c r="B144" s="126"/>
      <c r="C144" s="125"/>
      <c r="D144" s="125"/>
      <c r="E144" s="125"/>
      <c r="F144" s="146"/>
      <c r="G144" s="125"/>
      <c r="H144" s="146"/>
      <c r="I144" s="125"/>
      <c r="J144" s="147"/>
      <c r="K144" s="147"/>
      <c r="M144" s="146"/>
    </row>
    <row r="145" spans="1:13">
      <c r="A145" s="125"/>
      <c r="B145" s="126"/>
      <c r="C145" s="125"/>
      <c r="D145" s="125"/>
      <c r="E145" s="125"/>
      <c r="F145" s="146"/>
      <c r="G145" s="125"/>
      <c r="H145" s="146"/>
      <c r="I145" s="125"/>
      <c r="J145" s="147"/>
      <c r="K145" s="147"/>
      <c r="M145" s="146"/>
    </row>
    <row r="146" spans="1:13">
      <c r="A146" s="125"/>
      <c r="B146" s="126"/>
      <c r="C146" s="125"/>
      <c r="D146" s="125"/>
      <c r="E146" s="125"/>
      <c r="F146" s="146"/>
      <c r="G146" s="125"/>
      <c r="H146" s="146"/>
      <c r="I146" s="125"/>
      <c r="J146" s="147"/>
      <c r="K146" s="147"/>
      <c r="M146" s="146"/>
    </row>
    <row r="147" spans="1:13">
      <c r="A147" s="125"/>
      <c r="B147" s="126"/>
      <c r="C147" s="125"/>
      <c r="D147" s="125"/>
      <c r="E147" s="125"/>
      <c r="F147" s="146"/>
      <c r="G147" s="125"/>
      <c r="H147" s="146"/>
      <c r="I147" s="125"/>
      <c r="J147" s="147"/>
      <c r="K147" s="147"/>
      <c r="M147" s="146"/>
    </row>
    <row r="148" spans="1:13">
      <c r="A148" s="125"/>
      <c r="B148" s="126"/>
      <c r="C148" s="125"/>
      <c r="D148" s="125"/>
      <c r="E148" s="125"/>
      <c r="F148" s="146"/>
      <c r="G148" s="125"/>
      <c r="H148" s="146"/>
      <c r="I148" s="125"/>
      <c r="J148" s="147"/>
      <c r="K148" s="147"/>
      <c r="M148" s="146"/>
    </row>
    <row r="149" spans="1:13">
      <c r="A149" s="125"/>
      <c r="B149" s="126"/>
      <c r="C149" s="125"/>
      <c r="D149" s="125"/>
      <c r="E149" s="125"/>
      <c r="F149" s="146"/>
      <c r="G149" s="125"/>
      <c r="H149" s="146"/>
      <c r="I149" s="125"/>
      <c r="J149" s="147"/>
      <c r="K149" s="147"/>
      <c r="M149" s="146"/>
    </row>
    <row r="150" spans="1:13">
      <c r="A150" s="125"/>
      <c r="B150" s="126"/>
      <c r="C150" s="125"/>
      <c r="D150" s="125"/>
      <c r="E150" s="125"/>
      <c r="F150" s="146"/>
      <c r="G150" s="125"/>
      <c r="H150" s="146"/>
      <c r="I150" s="125"/>
      <c r="J150" s="147"/>
      <c r="K150" s="147"/>
      <c r="M150" s="146"/>
    </row>
    <row r="151" spans="1:13">
      <c r="A151" s="125"/>
      <c r="B151" s="126"/>
      <c r="C151" s="125"/>
      <c r="D151" s="125"/>
      <c r="E151" s="125"/>
      <c r="F151" s="146"/>
      <c r="G151" s="125"/>
      <c r="H151" s="146"/>
      <c r="I151" s="125"/>
      <c r="J151" s="147"/>
      <c r="K151" s="147"/>
      <c r="M151" s="146"/>
    </row>
    <row r="152" spans="1:13">
      <c r="A152" s="125"/>
      <c r="B152" s="126"/>
      <c r="C152" s="125"/>
      <c r="D152" s="125"/>
      <c r="E152" s="125"/>
      <c r="F152" s="146"/>
      <c r="G152" s="125"/>
      <c r="H152" s="146"/>
      <c r="I152" s="125"/>
      <c r="J152" s="147"/>
      <c r="K152" s="147"/>
      <c r="M152" s="146"/>
    </row>
    <row r="153" spans="1:13">
      <c r="A153" s="125"/>
      <c r="B153" s="126"/>
      <c r="C153" s="125"/>
      <c r="D153" s="125"/>
      <c r="E153" s="125"/>
      <c r="F153" s="146"/>
      <c r="G153" s="125"/>
      <c r="H153" s="146"/>
      <c r="I153" s="125"/>
      <c r="J153" s="147"/>
      <c r="K153" s="147"/>
      <c r="M153" s="146"/>
    </row>
    <row r="154" spans="1:13">
      <c r="A154" s="125"/>
      <c r="B154" s="126"/>
      <c r="C154" s="125"/>
      <c r="D154" s="125"/>
      <c r="E154" s="125"/>
      <c r="F154" s="146"/>
      <c r="G154" s="125"/>
      <c r="H154" s="146"/>
      <c r="I154" s="125"/>
      <c r="J154" s="147"/>
      <c r="K154" s="147"/>
      <c r="M154" s="146"/>
    </row>
    <row r="155" spans="1:13">
      <c r="A155" s="125"/>
      <c r="B155" s="126"/>
      <c r="C155" s="125"/>
      <c r="D155" s="125"/>
      <c r="E155" s="125"/>
      <c r="F155" s="146"/>
      <c r="G155" s="125"/>
      <c r="H155" s="146"/>
      <c r="I155" s="125"/>
      <c r="J155" s="147"/>
      <c r="K155" s="147"/>
      <c r="M155" s="146"/>
    </row>
    <row r="156" spans="1:13">
      <c r="A156" s="125"/>
      <c r="B156" s="126"/>
      <c r="C156" s="125"/>
      <c r="D156" s="125"/>
      <c r="E156" s="125"/>
      <c r="F156" s="146"/>
      <c r="G156" s="125"/>
      <c r="H156" s="146"/>
      <c r="I156" s="125"/>
      <c r="J156" s="147"/>
      <c r="K156" s="147"/>
      <c r="M156" s="146"/>
    </row>
    <row r="157" spans="1:13">
      <c r="A157" s="125"/>
      <c r="B157" s="126"/>
      <c r="C157" s="125"/>
      <c r="D157" s="125"/>
      <c r="E157" s="125"/>
      <c r="F157" s="146"/>
      <c r="G157" s="125"/>
      <c r="H157" s="146"/>
      <c r="I157" s="125"/>
      <c r="J157" s="147"/>
      <c r="K157" s="147"/>
      <c r="M157" s="146"/>
    </row>
    <row r="158" spans="1:13">
      <c r="A158" s="125"/>
      <c r="B158" s="126"/>
      <c r="C158" s="125"/>
      <c r="D158" s="125"/>
      <c r="E158" s="125"/>
      <c r="F158" s="146"/>
      <c r="G158" s="125"/>
      <c r="H158" s="146"/>
      <c r="I158" s="125"/>
      <c r="J158" s="147"/>
      <c r="K158" s="147"/>
      <c r="M158" s="146"/>
    </row>
    <row r="159" spans="1:13">
      <c r="A159" s="125"/>
      <c r="B159" s="126"/>
      <c r="C159" s="125"/>
      <c r="D159" s="125"/>
      <c r="E159" s="125"/>
      <c r="F159" s="146"/>
      <c r="G159" s="125"/>
      <c r="H159" s="146"/>
      <c r="I159" s="125"/>
      <c r="J159" s="147"/>
      <c r="K159" s="147"/>
      <c r="M159" s="146"/>
    </row>
    <row r="160" spans="1:13">
      <c r="A160" s="125"/>
      <c r="B160" s="126"/>
      <c r="C160" s="125"/>
      <c r="D160" s="125"/>
      <c r="E160" s="125"/>
      <c r="F160" s="146"/>
      <c r="G160" s="125"/>
      <c r="H160" s="146"/>
      <c r="I160" s="125"/>
      <c r="J160" s="147"/>
      <c r="K160" s="147"/>
      <c r="M160" s="146"/>
    </row>
    <row r="161" spans="1:13">
      <c r="A161" s="125"/>
      <c r="B161" s="126"/>
      <c r="C161" s="125"/>
      <c r="D161" s="125"/>
      <c r="E161" s="125"/>
      <c r="F161" s="146"/>
      <c r="G161" s="125"/>
      <c r="H161" s="146"/>
      <c r="I161" s="125"/>
      <c r="J161" s="147"/>
      <c r="K161" s="147"/>
      <c r="M161" s="146"/>
    </row>
    <row r="162" spans="1:13">
      <c r="A162" s="125"/>
      <c r="B162" s="126"/>
      <c r="C162" s="125"/>
      <c r="D162" s="125"/>
      <c r="E162" s="125"/>
      <c r="F162" s="146"/>
      <c r="G162" s="125"/>
      <c r="H162" s="146"/>
      <c r="I162" s="125"/>
      <c r="J162" s="147"/>
      <c r="K162" s="147"/>
      <c r="M162" s="146"/>
    </row>
    <row r="163" spans="1:13">
      <c r="A163" s="125"/>
      <c r="B163" s="126"/>
      <c r="C163" s="125"/>
      <c r="D163" s="125"/>
      <c r="E163" s="125"/>
      <c r="F163" s="146"/>
      <c r="G163" s="125"/>
      <c r="H163" s="146"/>
      <c r="I163" s="125"/>
      <c r="J163" s="147"/>
      <c r="K163" s="147"/>
      <c r="M163" s="146"/>
    </row>
    <row r="164" spans="1:13">
      <c r="A164" s="125"/>
      <c r="B164" s="126"/>
      <c r="C164" s="125"/>
      <c r="D164" s="125"/>
      <c r="E164" s="125"/>
      <c r="F164" s="146"/>
      <c r="G164" s="125"/>
      <c r="H164" s="146"/>
      <c r="I164" s="125"/>
      <c r="J164" s="147"/>
      <c r="K164" s="147"/>
      <c r="M164" s="146"/>
    </row>
    <row r="165" spans="1:13">
      <c r="A165" s="125"/>
      <c r="B165" s="126"/>
      <c r="C165" s="125"/>
      <c r="D165" s="125"/>
      <c r="E165" s="125"/>
      <c r="F165" s="146"/>
      <c r="G165" s="125"/>
      <c r="H165" s="146"/>
      <c r="I165" s="125"/>
      <c r="J165" s="147"/>
      <c r="K165" s="147"/>
      <c r="M165" s="146"/>
    </row>
    <row r="166" spans="1:13">
      <c r="A166" s="125"/>
      <c r="B166" s="126"/>
      <c r="C166" s="125"/>
      <c r="D166" s="125"/>
      <c r="E166" s="125"/>
      <c r="F166" s="146"/>
      <c r="G166" s="125"/>
      <c r="H166" s="146"/>
      <c r="I166" s="125"/>
      <c r="J166" s="147"/>
      <c r="K166" s="147"/>
      <c r="M166" s="146"/>
    </row>
    <row r="167" spans="1:13">
      <c r="A167" s="125"/>
      <c r="B167" s="126"/>
      <c r="C167" s="125"/>
      <c r="D167" s="125"/>
      <c r="E167" s="125"/>
      <c r="F167" s="146"/>
      <c r="G167" s="125"/>
      <c r="H167" s="146"/>
      <c r="I167" s="125"/>
      <c r="J167" s="147"/>
      <c r="K167" s="147"/>
      <c r="M167" s="146"/>
    </row>
    <row r="168" spans="1:13">
      <c r="A168" s="125"/>
      <c r="B168" s="126"/>
      <c r="C168" s="125"/>
      <c r="D168" s="125"/>
      <c r="E168" s="125"/>
      <c r="F168" s="146"/>
      <c r="G168" s="125"/>
      <c r="H168" s="146"/>
      <c r="I168" s="125"/>
      <c r="J168" s="147"/>
      <c r="K168" s="147"/>
      <c r="M168" s="146"/>
    </row>
    <row r="169" spans="1:13">
      <c r="A169" s="125"/>
      <c r="B169" s="126"/>
      <c r="C169" s="125"/>
      <c r="D169" s="125"/>
      <c r="E169" s="125"/>
      <c r="F169" s="146"/>
      <c r="G169" s="125"/>
      <c r="H169" s="146"/>
      <c r="I169" s="125"/>
      <c r="J169" s="147"/>
      <c r="K169" s="147"/>
      <c r="M169" s="146"/>
    </row>
    <row r="170" spans="1:13">
      <c r="A170" s="125"/>
      <c r="B170" s="126"/>
      <c r="C170" s="125"/>
      <c r="D170" s="125"/>
      <c r="E170" s="125"/>
      <c r="F170" s="146"/>
      <c r="G170" s="125"/>
      <c r="H170" s="146"/>
      <c r="I170" s="125"/>
      <c r="J170" s="147"/>
      <c r="K170" s="147"/>
      <c r="M170" s="146"/>
    </row>
    <row r="171" spans="1:13">
      <c r="A171" s="125"/>
      <c r="B171" s="126"/>
      <c r="C171" s="125"/>
      <c r="D171" s="125"/>
      <c r="E171" s="125"/>
      <c r="F171" s="146"/>
      <c r="G171" s="125"/>
      <c r="H171" s="146"/>
      <c r="I171" s="125"/>
      <c r="J171" s="147"/>
      <c r="K171" s="147"/>
      <c r="M171" s="146"/>
    </row>
    <row r="172" spans="1:13">
      <c r="A172" s="125"/>
      <c r="B172" s="126"/>
      <c r="C172" s="125"/>
      <c r="D172" s="125"/>
      <c r="E172" s="125"/>
      <c r="F172" s="146"/>
      <c r="G172" s="125"/>
      <c r="H172" s="146"/>
      <c r="I172" s="125"/>
      <c r="J172" s="147"/>
      <c r="K172" s="147"/>
      <c r="M172" s="146"/>
    </row>
    <row r="173" spans="1:13">
      <c r="A173" s="125"/>
      <c r="B173" s="126"/>
      <c r="C173" s="125"/>
      <c r="D173" s="125"/>
      <c r="E173" s="125"/>
      <c r="F173" s="146"/>
      <c r="G173" s="125"/>
      <c r="H173" s="146"/>
      <c r="I173" s="125"/>
      <c r="J173" s="147"/>
      <c r="K173" s="147"/>
      <c r="M173" s="146"/>
    </row>
    <row r="174" spans="1:13">
      <c r="A174" s="125"/>
      <c r="B174" s="126"/>
      <c r="C174" s="125"/>
      <c r="D174" s="125"/>
      <c r="E174" s="125"/>
      <c r="F174" s="146"/>
      <c r="G174" s="125"/>
      <c r="H174" s="146"/>
      <c r="I174" s="125"/>
      <c r="J174" s="147"/>
      <c r="K174" s="147"/>
      <c r="M174" s="146"/>
    </row>
    <row r="175" spans="1:13">
      <c r="A175" s="125"/>
      <c r="B175" s="126"/>
      <c r="C175" s="125"/>
      <c r="D175" s="125"/>
      <c r="E175" s="125"/>
      <c r="F175" s="146"/>
      <c r="G175" s="125"/>
      <c r="H175" s="146"/>
      <c r="I175" s="125"/>
      <c r="J175" s="147"/>
      <c r="K175" s="147"/>
      <c r="M175" s="146"/>
    </row>
    <row r="176" spans="1:13">
      <c r="A176" s="125"/>
      <c r="B176" s="126"/>
      <c r="C176" s="125"/>
      <c r="D176" s="125"/>
      <c r="E176" s="125"/>
      <c r="F176" s="146"/>
      <c r="G176" s="125"/>
      <c r="H176" s="146"/>
      <c r="I176" s="125"/>
      <c r="J176" s="147"/>
      <c r="K176" s="147"/>
      <c r="M176" s="146"/>
    </row>
    <row r="177" spans="1:13">
      <c r="A177" s="125"/>
      <c r="B177" s="126"/>
      <c r="C177" s="125"/>
      <c r="D177" s="125"/>
      <c r="E177" s="125"/>
      <c r="F177" s="146"/>
      <c r="G177" s="125"/>
      <c r="H177" s="146"/>
      <c r="I177" s="125"/>
      <c r="J177" s="147"/>
      <c r="K177" s="147"/>
      <c r="M177" s="146"/>
    </row>
    <row r="178" spans="1:13">
      <c r="A178" s="125"/>
      <c r="B178" s="126"/>
      <c r="C178" s="125"/>
      <c r="D178" s="125"/>
      <c r="E178" s="125"/>
      <c r="F178" s="146"/>
      <c r="G178" s="125"/>
      <c r="H178" s="146"/>
      <c r="I178" s="125"/>
      <c r="J178" s="147"/>
      <c r="K178" s="147"/>
      <c r="M178" s="146"/>
    </row>
    <row r="179" spans="1:13">
      <c r="A179" s="125"/>
      <c r="B179" s="126"/>
      <c r="C179" s="125"/>
      <c r="D179" s="125"/>
      <c r="E179" s="125"/>
      <c r="F179" s="146"/>
      <c r="G179" s="125"/>
      <c r="H179" s="146"/>
      <c r="I179" s="125"/>
      <c r="J179" s="147"/>
      <c r="K179" s="147"/>
      <c r="M179" s="146"/>
    </row>
    <row r="180" spans="1:13">
      <c r="A180" s="125"/>
      <c r="B180" s="126"/>
      <c r="C180" s="125"/>
      <c r="D180" s="125"/>
      <c r="E180" s="125"/>
      <c r="F180" s="146"/>
      <c r="G180" s="125"/>
      <c r="H180" s="146"/>
      <c r="I180" s="125"/>
      <c r="J180" s="147"/>
      <c r="K180" s="147"/>
      <c r="M180" s="146"/>
    </row>
    <row r="181" spans="1:13">
      <c r="A181" s="125"/>
      <c r="B181" s="126"/>
      <c r="C181" s="125"/>
      <c r="D181" s="125"/>
      <c r="E181" s="125"/>
      <c r="F181" s="146"/>
      <c r="G181" s="125"/>
      <c r="H181" s="146"/>
      <c r="I181" s="125"/>
      <c r="J181" s="147"/>
      <c r="K181" s="147"/>
      <c r="M181" s="146"/>
    </row>
    <row r="182" spans="1:13">
      <c r="A182" s="125"/>
      <c r="B182" s="126"/>
      <c r="C182" s="125"/>
      <c r="D182" s="125"/>
      <c r="E182" s="125"/>
      <c r="F182" s="146"/>
      <c r="G182" s="125"/>
      <c r="H182" s="146"/>
      <c r="I182" s="125"/>
      <c r="J182" s="147"/>
      <c r="K182" s="147"/>
      <c r="M182" s="146"/>
    </row>
    <row r="183" spans="1:13">
      <c r="A183" s="125"/>
      <c r="B183" s="126"/>
      <c r="C183" s="125"/>
      <c r="D183" s="125"/>
      <c r="E183" s="125"/>
      <c r="F183" s="146"/>
      <c r="G183" s="125"/>
      <c r="H183" s="146"/>
      <c r="I183" s="125"/>
      <c r="J183" s="147"/>
      <c r="K183" s="147"/>
      <c r="M183" s="146"/>
    </row>
    <row r="184" spans="1:13">
      <c r="A184" s="125"/>
      <c r="B184" s="126"/>
      <c r="C184" s="125"/>
      <c r="D184" s="125"/>
      <c r="E184" s="125"/>
      <c r="F184" s="146"/>
      <c r="G184" s="125"/>
      <c r="H184" s="146"/>
      <c r="I184" s="125"/>
      <c r="J184" s="147"/>
      <c r="K184" s="147"/>
      <c r="M184" s="146"/>
    </row>
    <row r="185" spans="1:13">
      <c r="A185" s="125"/>
      <c r="B185" s="126"/>
      <c r="C185" s="125"/>
      <c r="D185" s="125"/>
      <c r="E185" s="125"/>
      <c r="F185" s="146"/>
      <c r="G185" s="125"/>
      <c r="H185" s="146"/>
      <c r="I185" s="125"/>
      <c r="J185" s="147"/>
      <c r="K185" s="147"/>
      <c r="M185" s="146"/>
    </row>
    <row r="186" spans="1:13">
      <c r="A186" s="125"/>
      <c r="B186" s="126"/>
      <c r="C186" s="125"/>
      <c r="D186" s="125"/>
      <c r="E186" s="125"/>
      <c r="F186" s="146"/>
      <c r="G186" s="125"/>
      <c r="H186" s="146"/>
      <c r="I186" s="125"/>
      <c r="J186" s="147"/>
      <c r="K186" s="147"/>
      <c r="M186" s="146"/>
    </row>
    <row r="187" spans="1:13">
      <c r="A187" s="125"/>
      <c r="B187" s="126"/>
      <c r="C187" s="125"/>
      <c r="D187" s="125"/>
      <c r="E187" s="125"/>
      <c r="F187" s="146"/>
      <c r="G187" s="125"/>
      <c r="H187" s="146"/>
      <c r="I187" s="125"/>
      <c r="J187" s="147"/>
      <c r="K187" s="147"/>
      <c r="M187" s="146"/>
    </row>
    <row r="188" spans="1:13">
      <c r="A188" s="125"/>
      <c r="B188" s="126"/>
      <c r="C188" s="125"/>
      <c r="D188" s="125"/>
      <c r="E188" s="125"/>
      <c r="F188" s="146"/>
      <c r="G188" s="125"/>
      <c r="H188" s="146"/>
      <c r="I188" s="125"/>
      <c r="J188" s="147"/>
      <c r="K188" s="147"/>
      <c r="M188" s="146"/>
    </row>
    <row r="189" spans="1:13">
      <c r="A189" s="125"/>
      <c r="B189" s="126"/>
      <c r="C189" s="125"/>
      <c r="D189" s="125"/>
      <c r="E189" s="125"/>
      <c r="F189" s="146"/>
      <c r="G189" s="125"/>
      <c r="H189" s="146"/>
      <c r="I189" s="125"/>
      <c r="J189" s="147"/>
      <c r="K189" s="147"/>
      <c r="M189" s="146"/>
    </row>
    <row r="190" spans="1:13">
      <c r="A190" s="125"/>
      <c r="B190" s="126"/>
      <c r="C190" s="125"/>
      <c r="D190" s="125"/>
      <c r="E190" s="125"/>
      <c r="F190" s="146"/>
      <c r="G190" s="125"/>
      <c r="H190" s="146"/>
      <c r="I190" s="125"/>
      <c r="J190" s="147"/>
      <c r="K190" s="147"/>
      <c r="M190" s="146"/>
    </row>
    <row r="191" spans="1:13">
      <c r="A191" s="125"/>
      <c r="B191" s="126"/>
      <c r="C191" s="125"/>
      <c r="D191" s="125"/>
      <c r="E191" s="125"/>
      <c r="F191" s="146"/>
      <c r="G191" s="125"/>
      <c r="H191" s="146"/>
      <c r="I191" s="125"/>
      <c r="J191" s="147"/>
      <c r="K191" s="147"/>
      <c r="M191" s="146"/>
    </row>
    <row r="192" spans="1:13">
      <c r="A192" s="125"/>
      <c r="B192" s="126"/>
      <c r="C192" s="125"/>
      <c r="D192" s="125"/>
      <c r="E192" s="125"/>
      <c r="F192" s="146"/>
      <c r="G192" s="125"/>
      <c r="H192" s="146"/>
      <c r="I192" s="125"/>
      <c r="J192" s="147"/>
      <c r="K192" s="147"/>
      <c r="M192" s="146"/>
    </row>
    <row r="193" spans="1:13">
      <c r="A193" s="125"/>
      <c r="B193" s="126"/>
      <c r="C193" s="125"/>
      <c r="D193" s="125"/>
      <c r="E193" s="125"/>
      <c r="F193" s="146"/>
      <c r="G193" s="125"/>
      <c r="H193" s="146"/>
      <c r="I193" s="125"/>
      <c r="J193" s="147"/>
      <c r="K193" s="147"/>
      <c r="M193" s="146"/>
    </row>
    <row r="194" spans="1:13">
      <c r="A194" s="125"/>
      <c r="B194" s="126"/>
      <c r="C194" s="125"/>
      <c r="D194" s="125"/>
      <c r="E194" s="125"/>
      <c r="F194" s="146"/>
      <c r="G194" s="125"/>
      <c r="H194" s="146"/>
      <c r="I194" s="125"/>
      <c r="J194" s="147"/>
      <c r="K194" s="147"/>
      <c r="M194" s="146"/>
    </row>
    <row r="195" spans="1:13">
      <c r="A195" s="125"/>
      <c r="B195" s="126"/>
      <c r="C195" s="125"/>
      <c r="D195" s="125"/>
      <c r="E195" s="125"/>
      <c r="F195" s="146"/>
      <c r="G195" s="125"/>
      <c r="H195" s="146"/>
      <c r="I195" s="125"/>
      <c r="J195" s="147"/>
      <c r="K195" s="147"/>
      <c r="M195" s="146"/>
    </row>
    <row r="196" spans="1:13">
      <c r="A196" s="125"/>
      <c r="B196" s="126"/>
      <c r="C196" s="125"/>
      <c r="D196" s="125"/>
      <c r="E196" s="125"/>
      <c r="F196" s="146"/>
      <c r="G196" s="125"/>
      <c r="H196" s="146"/>
      <c r="I196" s="125"/>
      <c r="J196" s="147"/>
      <c r="K196" s="147"/>
      <c r="M196" s="146"/>
    </row>
    <row r="197" spans="1:13">
      <c r="A197" s="125"/>
      <c r="B197" s="126"/>
      <c r="C197" s="125"/>
      <c r="D197" s="125"/>
      <c r="E197" s="125"/>
      <c r="F197" s="146"/>
      <c r="G197" s="125"/>
      <c r="H197" s="146"/>
      <c r="I197" s="125"/>
      <c r="J197" s="147"/>
      <c r="K197" s="147"/>
      <c r="M197" s="146"/>
    </row>
    <row r="198" spans="1:13">
      <c r="A198" s="125"/>
      <c r="B198" s="126"/>
      <c r="C198" s="125"/>
      <c r="D198" s="125"/>
      <c r="E198" s="125"/>
      <c r="F198" s="146"/>
      <c r="G198" s="125"/>
      <c r="H198" s="146"/>
      <c r="I198" s="125"/>
      <c r="J198" s="147"/>
      <c r="K198" s="147"/>
      <c r="M198" s="146"/>
    </row>
    <row r="199" spans="1:13">
      <c r="A199" s="125"/>
      <c r="B199" s="126"/>
      <c r="C199" s="125"/>
      <c r="D199" s="125"/>
      <c r="E199" s="125"/>
      <c r="F199" s="146"/>
      <c r="G199" s="125"/>
      <c r="H199" s="146"/>
      <c r="I199" s="125"/>
      <c r="J199" s="147"/>
      <c r="K199" s="147"/>
      <c r="M199" s="146"/>
    </row>
    <row r="200" spans="1:13">
      <c r="A200" s="125"/>
      <c r="B200" s="126"/>
      <c r="C200" s="125"/>
      <c r="D200" s="125"/>
      <c r="E200" s="125"/>
      <c r="F200" s="146"/>
      <c r="G200" s="125"/>
      <c r="H200" s="146"/>
      <c r="I200" s="125"/>
      <c r="J200" s="147"/>
      <c r="K200" s="147"/>
      <c r="M200" s="146"/>
    </row>
    <row r="201" spans="1:13">
      <c r="A201" s="125"/>
      <c r="B201" s="126"/>
      <c r="C201" s="125"/>
      <c r="D201" s="125"/>
      <c r="E201" s="125"/>
      <c r="F201" s="146"/>
      <c r="G201" s="125"/>
      <c r="H201" s="146"/>
      <c r="I201" s="125"/>
      <c r="J201" s="147"/>
      <c r="K201" s="147"/>
      <c r="M201" s="146"/>
    </row>
    <row r="202" spans="1:13">
      <c r="A202" s="125"/>
      <c r="B202" s="126"/>
      <c r="C202" s="125"/>
      <c r="D202" s="125"/>
      <c r="E202" s="125"/>
      <c r="F202" s="146"/>
      <c r="G202" s="125"/>
      <c r="H202" s="146"/>
      <c r="I202" s="125"/>
      <c r="J202" s="147"/>
      <c r="K202" s="147"/>
      <c r="M202" s="146"/>
    </row>
    <row r="203" spans="1:13">
      <c r="A203" s="125"/>
      <c r="B203" s="126"/>
      <c r="C203" s="125"/>
      <c r="D203" s="125"/>
      <c r="E203" s="125"/>
      <c r="F203" s="146"/>
      <c r="G203" s="125"/>
      <c r="H203" s="146"/>
      <c r="I203" s="125"/>
      <c r="J203" s="147"/>
      <c r="K203" s="147"/>
      <c r="M203" s="146"/>
    </row>
    <row r="204" spans="1:13">
      <c r="A204" s="125"/>
      <c r="B204" s="126"/>
      <c r="C204" s="125"/>
      <c r="D204" s="125"/>
      <c r="E204" s="125"/>
      <c r="F204" s="146"/>
      <c r="G204" s="125"/>
      <c r="H204" s="146"/>
      <c r="I204" s="125"/>
      <c r="J204" s="147"/>
      <c r="K204" s="147"/>
      <c r="M204" s="146"/>
    </row>
    <row r="205" spans="1:13">
      <c r="A205" s="125"/>
      <c r="B205" s="126"/>
      <c r="C205" s="125"/>
      <c r="D205" s="125"/>
      <c r="E205" s="125"/>
      <c r="F205" s="146"/>
      <c r="G205" s="146"/>
      <c r="H205" s="146"/>
      <c r="I205" s="125"/>
      <c r="J205" s="147"/>
      <c r="K205" s="147"/>
      <c r="M205" s="146"/>
    </row>
    <row r="206" spans="1:13">
      <c r="A206" s="125"/>
      <c r="B206" s="126"/>
      <c r="C206" s="125"/>
      <c r="D206" s="125"/>
      <c r="E206" s="125"/>
      <c r="F206" s="146"/>
      <c r="G206" s="146"/>
      <c r="H206" s="146"/>
      <c r="I206" s="125"/>
      <c r="J206" s="147"/>
      <c r="K206" s="147"/>
      <c r="M206" s="146"/>
    </row>
    <row r="207" spans="1:13">
      <c r="A207" s="125"/>
      <c r="B207" s="126"/>
      <c r="C207" s="125"/>
      <c r="D207" s="125"/>
      <c r="E207" s="125"/>
      <c r="F207" s="146"/>
      <c r="G207" s="146"/>
      <c r="H207" s="146"/>
      <c r="I207" s="125"/>
      <c r="J207" s="147"/>
      <c r="K207" s="147"/>
      <c r="M207" s="146"/>
    </row>
    <row r="208" spans="1:13">
      <c r="A208" s="125"/>
      <c r="B208" s="126"/>
      <c r="C208" s="125"/>
      <c r="D208" s="125"/>
      <c r="E208" s="125"/>
      <c r="F208" s="146"/>
      <c r="G208" s="146"/>
      <c r="H208" s="146"/>
      <c r="I208" s="125"/>
      <c r="J208" s="147"/>
      <c r="K208" s="147"/>
      <c r="M208" s="146"/>
    </row>
    <row r="209" spans="1:13">
      <c r="A209" s="125"/>
      <c r="B209" s="126"/>
      <c r="C209" s="125"/>
      <c r="D209" s="125"/>
      <c r="E209" s="125"/>
      <c r="F209" s="146"/>
      <c r="G209" s="146"/>
      <c r="H209" s="146"/>
      <c r="I209" s="125"/>
      <c r="J209" s="147"/>
      <c r="K209" s="147"/>
      <c r="M209" s="146"/>
    </row>
    <row r="210" spans="1:13">
      <c r="A210" s="125"/>
      <c r="B210" s="126"/>
      <c r="C210" s="125"/>
      <c r="D210" s="125"/>
      <c r="E210" s="125"/>
      <c r="F210" s="146"/>
      <c r="G210" s="146"/>
      <c r="H210" s="146"/>
      <c r="I210" s="125"/>
      <c r="J210" s="147"/>
      <c r="K210" s="147"/>
      <c r="M210" s="146"/>
    </row>
    <row r="211" spans="1:13">
      <c r="A211" s="125"/>
      <c r="B211" s="126"/>
      <c r="C211" s="125"/>
      <c r="D211" s="125"/>
      <c r="E211" s="125"/>
      <c r="F211" s="146"/>
      <c r="G211" s="146"/>
      <c r="H211" s="146"/>
      <c r="I211" s="125"/>
      <c r="J211" s="147"/>
      <c r="K211" s="147"/>
      <c r="M211" s="146"/>
    </row>
    <row r="212" spans="1:13">
      <c r="A212" s="125"/>
      <c r="B212" s="126"/>
      <c r="C212" s="125"/>
      <c r="D212" s="125"/>
      <c r="E212" s="125"/>
      <c r="F212" s="146"/>
      <c r="G212" s="146"/>
      <c r="H212" s="146"/>
      <c r="I212" s="125"/>
      <c r="J212" s="147"/>
      <c r="K212" s="147"/>
      <c r="M212" s="146"/>
    </row>
    <row r="213" spans="1:13">
      <c r="A213" s="125"/>
      <c r="B213" s="126"/>
      <c r="C213" s="125"/>
      <c r="D213" s="125"/>
      <c r="E213" s="125"/>
      <c r="F213" s="146"/>
      <c r="G213" s="146"/>
      <c r="H213" s="146"/>
      <c r="I213" s="125"/>
      <c r="J213" s="147"/>
      <c r="K213" s="147"/>
      <c r="M213" s="146"/>
    </row>
    <row r="214" spans="1:13">
      <c r="A214" s="125"/>
      <c r="B214" s="126"/>
      <c r="C214" s="125"/>
      <c r="D214" s="125"/>
      <c r="E214" s="125"/>
      <c r="F214" s="146"/>
      <c r="G214" s="146"/>
      <c r="H214" s="146"/>
      <c r="I214" s="125"/>
      <c r="J214" s="147"/>
      <c r="K214" s="147"/>
      <c r="M214" s="146"/>
    </row>
    <row r="215" spans="1:13">
      <c r="A215" s="125"/>
      <c r="B215" s="126"/>
      <c r="C215" s="125"/>
      <c r="D215" s="125"/>
      <c r="E215" s="125"/>
      <c r="F215" s="146"/>
      <c r="G215" s="146"/>
      <c r="H215" s="146"/>
      <c r="I215" s="125"/>
      <c r="J215" s="147"/>
      <c r="K215" s="147"/>
      <c r="M215" s="146"/>
    </row>
    <row r="216" spans="1:13">
      <c r="A216" s="125"/>
      <c r="B216" s="126"/>
      <c r="C216" s="125"/>
      <c r="D216" s="125"/>
      <c r="E216" s="125"/>
      <c r="F216" s="146"/>
      <c r="G216" s="146"/>
      <c r="H216" s="146"/>
      <c r="I216" s="125"/>
      <c r="J216" s="147"/>
      <c r="K216" s="147"/>
      <c r="M216" s="146"/>
    </row>
    <row r="217" spans="1:13">
      <c r="A217" s="125"/>
      <c r="B217" s="126"/>
      <c r="C217" s="125"/>
      <c r="D217" s="125"/>
      <c r="E217" s="125"/>
      <c r="F217" s="146"/>
      <c r="G217" s="146"/>
      <c r="H217" s="146"/>
      <c r="I217" s="125"/>
      <c r="J217" s="147"/>
      <c r="K217" s="147"/>
      <c r="M217" s="146"/>
    </row>
    <row r="218" spans="1:13">
      <c r="A218" s="125"/>
      <c r="B218" s="126"/>
      <c r="C218" s="125"/>
      <c r="D218" s="125"/>
      <c r="E218" s="125"/>
      <c r="F218" s="146"/>
      <c r="G218" s="146"/>
      <c r="H218" s="146"/>
      <c r="I218" s="125"/>
      <c r="J218" s="147"/>
      <c r="K218" s="147"/>
      <c r="M218" s="146"/>
    </row>
    <row r="219" spans="1:13">
      <c r="A219" s="125"/>
      <c r="B219" s="126"/>
      <c r="C219" s="125"/>
      <c r="D219" s="125"/>
      <c r="E219" s="125"/>
      <c r="F219" s="146"/>
      <c r="G219" s="146"/>
      <c r="H219" s="146"/>
      <c r="I219" s="125"/>
      <c r="J219" s="147"/>
      <c r="K219" s="147"/>
      <c r="M219" s="146"/>
    </row>
    <row r="220" spans="1:13">
      <c r="A220" s="125"/>
      <c r="B220" s="126"/>
      <c r="C220" s="125"/>
      <c r="D220" s="125"/>
      <c r="E220" s="125"/>
      <c r="F220" s="146"/>
      <c r="G220" s="146"/>
      <c r="H220" s="146"/>
      <c r="I220" s="125"/>
      <c r="J220" s="147"/>
      <c r="K220" s="147"/>
      <c r="M220" s="146"/>
    </row>
    <row r="221" spans="1:13">
      <c r="A221" s="125"/>
      <c r="B221" s="126"/>
      <c r="C221" s="125"/>
      <c r="D221" s="125"/>
      <c r="E221" s="125"/>
      <c r="F221" s="146"/>
      <c r="G221" s="146"/>
      <c r="H221" s="146"/>
      <c r="I221" s="125"/>
      <c r="J221" s="147"/>
      <c r="K221" s="147"/>
      <c r="M221" s="146"/>
    </row>
    <row r="222" spans="1:13">
      <c r="A222" s="125"/>
      <c r="B222" s="126"/>
      <c r="C222" s="125"/>
      <c r="D222" s="125"/>
      <c r="E222" s="125"/>
      <c r="F222" s="146"/>
      <c r="G222" s="146"/>
      <c r="H222" s="146"/>
      <c r="I222" s="125"/>
      <c r="J222" s="147"/>
      <c r="K222" s="147"/>
      <c r="M222" s="146"/>
    </row>
    <row r="223" spans="1:13">
      <c r="A223" s="125"/>
      <c r="B223" s="126"/>
      <c r="C223" s="125"/>
      <c r="D223" s="125"/>
      <c r="E223" s="125"/>
      <c r="F223" s="146"/>
      <c r="G223" s="146"/>
      <c r="H223" s="146"/>
      <c r="I223" s="125"/>
      <c r="J223" s="147"/>
      <c r="K223" s="147"/>
      <c r="M223" s="146"/>
    </row>
    <row r="224" spans="1:13">
      <c r="A224" s="125"/>
      <c r="B224" s="126"/>
      <c r="C224" s="125"/>
      <c r="D224" s="125"/>
      <c r="E224" s="125"/>
      <c r="F224" s="146"/>
      <c r="G224" s="146"/>
      <c r="H224" s="146"/>
      <c r="I224" s="125"/>
      <c r="J224" s="147"/>
      <c r="K224" s="147"/>
      <c r="M224" s="146"/>
    </row>
    <row r="225" spans="1:13">
      <c r="A225" s="125"/>
      <c r="B225" s="126"/>
      <c r="C225" s="125"/>
      <c r="D225" s="125"/>
      <c r="E225" s="125"/>
      <c r="F225" s="146"/>
      <c r="G225" s="146"/>
      <c r="H225" s="146"/>
      <c r="I225" s="125"/>
      <c r="J225" s="147"/>
      <c r="K225" s="147"/>
      <c r="M225" s="146"/>
    </row>
    <row r="226" spans="1:13">
      <c r="A226" s="125"/>
      <c r="B226" s="126"/>
      <c r="C226" s="125"/>
      <c r="D226" s="125"/>
      <c r="E226" s="125"/>
      <c r="F226" s="146"/>
      <c r="G226" s="146"/>
      <c r="H226" s="146"/>
      <c r="I226" s="125"/>
      <c r="J226" s="147"/>
      <c r="K226" s="147"/>
      <c r="M226" s="146"/>
    </row>
    <row r="227" spans="1:13">
      <c r="A227" s="125"/>
      <c r="B227" s="126"/>
      <c r="C227" s="125"/>
      <c r="D227" s="125"/>
      <c r="E227" s="125"/>
      <c r="F227" s="146"/>
      <c r="G227" s="146"/>
      <c r="H227" s="146"/>
      <c r="I227" s="125"/>
      <c r="J227" s="147"/>
      <c r="K227" s="147"/>
      <c r="M227" s="146"/>
    </row>
    <row r="228" spans="1:13">
      <c r="A228" s="125"/>
      <c r="B228" s="126"/>
      <c r="C228" s="125"/>
      <c r="D228" s="125"/>
      <c r="E228" s="125"/>
      <c r="F228" s="146"/>
      <c r="G228" s="146"/>
      <c r="H228" s="146"/>
      <c r="I228" s="125"/>
      <c r="J228" s="147"/>
      <c r="K228" s="147"/>
      <c r="M228" s="146"/>
    </row>
    <row r="229" spans="1:13">
      <c r="A229" s="125"/>
      <c r="B229" s="126"/>
      <c r="C229" s="125"/>
      <c r="D229" s="125"/>
      <c r="E229" s="125"/>
      <c r="F229" s="146"/>
      <c r="G229" s="146"/>
      <c r="H229" s="146"/>
      <c r="I229" s="125"/>
      <c r="J229" s="147"/>
      <c r="K229" s="147"/>
      <c r="M229" s="146"/>
    </row>
    <row r="230" spans="1:13">
      <c r="A230" s="125"/>
      <c r="B230" s="126"/>
      <c r="C230" s="125"/>
      <c r="D230" s="125"/>
      <c r="E230" s="125"/>
      <c r="F230" s="146"/>
      <c r="G230" s="146"/>
      <c r="H230" s="146"/>
      <c r="I230" s="125"/>
      <c r="J230" s="147"/>
      <c r="K230" s="147"/>
      <c r="M230" s="146"/>
    </row>
    <row r="231" spans="1:13">
      <c r="A231" s="125"/>
      <c r="B231" s="126"/>
      <c r="C231" s="125"/>
      <c r="D231" s="125"/>
      <c r="E231" s="125"/>
      <c r="F231" s="146"/>
      <c r="G231" s="146"/>
      <c r="H231" s="146"/>
      <c r="I231" s="125"/>
      <c r="J231" s="147"/>
      <c r="K231" s="147"/>
      <c r="M231" s="146"/>
    </row>
    <row r="232" spans="1:13">
      <c r="A232" s="125"/>
      <c r="B232" s="126"/>
      <c r="C232" s="125"/>
      <c r="D232" s="125"/>
      <c r="E232" s="125"/>
      <c r="F232" s="146"/>
      <c r="G232" s="146"/>
      <c r="H232" s="146"/>
      <c r="I232" s="125"/>
      <c r="J232" s="147"/>
      <c r="K232" s="147"/>
      <c r="M232" s="146"/>
    </row>
    <row r="233" spans="1:13">
      <c r="A233" s="125"/>
      <c r="B233" s="126"/>
      <c r="C233" s="125"/>
      <c r="D233" s="125"/>
      <c r="E233" s="125"/>
      <c r="F233" s="146"/>
      <c r="G233" s="146"/>
      <c r="H233" s="146"/>
      <c r="I233" s="125"/>
      <c r="J233" s="147"/>
      <c r="K233" s="147"/>
      <c r="M233" s="146"/>
    </row>
    <row r="234" spans="1:13">
      <c r="A234" s="125"/>
      <c r="B234" s="126"/>
      <c r="C234" s="125"/>
      <c r="D234" s="125"/>
      <c r="E234" s="125"/>
      <c r="F234" s="146"/>
      <c r="G234" s="146"/>
      <c r="H234" s="146"/>
      <c r="I234" s="125"/>
      <c r="J234" s="147"/>
      <c r="K234" s="147"/>
      <c r="M234" s="146"/>
    </row>
    <row r="235" spans="1:13">
      <c r="A235" s="125"/>
      <c r="B235" s="126"/>
      <c r="C235" s="125"/>
      <c r="D235" s="125"/>
      <c r="E235" s="125"/>
      <c r="F235" s="146"/>
      <c r="G235" s="146"/>
      <c r="H235" s="146"/>
      <c r="I235" s="125"/>
      <c r="J235" s="147"/>
      <c r="K235" s="147"/>
      <c r="M235" s="146"/>
    </row>
    <row r="236" spans="1:13">
      <c r="A236" s="125"/>
      <c r="B236" s="126"/>
      <c r="C236" s="125"/>
      <c r="D236" s="125"/>
      <c r="E236" s="125"/>
      <c r="F236" s="146"/>
      <c r="G236" s="146"/>
      <c r="H236" s="146"/>
      <c r="I236" s="125"/>
      <c r="J236" s="147"/>
      <c r="K236" s="147"/>
      <c r="M236" s="146"/>
    </row>
    <row r="237" spans="1:13">
      <c r="A237" s="125"/>
      <c r="B237" s="126"/>
      <c r="C237" s="125"/>
      <c r="D237" s="125"/>
      <c r="E237" s="125"/>
      <c r="F237" s="146"/>
      <c r="G237" s="146"/>
      <c r="H237" s="146"/>
      <c r="I237" s="125"/>
      <c r="J237" s="147"/>
      <c r="K237" s="147"/>
      <c r="M237" s="146"/>
    </row>
    <row r="238" spans="1:13">
      <c r="A238" s="125"/>
      <c r="B238" s="126"/>
      <c r="C238" s="125"/>
      <c r="D238" s="125"/>
      <c r="E238" s="125"/>
      <c r="F238" s="146"/>
      <c r="G238" s="146"/>
      <c r="H238" s="146"/>
      <c r="I238" s="125"/>
      <c r="J238" s="147"/>
      <c r="K238" s="147"/>
      <c r="M238" s="146"/>
    </row>
    <row r="239" spans="1:13">
      <c r="A239" s="125"/>
      <c r="B239" s="126"/>
      <c r="C239" s="125"/>
      <c r="D239" s="125"/>
      <c r="E239" s="125"/>
      <c r="F239" s="146"/>
      <c r="G239" s="146"/>
      <c r="H239" s="146"/>
      <c r="I239" s="125"/>
      <c r="J239" s="147"/>
      <c r="K239" s="147"/>
      <c r="M239" s="146"/>
    </row>
    <row r="240" spans="1:13">
      <c r="A240" s="125"/>
      <c r="B240" s="126"/>
      <c r="C240" s="125"/>
      <c r="D240" s="125"/>
      <c r="E240" s="125"/>
      <c r="F240" s="146"/>
      <c r="G240" s="146"/>
      <c r="H240" s="146"/>
      <c r="I240" s="125"/>
      <c r="J240" s="147"/>
      <c r="K240" s="147"/>
      <c r="M240" s="146"/>
    </row>
    <row r="241" spans="1:13">
      <c r="A241" s="125"/>
      <c r="B241" s="126"/>
      <c r="C241" s="125"/>
      <c r="D241" s="125"/>
      <c r="E241" s="125"/>
      <c r="F241" s="146"/>
      <c r="G241" s="146"/>
      <c r="H241" s="146"/>
      <c r="I241" s="125"/>
      <c r="J241" s="147"/>
      <c r="K241" s="147"/>
      <c r="M241" s="146"/>
    </row>
    <row r="242" spans="1:13">
      <c r="A242" s="125"/>
      <c r="B242" s="126"/>
      <c r="C242" s="125"/>
      <c r="D242" s="125"/>
      <c r="E242" s="125"/>
      <c r="F242" s="146"/>
      <c r="G242" s="146"/>
      <c r="H242" s="146"/>
      <c r="I242" s="125"/>
      <c r="J242" s="147"/>
      <c r="K242" s="147"/>
      <c r="M242" s="146"/>
    </row>
    <row r="243" spans="1:13">
      <c r="A243" s="125"/>
      <c r="B243" s="126"/>
      <c r="C243" s="125"/>
      <c r="D243" s="125"/>
      <c r="E243" s="125"/>
      <c r="F243" s="146"/>
      <c r="G243" s="146"/>
      <c r="H243" s="146"/>
      <c r="I243" s="125"/>
      <c r="J243" s="147"/>
      <c r="K243" s="147"/>
      <c r="M243" s="146"/>
    </row>
    <row r="244" spans="1:13">
      <c r="A244" s="125"/>
      <c r="B244" s="126"/>
      <c r="C244" s="125"/>
      <c r="D244" s="125"/>
      <c r="E244" s="125"/>
      <c r="F244" s="146"/>
      <c r="G244" s="146"/>
      <c r="H244" s="146"/>
      <c r="I244" s="125"/>
      <c r="J244" s="147"/>
      <c r="K244" s="147"/>
      <c r="M244" s="146"/>
    </row>
    <row r="245" spans="1:13">
      <c r="A245" s="125"/>
      <c r="B245" s="126"/>
      <c r="C245" s="125"/>
      <c r="D245" s="125"/>
      <c r="E245" s="125"/>
      <c r="F245" s="146"/>
      <c r="G245" s="146"/>
      <c r="H245" s="146"/>
      <c r="I245" s="125"/>
      <c r="J245" s="147"/>
      <c r="K245" s="147"/>
      <c r="M245" s="146"/>
    </row>
    <row r="246" spans="1:13">
      <c r="A246" s="125"/>
      <c r="B246" s="126"/>
      <c r="C246" s="125"/>
      <c r="D246" s="125"/>
      <c r="E246" s="125"/>
      <c r="F246" s="146"/>
      <c r="G246" s="146"/>
      <c r="H246" s="146"/>
      <c r="I246" s="125"/>
      <c r="J246" s="147"/>
      <c r="K246" s="147"/>
      <c r="M246" s="146"/>
    </row>
    <row r="247" spans="1:13">
      <c r="A247" s="125"/>
      <c r="B247" s="126"/>
      <c r="C247" s="125"/>
      <c r="D247" s="125"/>
      <c r="E247" s="125"/>
      <c r="F247" s="146"/>
      <c r="G247" s="146"/>
      <c r="H247" s="146"/>
      <c r="I247" s="125"/>
      <c r="J247" s="147"/>
      <c r="K247" s="147"/>
      <c r="M247" s="146"/>
    </row>
    <row r="248" spans="1:13">
      <c r="A248" s="125"/>
      <c r="B248" s="126"/>
      <c r="C248" s="125"/>
      <c r="D248" s="125"/>
      <c r="E248" s="125"/>
      <c r="F248" s="146"/>
      <c r="G248" s="146"/>
      <c r="H248" s="146"/>
      <c r="I248" s="125"/>
      <c r="J248" s="147"/>
      <c r="K248" s="147"/>
      <c r="M248" s="146"/>
    </row>
    <row r="249" spans="1:13">
      <c r="A249" s="125"/>
      <c r="B249" s="126"/>
      <c r="C249" s="125"/>
      <c r="D249" s="125"/>
      <c r="E249" s="125"/>
      <c r="F249" s="146"/>
      <c r="G249" s="146"/>
      <c r="H249" s="146"/>
      <c r="I249" s="125"/>
      <c r="J249" s="147"/>
      <c r="K249" s="147"/>
      <c r="M249" s="146"/>
    </row>
    <row r="250" spans="1:13">
      <c r="A250" s="125"/>
      <c r="B250" s="126"/>
      <c r="C250" s="125"/>
      <c r="D250" s="125"/>
      <c r="E250" s="125"/>
      <c r="F250" s="146"/>
      <c r="G250" s="146"/>
      <c r="H250" s="146"/>
      <c r="I250" s="125"/>
      <c r="J250" s="147"/>
      <c r="K250" s="147"/>
      <c r="M250" s="146"/>
    </row>
    <row r="251" spans="1:13">
      <c r="A251" s="125"/>
      <c r="B251" s="126"/>
      <c r="C251" s="125"/>
      <c r="D251" s="125"/>
      <c r="E251" s="125"/>
      <c r="F251" s="146"/>
      <c r="G251" s="146"/>
      <c r="H251" s="146"/>
      <c r="I251" s="125"/>
      <c r="J251" s="147"/>
      <c r="K251" s="147"/>
      <c r="M251" s="146"/>
    </row>
    <row r="252" spans="1:13">
      <c r="A252" s="125"/>
      <c r="B252" s="126"/>
      <c r="C252" s="125"/>
      <c r="D252" s="125"/>
      <c r="E252" s="125"/>
      <c r="F252" s="146"/>
      <c r="G252" s="146"/>
      <c r="H252" s="146"/>
      <c r="I252" s="125"/>
      <c r="J252" s="147"/>
      <c r="K252" s="147"/>
      <c r="M252" s="146"/>
    </row>
    <row r="253" spans="1:13">
      <c r="A253" s="125"/>
      <c r="B253" s="126"/>
      <c r="C253" s="125"/>
      <c r="D253" s="125"/>
      <c r="E253" s="125"/>
      <c r="F253" s="146"/>
      <c r="G253" s="146"/>
      <c r="H253" s="146"/>
      <c r="I253" s="125"/>
      <c r="J253" s="147"/>
      <c r="K253" s="147"/>
    </row>
    <row r="254" spans="1:13">
      <c r="A254" s="125"/>
      <c r="B254" s="126"/>
      <c r="C254" s="125"/>
      <c r="D254" s="125"/>
      <c r="E254" s="125"/>
      <c r="F254" s="146"/>
      <c r="G254" s="146"/>
      <c r="H254" s="146"/>
      <c r="I254" s="125"/>
      <c r="J254" s="147"/>
      <c r="K254" s="147"/>
    </row>
    <row r="255" spans="1:13">
      <c r="A255" s="125"/>
      <c r="B255" s="126"/>
      <c r="C255" s="125"/>
      <c r="D255" s="125"/>
      <c r="E255" s="125"/>
      <c r="F255" s="146"/>
      <c r="G255" s="146"/>
      <c r="H255" s="146"/>
      <c r="I255" s="125"/>
      <c r="J255" s="147"/>
      <c r="K255" s="147"/>
    </row>
    <row r="256" spans="1:13">
      <c r="A256" s="125"/>
      <c r="B256" s="126"/>
      <c r="C256" s="125"/>
      <c r="D256" s="125"/>
      <c r="E256" s="125"/>
      <c r="F256" s="146"/>
      <c r="G256" s="146"/>
      <c r="H256" s="146"/>
      <c r="I256" s="125"/>
      <c r="J256" s="147"/>
      <c r="K256" s="147"/>
    </row>
    <row r="257" spans="1:11">
      <c r="A257" s="125"/>
      <c r="B257" s="126"/>
      <c r="C257" s="125"/>
      <c r="D257" s="125"/>
      <c r="E257" s="125"/>
      <c r="F257" s="146"/>
      <c r="G257" s="146"/>
      <c r="H257" s="146"/>
      <c r="I257" s="125"/>
      <c r="J257" s="147"/>
      <c r="K257" s="147"/>
    </row>
    <row r="260" spans="1:11">
      <c r="A260" s="139"/>
      <c r="B260" s="138"/>
      <c r="C260" s="139"/>
      <c r="D260" s="139"/>
      <c r="E260" s="139"/>
      <c r="F260" s="139"/>
      <c r="G260" s="139"/>
      <c r="H260" s="139"/>
      <c r="I260" s="139"/>
      <c r="J260" s="139"/>
      <c r="K260" s="139"/>
    </row>
  </sheetData>
  <sheetProtection algorithmName="SHA-512" hashValue="Lqin/bmqzUme15VG4ore4onrP1thSqrAf7P/BI7CVip2JGh2CDR2FnAOjmsZ210084IvY0u3daAVlOsorGZxcg==" saltValue="6i9/mGUlKXKLGeOrbL5fJQ==" spinCount="100000" sheet="1" objects="1" scenarios="1"/>
  <mergeCells count="1">
    <mergeCell ref="A10:H10"/>
  </mergeCells>
  <pageMargins left="0.75" right="0.75" top="1" bottom="1" header="0.5" footer="0.5"/>
  <pageSetup fitToWidth="0" fitToHeight="0" orientation="portrait" horizontalDpi="1200" verticalDpi="1200" r:id="rId1"/>
  <headerFooter alignWithMargins="0"/>
  <rowBreaks count="1" manualBreakCount="1">
    <brk id="101" max="16383" man="1"/>
  </rowBreaks>
  <ignoredErrors>
    <ignoredError sqref="A5 D113 F113 H113 J113 L113 N113 P113 R113" emptyCellReference="1"/>
    <ignoredError sqref="C7:H7 C106:H109" evalErro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vt:i4>
      </vt:variant>
    </vt:vector>
  </HeadingPairs>
  <TitlesOfParts>
    <vt:vector size="18" baseType="lpstr">
      <vt:lpstr>Instructions &amp; Document List</vt:lpstr>
      <vt:lpstr>Project Information</vt:lpstr>
      <vt:lpstr>Development Team Roles</vt:lpstr>
      <vt:lpstr>Management Capacity </vt:lpstr>
      <vt:lpstr>Budget</vt:lpstr>
      <vt:lpstr>Construction Cost Detail</vt:lpstr>
      <vt:lpstr>OHTF Workbook</vt:lpstr>
      <vt:lpstr>NHTF Workbook</vt:lpstr>
      <vt:lpstr>Cash Flow Evaluation</vt:lpstr>
      <vt:lpstr>Narrative</vt:lpstr>
      <vt:lpstr>Proposal Summary</vt:lpstr>
      <vt:lpstr>Program Certification</vt:lpstr>
      <vt:lpstr>OHFADataExtract</vt:lpstr>
      <vt:lpstr>ScoringData</vt:lpstr>
      <vt:lpstr>DATA TAB </vt:lpstr>
      <vt:lpstr>Budget!Print_Area</vt:lpstr>
      <vt:lpstr>'Management Capacity '!Print_Area</vt:lpstr>
      <vt:lpstr>'Project Information'!Print_Area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2014-04-14T14:25:57Z</dcterms:created>
  <dcterms:modified xsi:type="dcterms:W3CDTF">2023-07-03T19:47:41Z</dcterms:modified>
</cp:coreProperties>
</file>